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-135" windowWidth="11835" windowHeight="11640" tabRatio="671"/>
  </bookViews>
  <sheets>
    <sheet name=" 1 identificacion ESE" sheetId="1" r:id="rId1"/>
    <sheet name="2 -Portafolio de Servicios" sheetId="32" r:id="rId2"/>
    <sheet name="3 - Capacidad instalada fisica" sheetId="13" r:id="rId3"/>
    <sheet name="4 -Capacidad de oferta" sheetId="42" r:id="rId4"/>
    <sheet name="5 -Produccion " sheetId="9" r:id="rId5"/>
    <sheet name="6 - Análisis de Productividad" sheetId="43" r:id="rId6"/>
    <sheet name="7 - Calidad" sheetId="23" r:id="rId7"/>
    <sheet name="8-Procesos judiciales" sheetId="33" r:id="rId8"/>
    <sheet name="9-Costo personal (nómina y ops)" sheetId="34" r:id="rId9"/>
    <sheet name="15 - ING NO VSS" sheetId="52" r:id="rId10"/>
    <sheet name="24 - poblacion del municipio" sheetId="70" r:id="rId11"/>
    <sheet name="25 - Afil población sede" sheetId="71" r:id="rId12"/>
    <sheet name="26 27 28-Perfil epidemiologico" sheetId="44" r:id="rId13"/>
    <sheet name="29 - IPS  en zona de influencia" sheetId="30" r:id="rId14"/>
    <sheet name="30-DOFA" sheetId="27" r:id="rId15"/>
    <sheet name="31. MATRIZ MEDIDAS PROGRAMA" sheetId="68" r:id="rId16"/>
    <sheet name="32 -Proyección producción UVR" sheetId="53" r:id="rId17"/>
    <sheet name="37-FLUJO FINANCIERO PROYECTADO" sheetId="58" r:id="rId18"/>
    <sheet name="38 Ingresos-Gastos Presupuestal" sheetId="56" r:id="rId19"/>
    <sheet name="39. MATRIZ DE FINANCIAM 2014" sheetId="66" r:id="rId20"/>
    <sheet name="39. MATRIZ FINANC 2015" sheetId="72" r:id="rId21"/>
    <sheet name="39. MATRIZ FINANC 2016" sheetId="73" r:id="rId22"/>
    <sheet name="39. MATRIZ FINANC.2017" sheetId="74" r:id="rId23"/>
    <sheet name="INFORMACION UPC" sheetId="57" r:id="rId24"/>
    <sheet name="DEFLACTORES" sheetId="69" r:id="rId25"/>
  </sheets>
  <externalReferences>
    <externalReference r:id="rId26"/>
    <externalReference r:id="rId27"/>
  </externalReferences>
  <definedNames>
    <definedName name="_xlnm.Print_Area" localSheetId="14">'30-DOFA'!$B$4:$E$37</definedName>
    <definedName name="_xlnm.Print_Area" localSheetId="3">'4 -Capacidad de oferta'!$A$8:$T$200</definedName>
    <definedName name="CUADRO_29IPS">'29 - IPS  en zona de influencia'!$D$209:$K$216</definedName>
    <definedName name="Cuadro1">' 1 identificacion ESE'!$A$6:$B$22</definedName>
    <definedName name="Cuadro15Causado">'15 - ING NO VSS'!$A$84:$BV$113</definedName>
    <definedName name="Cuadro15Hist">'15 - ING NO VSS'!$A$12:$R$41</definedName>
    <definedName name="Cuadro15ParCausado">'15 - ING NO VSS'!$A$156:$BV$184</definedName>
    <definedName name="Cuadro15ParRecaudo">'15 - ING NO VSS'!$A$191:$CH$219</definedName>
    <definedName name="Cuadro15Presupuesto">'15 - ING NO VSS'!$A$49:$BV$78</definedName>
    <definedName name="Cuadro15Recaudado">'15 - ING NO VSS'!$A$120:$BV$149</definedName>
    <definedName name="Cuadro15VarCausado">'15 - ING NO VSS'!$BX$84:$FD$113</definedName>
    <definedName name="Cuadro15VarRecaudado">'15 - ING NO VSS'!$BX$120:$FD$149</definedName>
    <definedName name="Cuadro1A">' 1 identificacion ESE'!$A$26:$D$33</definedName>
    <definedName name="Cuadro1B">' 1 identificacion ESE'!$A$39:$D$44</definedName>
    <definedName name="Cuadro2">'2 -Portafolio de Servicios'!#REF!</definedName>
    <definedName name="Cuadro24">'24 - poblacion del municipio'!$A$6:$I$32</definedName>
    <definedName name="Cuadro24TotalPersonas">'24 - poblacion del municipio'!$M$6:$O$32</definedName>
    <definedName name="Cuadro25">'25 - Afil población sede'!$C$9:$M$72</definedName>
    <definedName name="Cuadro26">'26 27 28-Perfil epidemiologico'!$A$10:$E$22</definedName>
    <definedName name="Cuadro27">'26 27 28-Perfil epidemiologico'!$A$28:$D$39</definedName>
    <definedName name="Cuadro28">'26 27 28-Perfil epidemiologico'!$A$45:$D$56</definedName>
    <definedName name="CUADRO29">'29 - IPS  en zona de influencia'!$E$16:$AJ$201</definedName>
    <definedName name="Cuadro3">'3 - Capacidad instalada fisica'!$E$9:$U$59</definedName>
    <definedName name="CUADRO30_DEBILIDADES">'30-DOFA'!$C$27:$E$39</definedName>
    <definedName name="CUADRO30_FORTALEZAS">'30-DOFA'!$C$14:$E$25</definedName>
    <definedName name="CUADRO30_OPORTUNIDADES_AMENAZAS">'30-DOFA'!$C$7:$E$12</definedName>
    <definedName name="CUADRO31">'31. MATRIZ MEDIDAS PROGRAMA'!#REF!</definedName>
    <definedName name="CUADRO32_OTRASACTIVIDADES">'32 -Proyección producción UVR'!$J$199:$AD$205</definedName>
    <definedName name="CUADRO32PROYECCIONGENERAL">'32 -Proyección producción UVR'!$E$9:$AD$196</definedName>
    <definedName name="CUADRO37_ESCENARIO">'37-FLUJO FINANCIERO PROYECTADO'!$A$8:$L$75</definedName>
    <definedName name="CUADRO37_INGRESOS_PSFF">'37-FLUJO FINANCIERO PROYECTADO'!$A$81:$G$109</definedName>
    <definedName name="CUADRO37GASTOS_PSFF">'37-FLUJO FINANCIERO PROYECTADO'!$A$111:$G$149</definedName>
    <definedName name="CUADRO38_GASTOS">'38 Ingresos-Gastos Presupuestal'!$A$32:$W$138</definedName>
    <definedName name="CUADRO38_INGRESOS">'38 Ingresos-Gastos Presupuestal'!$A$10:$W$28</definedName>
    <definedName name="CUADRO39_MATRIZ">'39. MATRIZ DE FINANCIAM 2014'!$A$9:$O$86</definedName>
    <definedName name="Cuadro4">'4 -Capacidad de oferta'!$E$13:$T$199</definedName>
    <definedName name="Cuadro5">'5 -Produccion '!$E$9:$AC$196</definedName>
    <definedName name="Cuadro5_Otras">'5 -Produccion '!$G$199:$AC$205</definedName>
    <definedName name="Cuadro6">'6 - Análisis de Productividad'!$C$12:$Q$58</definedName>
    <definedName name="Cuadro7">'7 - Calidad'!$B$6:$K$22</definedName>
    <definedName name="Cuadro8">'8-Procesos judiciales'!$A$11:$K$25</definedName>
    <definedName name="Cuadro8A">'8-Procesos judiciales'!$A$30:$I$46</definedName>
    <definedName name="Cuadro9">'9-Costo personal (nómina y ops)'!$A$11:$AC$17</definedName>
    <definedName name="Cuadro9A">'9-Costo personal (nómina y ops)'!$A$28:$T$39</definedName>
  </definedNames>
  <calcPr calcId="144525"/>
</workbook>
</file>

<file path=xl/calcChain.xml><?xml version="1.0" encoding="utf-8"?>
<calcChain xmlns="http://schemas.openxmlformats.org/spreadsheetml/2006/main">
  <c r="G58" i="58" l="1"/>
  <c r="D48" i="72"/>
  <c r="D47" i="72"/>
  <c r="D12" i="56"/>
  <c r="F59" i="56"/>
  <c r="M60" i="56"/>
  <c r="N60" i="56" s="1"/>
  <c r="O60" i="56" s="1"/>
  <c r="P60" i="56" s="1"/>
  <c r="M58" i="56"/>
  <c r="N58" i="56" s="1"/>
  <c r="O58" i="56" s="1"/>
  <c r="P58" i="56" s="1"/>
  <c r="M57" i="56"/>
  <c r="N57" i="56" s="1"/>
  <c r="O57" i="56" s="1"/>
  <c r="P57" i="56" s="1"/>
  <c r="M54" i="56"/>
  <c r="N54" i="56" s="1"/>
  <c r="O54" i="56" s="1"/>
  <c r="P54" i="56" s="1"/>
  <c r="M53" i="56"/>
  <c r="N53" i="56" s="1"/>
  <c r="O53" i="56" s="1"/>
  <c r="P53" i="56" s="1"/>
  <c r="M52" i="56"/>
  <c r="N52" i="56" s="1"/>
  <c r="O52" i="56" s="1"/>
  <c r="P52" i="56" s="1"/>
  <c r="M51" i="56"/>
  <c r="N51" i="56" s="1"/>
  <c r="O51" i="56" s="1"/>
  <c r="P51" i="56" s="1"/>
  <c r="M50" i="56"/>
  <c r="N50" i="56" s="1"/>
  <c r="O50" i="56" s="1"/>
  <c r="P50" i="56" s="1"/>
  <c r="M48" i="56"/>
  <c r="N48" i="56" s="1"/>
  <c r="O48" i="56" s="1"/>
  <c r="P48" i="56" s="1"/>
  <c r="M47" i="56"/>
  <c r="N47" i="56" s="1"/>
  <c r="O47" i="56" s="1"/>
  <c r="P47" i="56" s="1"/>
  <c r="M43" i="56"/>
  <c r="N43" i="56" s="1"/>
  <c r="O43" i="56" s="1"/>
  <c r="P43" i="56" s="1"/>
  <c r="M41" i="56"/>
  <c r="N41" i="56" s="1"/>
  <c r="O41" i="56" s="1"/>
  <c r="P41" i="56" s="1"/>
  <c r="M40" i="56"/>
  <c r="N40" i="56" s="1"/>
  <c r="O40" i="56" s="1"/>
  <c r="P40" i="56" s="1"/>
  <c r="M39" i="56"/>
  <c r="N39" i="56" s="1"/>
  <c r="O39" i="56" s="1"/>
  <c r="P39" i="56" s="1"/>
  <c r="M38" i="56"/>
  <c r="N38" i="56" s="1"/>
  <c r="O38" i="56" s="1"/>
  <c r="P38" i="56" s="1"/>
  <c r="Q27" i="56"/>
  <c r="P27" i="56"/>
  <c r="O27" i="56"/>
  <c r="Q19" i="56"/>
  <c r="Q18" i="56"/>
  <c r="Q16" i="56"/>
  <c r="Q14" i="56"/>
  <c r="Q13" i="56"/>
  <c r="M16" i="56"/>
  <c r="P14" i="56"/>
  <c r="O14" i="56"/>
  <c r="N14" i="56"/>
  <c r="M14" i="56"/>
  <c r="E86" i="74" l="1"/>
  <c r="D86" i="74"/>
  <c r="C28" i="73"/>
  <c r="N74" i="66"/>
  <c r="M74" i="66"/>
  <c r="L74" i="66"/>
  <c r="K74" i="66"/>
  <c r="J74" i="66"/>
  <c r="I74" i="66"/>
  <c r="H74" i="66"/>
  <c r="G74" i="66"/>
  <c r="F74" i="66"/>
  <c r="E74" i="66"/>
  <c r="D74" i="66"/>
  <c r="C74" i="66"/>
  <c r="F56" i="56"/>
  <c r="F58" i="58"/>
  <c r="D143" i="58"/>
  <c r="D123" i="58" s="1"/>
  <c r="C69" i="58" l="1"/>
  <c r="C41" i="58"/>
  <c r="C147" i="58" l="1"/>
  <c r="C137" i="58"/>
  <c r="C133" i="58"/>
  <c r="C124" i="58"/>
  <c r="C118" i="58"/>
  <c r="C155" i="58" s="1"/>
  <c r="C110" i="58"/>
  <c r="C105" i="58"/>
  <c r="C100" i="58"/>
  <c r="C96" i="58"/>
  <c r="C30" i="74" l="1"/>
  <c r="C22" i="74"/>
  <c r="C11" i="74"/>
  <c r="O11" i="74" s="1"/>
  <c r="O85" i="74"/>
  <c r="O84" i="74"/>
  <c r="O83" i="74"/>
  <c r="O82" i="74"/>
  <c r="O81" i="74"/>
  <c r="O80" i="74"/>
  <c r="O79" i="74"/>
  <c r="O78" i="74" s="1"/>
  <c r="N78" i="74"/>
  <c r="M78" i="74"/>
  <c r="L78" i="74"/>
  <c r="K78" i="74"/>
  <c r="J78" i="74"/>
  <c r="I78" i="74"/>
  <c r="H78" i="74"/>
  <c r="G78" i="74"/>
  <c r="F78" i="74"/>
  <c r="C78" i="74"/>
  <c r="O77" i="74"/>
  <c r="O76" i="74"/>
  <c r="O75" i="74"/>
  <c r="O74" i="74"/>
  <c r="O73" i="74"/>
  <c r="O72" i="74"/>
  <c r="O71" i="74"/>
  <c r="O70" i="74"/>
  <c r="O69" i="74"/>
  <c r="N68" i="74"/>
  <c r="M68" i="74"/>
  <c r="L68" i="74"/>
  <c r="K68" i="74"/>
  <c r="J68" i="74"/>
  <c r="I68" i="74"/>
  <c r="H68" i="74"/>
  <c r="G68" i="74"/>
  <c r="F68" i="74"/>
  <c r="C68" i="74"/>
  <c r="O68" i="74" s="1"/>
  <c r="O67" i="74"/>
  <c r="O66" i="74"/>
  <c r="O65" i="74"/>
  <c r="N64" i="74"/>
  <c r="M64" i="74"/>
  <c r="L64" i="74"/>
  <c r="K64" i="74"/>
  <c r="J64" i="74"/>
  <c r="I64" i="74"/>
  <c r="H64" i="74"/>
  <c r="G64" i="74"/>
  <c r="F64" i="74"/>
  <c r="C64" i="74"/>
  <c r="O64" i="74" s="1"/>
  <c r="O63" i="74"/>
  <c r="O62" i="74"/>
  <c r="O61" i="74"/>
  <c r="O60" i="74"/>
  <c r="O59" i="74"/>
  <c r="O58" i="74"/>
  <c r="O57" i="74"/>
  <c r="O56" i="74"/>
  <c r="N55" i="74"/>
  <c r="M55" i="74"/>
  <c r="L55" i="74"/>
  <c r="K55" i="74"/>
  <c r="J55" i="74"/>
  <c r="I55" i="74"/>
  <c r="H55" i="74"/>
  <c r="G55" i="74"/>
  <c r="F55" i="74"/>
  <c r="C55" i="74"/>
  <c r="O55" i="74" s="1"/>
  <c r="N54" i="74"/>
  <c r="M54" i="74"/>
  <c r="L54" i="74"/>
  <c r="K54" i="74"/>
  <c r="J54" i="74"/>
  <c r="I54" i="74"/>
  <c r="H54" i="74"/>
  <c r="G54" i="74"/>
  <c r="F54" i="74"/>
  <c r="O53" i="74"/>
  <c r="O52" i="74"/>
  <c r="O51" i="74"/>
  <c r="O50" i="74"/>
  <c r="C49" i="74"/>
  <c r="O49" i="74" s="1"/>
  <c r="N48" i="74"/>
  <c r="N86" i="74" s="1"/>
  <c r="M48" i="74"/>
  <c r="M86" i="74" s="1"/>
  <c r="L48" i="74"/>
  <c r="L86" i="74" s="1"/>
  <c r="K48" i="74"/>
  <c r="K86" i="74" s="1"/>
  <c r="J48" i="74"/>
  <c r="J86" i="74" s="1"/>
  <c r="I48" i="74"/>
  <c r="I86" i="74" s="1"/>
  <c r="H48" i="74"/>
  <c r="H86" i="74" s="1"/>
  <c r="G48" i="74"/>
  <c r="G86" i="74" s="1"/>
  <c r="F48" i="74"/>
  <c r="F86" i="74" s="1"/>
  <c r="C48" i="74"/>
  <c r="O47" i="74"/>
  <c r="O46" i="74"/>
  <c r="O45" i="74"/>
  <c r="O44" i="74"/>
  <c r="O43" i="74"/>
  <c r="O42" i="74"/>
  <c r="O41" i="74"/>
  <c r="O40" i="74"/>
  <c r="C39" i="74"/>
  <c r="O39" i="74" s="1"/>
  <c r="O38" i="74"/>
  <c r="O37" i="74"/>
  <c r="O36" i="74"/>
  <c r="O35" i="74"/>
  <c r="O34" i="74"/>
  <c r="O33" i="74"/>
  <c r="O32" i="74"/>
  <c r="O31" i="74"/>
  <c r="O30" i="74"/>
  <c r="O29" i="74"/>
  <c r="O28" i="74"/>
  <c r="C27" i="74"/>
  <c r="O27" i="74" s="1"/>
  <c r="O26" i="74"/>
  <c r="O25" i="74"/>
  <c r="O24" i="74"/>
  <c r="O23" i="74"/>
  <c r="O22" i="74"/>
  <c r="O21" i="74"/>
  <c r="O20" i="74"/>
  <c r="C19" i="74"/>
  <c r="O19" i="74" s="1"/>
  <c r="O18" i="74"/>
  <c r="O17" i="74"/>
  <c r="O16" i="74"/>
  <c r="O15" i="74"/>
  <c r="O14" i="74"/>
  <c r="O13" i="74"/>
  <c r="O12" i="74"/>
  <c r="O54" i="74" l="1"/>
  <c r="O48" i="74" s="1"/>
  <c r="C10" i="74"/>
  <c r="C86" i="74" s="1"/>
  <c r="J8" i="53"/>
  <c r="O10" i="74" l="1"/>
  <c r="O86" i="74" s="1"/>
  <c r="O88" i="74" s="1"/>
  <c r="I204" i="53"/>
  <c r="C42" i="73" l="1"/>
  <c r="C40" i="73"/>
  <c r="C32" i="73"/>
  <c r="C30" i="73"/>
  <c r="C22" i="73"/>
  <c r="C12" i="73"/>
  <c r="O85" i="73" l="1"/>
  <c r="O84" i="73"/>
  <c r="O83" i="73"/>
  <c r="O82" i="73"/>
  <c r="O81" i="73"/>
  <c r="O80" i="73"/>
  <c r="O79" i="73"/>
  <c r="O78" i="73"/>
  <c r="N78" i="73"/>
  <c r="M78" i="73"/>
  <c r="L78" i="73"/>
  <c r="K78" i="73"/>
  <c r="J78" i="73"/>
  <c r="I78" i="73"/>
  <c r="H78" i="73"/>
  <c r="G78" i="73"/>
  <c r="F78" i="73"/>
  <c r="E78" i="73"/>
  <c r="D78" i="73"/>
  <c r="C78" i="73"/>
  <c r="O77" i="73"/>
  <c r="O76" i="73"/>
  <c r="O75" i="73"/>
  <c r="O74" i="73"/>
  <c r="O73" i="73"/>
  <c r="O72" i="73"/>
  <c r="O71" i="73"/>
  <c r="O70" i="73"/>
  <c r="O69" i="73"/>
  <c r="N68" i="73"/>
  <c r="M68" i="73"/>
  <c r="L68" i="73"/>
  <c r="K68" i="73"/>
  <c r="J68" i="73"/>
  <c r="I68" i="73"/>
  <c r="H68" i="73"/>
  <c r="G68" i="73"/>
  <c r="F68" i="73"/>
  <c r="E68" i="73"/>
  <c r="D68" i="73"/>
  <c r="C68" i="73"/>
  <c r="O68" i="73" s="1"/>
  <c r="O67" i="73"/>
  <c r="O66" i="73"/>
  <c r="O65" i="73"/>
  <c r="N64" i="73"/>
  <c r="M64" i="73"/>
  <c r="L64" i="73"/>
  <c r="K64" i="73"/>
  <c r="J64" i="73"/>
  <c r="I64" i="73"/>
  <c r="H64" i="73"/>
  <c r="G64" i="73"/>
  <c r="F64" i="73"/>
  <c r="E64" i="73"/>
  <c r="D64" i="73"/>
  <c r="C64" i="73"/>
  <c r="O64" i="73" s="1"/>
  <c r="O63" i="73"/>
  <c r="O62" i="73"/>
  <c r="O61" i="73"/>
  <c r="O60" i="73"/>
  <c r="O59" i="73"/>
  <c r="O58" i="73"/>
  <c r="O57" i="73"/>
  <c r="O56" i="73"/>
  <c r="N55" i="73"/>
  <c r="N54" i="73" s="1"/>
  <c r="N48" i="73" s="1"/>
  <c r="N86" i="73" s="1"/>
  <c r="M55" i="73"/>
  <c r="L55" i="73"/>
  <c r="L54" i="73" s="1"/>
  <c r="L48" i="73" s="1"/>
  <c r="L86" i="73" s="1"/>
  <c r="K55" i="73"/>
  <c r="J55" i="73"/>
  <c r="J54" i="73" s="1"/>
  <c r="J48" i="73" s="1"/>
  <c r="J86" i="73" s="1"/>
  <c r="I55" i="73"/>
  <c r="H55" i="73"/>
  <c r="H54" i="73" s="1"/>
  <c r="H48" i="73" s="1"/>
  <c r="H86" i="73" s="1"/>
  <c r="G55" i="73"/>
  <c r="F55" i="73"/>
  <c r="F54" i="73" s="1"/>
  <c r="F48" i="73" s="1"/>
  <c r="F86" i="73" s="1"/>
  <c r="E55" i="73"/>
  <c r="D55" i="73"/>
  <c r="D54" i="73" s="1"/>
  <c r="D48" i="73" s="1"/>
  <c r="D86" i="73" s="1"/>
  <c r="C55" i="73"/>
  <c r="O55" i="73" s="1"/>
  <c r="O54" i="73" s="1"/>
  <c r="O48" i="73" s="1"/>
  <c r="M54" i="73"/>
  <c r="K54" i="73"/>
  <c r="I54" i="73"/>
  <c r="G54" i="73"/>
  <c r="E54" i="73"/>
  <c r="O53" i="73"/>
  <c r="O52" i="73"/>
  <c r="O51" i="73"/>
  <c r="O50" i="73"/>
  <c r="O49" i="73"/>
  <c r="C49" i="73"/>
  <c r="M48" i="73"/>
  <c r="M86" i="73" s="1"/>
  <c r="K48" i="73"/>
  <c r="K86" i="73" s="1"/>
  <c r="I48" i="73"/>
  <c r="I86" i="73" s="1"/>
  <c r="G48" i="73"/>
  <c r="G86" i="73" s="1"/>
  <c r="E48" i="73"/>
  <c r="E86" i="73" s="1"/>
  <c r="C48" i="73"/>
  <c r="O47" i="73"/>
  <c r="O46" i="73"/>
  <c r="O45" i="73"/>
  <c r="O44" i="73"/>
  <c r="O43" i="73"/>
  <c r="O42" i="73"/>
  <c r="O41" i="73"/>
  <c r="O40" i="73"/>
  <c r="C39" i="73"/>
  <c r="O39" i="73" s="1"/>
  <c r="O38" i="73"/>
  <c r="O37" i="73"/>
  <c r="O36" i="73"/>
  <c r="O35" i="73"/>
  <c r="O34" i="73"/>
  <c r="O33" i="73"/>
  <c r="O32" i="73"/>
  <c r="O31" i="73"/>
  <c r="O30" i="73"/>
  <c r="O29" i="73"/>
  <c r="O28" i="73"/>
  <c r="O26" i="73"/>
  <c r="O25" i="73"/>
  <c r="O24" i="73"/>
  <c r="O23" i="73"/>
  <c r="O22" i="73"/>
  <c r="O21" i="73"/>
  <c r="O20" i="73"/>
  <c r="O19" i="73"/>
  <c r="C19" i="73"/>
  <c r="O18" i="73"/>
  <c r="O17" i="73"/>
  <c r="O16" i="73"/>
  <c r="O15" i="73"/>
  <c r="O14" i="73"/>
  <c r="O13" i="73"/>
  <c r="O12" i="73"/>
  <c r="C11" i="73"/>
  <c r="O11" i="73" s="1"/>
  <c r="C42" i="72"/>
  <c r="C40" i="72"/>
  <c r="W103" i="56"/>
  <c r="V103" i="56"/>
  <c r="U103" i="56"/>
  <c r="T103" i="56"/>
  <c r="S103" i="56"/>
  <c r="R103" i="56"/>
  <c r="L103" i="56"/>
  <c r="K103" i="56"/>
  <c r="J103" i="56"/>
  <c r="I103" i="56"/>
  <c r="H103" i="56"/>
  <c r="D103" i="56"/>
  <c r="G27" i="56"/>
  <c r="E27" i="56"/>
  <c r="C27" i="56"/>
  <c r="D27" i="56"/>
  <c r="C27" i="73" l="1"/>
  <c r="O40" i="72"/>
  <c r="O28" i="72"/>
  <c r="C22" i="72"/>
  <c r="C19" i="72" s="1"/>
  <c r="O19" i="72" s="1"/>
  <c r="C12" i="72"/>
  <c r="O12" i="72" s="1"/>
  <c r="O85" i="72"/>
  <c r="O78" i="72" s="1"/>
  <c r="O84" i="72"/>
  <c r="O83" i="72"/>
  <c r="O82" i="72"/>
  <c r="O81" i="72"/>
  <c r="O80" i="72"/>
  <c r="O79" i="72"/>
  <c r="N78" i="72"/>
  <c r="M78" i="72"/>
  <c r="L78" i="72"/>
  <c r="K78" i="72"/>
  <c r="J78" i="72"/>
  <c r="I78" i="72"/>
  <c r="H78" i="72"/>
  <c r="G78" i="72"/>
  <c r="F78" i="72"/>
  <c r="E78" i="72"/>
  <c r="D78" i="72"/>
  <c r="C78" i="72"/>
  <c r="O77" i="72"/>
  <c r="O76" i="72"/>
  <c r="O75" i="72"/>
  <c r="O74" i="72"/>
  <c r="O73" i="72"/>
  <c r="O72" i="72"/>
  <c r="O71" i="72"/>
  <c r="O70" i="72"/>
  <c r="O69" i="72"/>
  <c r="N68" i="72"/>
  <c r="M68" i="72"/>
  <c r="L68" i="72"/>
  <c r="K68" i="72"/>
  <c r="J68" i="72"/>
  <c r="I68" i="72"/>
  <c r="I54" i="72" s="1"/>
  <c r="I48" i="72" s="1"/>
  <c r="I86" i="72" s="1"/>
  <c r="H68" i="72"/>
  <c r="G68" i="72"/>
  <c r="F68" i="72"/>
  <c r="E68" i="72"/>
  <c r="D68" i="72"/>
  <c r="C68" i="72"/>
  <c r="O68" i="72" s="1"/>
  <c r="O67" i="72"/>
  <c r="O66" i="72"/>
  <c r="O65" i="72"/>
  <c r="N64" i="72"/>
  <c r="M64" i="72"/>
  <c r="L64" i="72"/>
  <c r="K64" i="72"/>
  <c r="J64" i="72"/>
  <c r="I64" i="72"/>
  <c r="H64" i="72"/>
  <c r="G64" i="72"/>
  <c r="F64" i="72"/>
  <c r="E64" i="72"/>
  <c r="D64" i="72"/>
  <c r="C64" i="72"/>
  <c r="O64" i="72" s="1"/>
  <c r="O63" i="72"/>
  <c r="O62" i="72"/>
  <c r="O61" i="72"/>
  <c r="O60" i="72"/>
  <c r="O59" i="72"/>
  <c r="O58" i="72"/>
  <c r="O57" i="72"/>
  <c r="O56" i="72"/>
  <c r="N55" i="72"/>
  <c r="M55" i="72"/>
  <c r="L55" i="72"/>
  <c r="K55" i="72"/>
  <c r="J55" i="72"/>
  <c r="I55" i="72"/>
  <c r="H55" i="72"/>
  <c r="G55" i="72"/>
  <c r="F55" i="72"/>
  <c r="E55" i="72"/>
  <c r="D55" i="72"/>
  <c r="C55" i="72"/>
  <c r="O55" i="72" s="1"/>
  <c r="N54" i="72"/>
  <c r="M54" i="72"/>
  <c r="L54" i="72"/>
  <c r="K54" i="72"/>
  <c r="J54" i="72"/>
  <c r="H54" i="72"/>
  <c r="G54" i="72"/>
  <c r="F54" i="72"/>
  <c r="E54" i="72"/>
  <c r="D54" i="72"/>
  <c r="O53" i="72"/>
  <c r="O52" i="72"/>
  <c r="O51" i="72"/>
  <c r="O50" i="72"/>
  <c r="C49" i="72"/>
  <c r="O49" i="72" s="1"/>
  <c r="N48" i="72"/>
  <c r="N86" i="72" s="1"/>
  <c r="M48" i="72"/>
  <c r="M86" i="72" s="1"/>
  <c r="L48" i="72"/>
  <c r="L86" i="72" s="1"/>
  <c r="K48" i="72"/>
  <c r="K86" i="72" s="1"/>
  <c r="J48" i="72"/>
  <c r="J86" i="72" s="1"/>
  <c r="H48" i="72"/>
  <c r="H86" i="72" s="1"/>
  <c r="G48" i="72"/>
  <c r="G86" i="72" s="1"/>
  <c r="F48" i="72"/>
  <c r="F86" i="72" s="1"/>
  <c r="E48" i="72"/>
  <c r="E86" i="72" s="1"/>
  <c r="D86" i="72"/>
  <c r="C48" i="72"/>
  <c r="O47" i="72"/>
  <c r="O46" i="72"/>
  <c r="O45" i="72"/>
  <c r="O44" i="72"/>
  <c r="O43" i="72"/>
  <c r="O42" i="72"/>
  <c r="O41" i="72"/>
  <c r="C39" i="72"/>
  <c r="O39" i="72" s="1"/>
  <c r="O38" i="72"/>
  <c r="O37" i="72"/>
  <c r="O36" i="72"/>
  <c r="O35" i="72"/>
  <c r="O34" i="72"/>
  <c r="O33" i="72"/>
  <c r="O32" i="72"/>
  <c r="O31" i="72"/>
  <c r="O30" i="72"/>
  <c r="O29" i="72"/>
  <c r="O26" i="72"/>
  <c r="O25" i="72"/>
  <c r="O24" i="72"/>
  <c r="O23" i="72"/>
  <c r="O22" i="72"/>
  <c r="O21" i="72"/>
  <c r="O20" i="72"/>
  <c r="O18" i="72"/>
  <c r="O17" i="72"/>
  <c r="O16" i="72"/>
  <c r="O15" i="72"/>
  <c r="O14" i="72"/>
  <c r="O13" i="72"/>
  <c r="C11" i="72"/>
  <c r="O11" i="72" s="1"/>
  <c r="C10" i="73" l="1"/>
  <c r="O27" i="73"/>
  <c r="C27" i="72"/>
  <c r="O54" i="72"/>
  <c r="O48" i="72" s="1"/>
  <c r="O27" i="72" l="1"/>
  <c r="C86" i="73"/>
  <c r="O10" i="73"/>
  <c r="O86" i="73" s="1"/>
  <c r="C10" i="72"/>
  <c r="C86" i="72" s="1"/>
  <c r="O10" i="72" l="1"/>
  <c r="O86" i="72" s="1"/>
  <c r="O88" i="72" s="1"/>
  <c r="N54" i="66" l="1"/>
  <c r="M54" i="66"/>
  <c r="L54" i="66"/>
  <c r="K54" i="66"/>
  <c r="J54" i="66"/>
  <c r="H54" i="66"/>
  <c r="G54" i="66"/>
  <c r="G48" i="66" s="1"/>
  <c r="G86" i="66" s="1"/>
  <c r="F54" i="66"/>
  <c r="E54" i="66"/>
  <c r="E48" i="66" s="1"/>
  <c r="E86" i="66" s="1"/>
  <c r="D54" i="66"/>
  <c r="C49" i="66"/>
  <c r="N48" i="66"/>
  <c r="N86" i="66" s="1"/>
  <c r="M48" i="66"/>
  <c r="M86" i="66" s="1"/>
  <c r="L48" i="66"/>
  <c r="L86" i="66" s="1"/>
  <c r="K48" i="66"/>
  <c r="K86" i="66" s="1"/>
  <c r="J48" i="66"/>
  <c r="J86" i="66" s="1"/>
  <c r="H48" i="66"/>
  <c r="H86" i="66" s="1"/>
  <c r="F48" i="66"/>
  <c r="F86" i="66" s="1"/>
  <c r="D48" i="66"/>
  <c r="D86" i="66" s="1"/>
  <c r="C39" i="66"/>
  <c r="C27" i="66"/>
  <c r="C19" i="66"/>
  <c r="C11" i="66"/>
  <c r="E139" i="56" l="1"/>
  <c r="F139" i="56" s="1"/>
  <c r="G139" i="56" s="1"/>
  <c r="D139" i="56"/>
  <c r="E138" i="56"/>
  <c r="F138" i="56" s="1"/>
  <c r="G138" i="56" s="1"/>
  <c r="D138" i="56"/>
  <c r="E137" i="56"/>
  <c r="F137" i="56" s="1"/>
  <c r="G137" i="56" s="1"/>
  <c r="D137" i="56"/>
  <c r="E136" i="56"/>
  <c r="F136" i="56" s="1"/>
  <c r="G136" i="56" s="1"/>
  <c r="D136" i="56"/>
  <c r="E135" i="56"/>
  <c r="F135" i="56" s="1"/>
  <c r="G135" i="56" s="1"/>
  <c r="D135" i="56"/>
  <c r="E134" i="56"/>
  <c r="F134" i="56" s="1"/>
  <c r="G134" i="56" s="1"/>
  <c r="D134" i="56"/>
  <c r="E132" i="56"/>
  <c r="F132" i="56" s="1"/>
  <c r="G132" i="56" s="1"/>
  <c r="D132" i="56"/>
  <c r="E131" i="56"/>
  <c r="F131" i="56" s="1"/>
  <c r="G131" i="56" s="1"/>
  <c r="D131" i="56"/>
  <c r="E130" i="56"/>
  <c r="F130" i="56" s="1"/>
  <c r="G130" i="56" s="1"/>
  <c r="D130" i="56"/>
  <c r="E127" i="56"/>
  <c r="F127" i="56" s="1"/>
  <c r="G127" i="56" s="1"/>
  <c r="E126" i="56"/>
  <c r="F126" i="56" s="1"/>
  <c r="G126" i="56" s="1"/>
  <c r="D126" i="56"/>
  <c r="E125" i="56"/>
  <c r="F125" i="56" s="1"/>
  <c r="G125" i="56" s="1"/>
  <c r="D125" i="56"/>
  <c r="D123" i="56"/>
  <c r="E123" i="56" s="1"/>
  <c r="F123" i="56" s="1"/>
  <c r="G123" i="56" s="1"/>
  <c r="D122" i="56"/>
  <c r="E122" i="56" s="1"/>
  <c r="F122" i="56" s="1"/>
  <c r="G122" i="56" s="1"/>
  <c r="D121" i="56"/>
  <c r="E121" i="56" s="1"/>
  <c r="F121" i="56" s="1"/>
  <c r="G121" i="56" s="1"/>
  <c r="D120" i="56"/>
  <c r="E120" i="56" s="1"/>
  <c r="F120" i="56" s="1"/>
  <c r="G120" i="56" s="1"/>
  <c r="D119" i="56"/>
  <c r="E119" i="56" s="1"/>
  <c r="F119" i="56" s="1"/>
  <c r="G119" i="56" s="1"/>
  <c r="D118" i="56"/>
  <c r="E118" i="56" s="1"/>
  <c r="F118" i="56" s="1"/>
  <c r="G118" i="56" s="1"/>
  <c r="D117" i="56"/>
  <c r="E117" i="56" s="1"/>
  <c r="F117" i="56" s="1"/>
  <c r="G117" i="56" s="1"/>
  <c r="D116" i="56"/>
  <c r="E116" i="56" s="1"/>
  <c r="F116" i="56" s="1"/>
  <c r="G116" i="56" s="1"/>
  <c r="F112" i="56"/>
  <c r="G112" i="56" s="1"/>
  <c r="E111" i="56"/>
  <c r="F111" i="56" s="1"/>
  <c r="G111" i="56" s="1"/>
  <c r="D111" i="56"/>
  <c r="E110" i="56"/>
  <c r="F110" i="56" s="1"/>
  <c r="G110" i="56" s="1"/>
  <c r="D110" i="56"/>
  <c r="E109" i="56"/>
  <c r="F109" i="56" s="1"/>
  <c r="G109" i="56" s="1"/>
  <c r="D109" i="56"/>
  <c r="E108" i="56"/>
  <c r="F108" i="56" s="1"/>
  <c r="G108" i="56" s="1"/>
  <c r="D108" i="56"/>
  <c r="E107" i="56"/>
  <c r="F107" i="56" s="1"/>
  <c r="G107" i="56" s="1"/>
  <c r="D107" i="56"/>
  <c r="E106" i="56"/>
  <c r="F106" i="56" s="1"/>
  <c r="G106" i="56" s="1"/>
  <c r="D106" i="56"/>
  <c r="F105" i="56"/>
  <c r="G105" i="56" s="1"/>
  <c r="E102" i="56"/>
  <c r="F102" i="56" s="1"/>
  <c r="G102" i="56" s="1"/>
  <c r="D102" i="56"/>
  <c r="E101" i="56"/>
  <c r="F101" i="56" s="1"/>
  <c r="G101" i="56" s="1"/>
  <c r="D101" i="56"/>
  <c r="E100" i="56"/>
  <c r="F100" i="56" s="1"/>
  <c r="G100" i="56" s="1"/>
  <c r="D100" i="56"/>
  <c r="E99" i="56"/>
  <c r="F99" i="56" s="1"/>
  <c r="G99" i="56" s="1"/>
  <c r="D99" i="56"/>
  <c r="E98" i="56"/>
  <c r="F98" i="56" s="1"/>
  <c r="G98" i="56" s="1"/>
  <c r="D98" i="56"/>
  <c r="E97" i="56"/>
  <c r="F97" i="56" s="1"/>
  <c r="G97" i="56" s="1"/>
  <c r="D97" i="56"/>
  <c r="E96" i="56"/>
  <c r="F96" i="56" s="1"/>
  <c r="G96" i="56" s="1"/>
  <c r="D96" i="56"/>
  <c r="E95" i="56"/>
  <c r="F95" i="56" s="1"/>
  <c r="G95" i="56" s="1"/>
  <c r="D95" i="56"/>
  <c r="E94" i="56"/>
  <c r="F94" i="56" s="1"/>
  <c r="G94" i="56" s="1"/>
  <c r="D94" i="56"/>
  <c r="E93" i="56"/>
  <c r="F93" i="56" s="1"/>
  <c r="G93" i="56" s="1"/>
  <c r="D93" i="56"/>
  <c r="E92" i="56"/>
  <c r="F92" i="56" s="1"/>
  <c r="G92" i="56" s="1"/>
  <c r="D92" i="56"/>
  <c r="E91" i="56"/>
  <c r="F91" i="56" s="1"/>
  <c r="G91" i="56" s="1"/>
  <c r="D91" i="56"/>
  <c r="E90" i="56"/>
  <c r="F90" i="56" s="1"/>
  <c r="G90" i="56" s="1"/>
  <c r="D90" i="56"/>
  <c r="E89" i="56"/>
  <c r="F89" i="56" s="1"/>
  <c r="G89" i="56" s="1"/>
  <c r="D89" i="56"/>
  <c r="E88" i="56"/>
  <c r="F88" i="56" s="1"/>
  <c r="G88" i="56" s="1"/>
  <c r="D88" i="56"/>
  <c r="E87" i="56"/>
  <c r="F87" i="56" s="1"/>
  <c r="G87" i="56" s="1"/>
  <c r="D87" i="56"/>
  <c r="E86" i="56"/>
  <c r="F86" i="56" s="1"/>
  <c r="G86" i="56" s="1"/>
  <c r="D86" i="56"/>
  <c r="E85" i="56"/>
  <c r="F85" i="56" s="1"/>
  <c r="G85" i="56" s="1"/>
  <c r="D85" i="56"/>
  <c r="E84" i="56"/>
  <c r="F84" i="56" s="1"/>
  <c r="G84" i="56" s="1"/>
  <c r="D84" i="56"/>
  <c r="D83" i="56"/>
  <c r="E83" i="56" s="1"/>
  <c r="F83" i="56" s="1"/>
  <c r="G83" i="56" s="1"/>
  <c r="D82" i="56"/>
  <c r="E82" i="56" s="1"/>
  <c r="F82" i="56" s="1"/>
  <c r="G82" i="56" s="1"/>
  <c r="E81" i="56"/>
  <c r="F81" i="56" s="1"/>
  <c r="G81" i="56" s="1"/>
  <c r="D81" i="56"/>
  <c r="E80" i="56"/>
  <c r="F80" i="56" s="1"/>
  <c r="G80" i="56" s="1"/>
  <c r="D80" i="56"/>
  <c r="F77" i="56"/>
  <c r="G77" i="56" s="1"/>
  <c r="E76" i="56"/>
  <c r="F76" i="56" s="1"/>
  <c r="G76" i="56" s="1"/>
  <c r="D76" i="56"/>
  <c r="E75" i="56"/>
  <c r="F75" i="56" s="1"/>
  <c r="G75" i="56" s="1"/>
  <c r="D75" i="56"/>
  <c r="E74" i="56"/>
  <c r="F74" i="56" s="1"/>
  <c r="G74" i="56" s="1"/>
  <c r="D74" i="56"/>
  <c r="E73" i="56"/>
  <c r="F73" i="56" s="1"/>
  <c r="G73" i="56" s="1"/>
  <c r="D73" i="56"/>
  <c r="E72" i="56"/>
  <c r="F72" i="56" s="1"/>
  <c r="G72" i="56" s="1"/>
  <c r="D72" i="56"/>
  <c r="E71" i="56"/>
  <c r="F71" i="56" s="1"/>
  <c r="G71" i="56" s="1"/>
  <c r="D71" i="56"/>
  <c r="E70" i="56"/>
  <c r="F70" i="56" s="1"/>
  <c r="G70" i="56" s="1"/>
  <c r="D70" i="56"/>
  <c r="D68" i="56"/>
  <c r="E68" i="56" s="1"/>
  <c r="F68" i="56" s="1"/>
  <c r="G68" i="56" s="1"/>
  <c r="E67" i="56"/>
  <c r="F67" i="56" s="1"/>
  <c r="G67" i="56" s="1"/>
  <c r="D67" i="56"/>
  <c r="E66" i="56"/>
  <c r="F66" i="56" s="1"/>
  <c r="G66" i="56" s="1"/>
  <c r="D66" i="56"/>
  <c r="E65" i="56"/>
  <c r="F65" i="56" s="1"/>
  <c r="G65" i="56" s="1"/>
  <c r="D65" i="56"/>
  <c r="E64" i="56"/>
  <c r="F64" i="56" s="1"/>
  <c r="G64" i="56" s="1"/>
  <c r="D64" i="56"/>
  <c r="E63" i="56"/>
  <c r="F63" i="56" s="1"/>
  <c r="G63" i="56" s="1"/>
  <c r="D63" i="56"/>
  <c r="D60" i="56"/>
  <c r="E60" i="56" s="1"/>
  <c r="F60" i="56" s="1"/>
  <c r="G60" i="56" s="1"/>
  <c r="E59" i="56"/>
  <c r="G59" i="56" s="1"/>
  <c r="D58" i="56"/>
  <c r="E58" i="56" s="1"/>
  <c r="F58" i="56" s="1"/>
  <c r="G58" i="56" s="1"/>
  <c r="D57" i="56"/>
  <c r="E57" i="56" s="1"/>
  <c r="F57" i="56" s="1"/>
  <c r="G57" i="56" s="1"/>
  <c r="E56" i="56"/>
  <c r="G56" i="56" s="1"/>
  <c r="D56" i="56"/>
  <c r="D54" i="56"/>
  <c r="E54" i="56" s="1"/>
  <c r="F54" i="56" s="1"/>
  <c r="G54" i="56" s="1"/>
  <c r="D53" i="56"/>
  <c r="E53" i="56" s="1"/>
  <c r="F53" i="56" s="1"/>
  <c r="G53" i="56" s="1"/>
  <c r="D52" i="56"/>
  <c r="E52" i="56" s="1"/>
  <c r="F52" i="56" s="1"/>
  <c r="G52" i="56" s="1"/>
  <c r="D51" i="56"/>
  <c r="E51" i="56" s="1"/>
  <c r="F51" i="56" s="1"/>
  <c r="G51" i="56" s="1"/>
  <c r="D50" i="56"/>
  <c r="E50" i="56" s="1"/>
  <c r="F50" i="56" s="1"/>
  <c r="G50" i="56" s="1"/>
  <c r="D49" i="56"/>
  <c r="E49" i="56" s="1"/>
  <c r="F49" i="56" s="1"/>
  <c r="G49" i="56" s="1"/>
  <c r="D48" i="56"/>
  <c r="E48" i="56" s="1"/>
  <c r="F48" i="56" s="1"/>
  <c r="G48" i="56" s="1"/>
  <c r="D47" i="56"/>
  <c r="E47" i="56" s="1"/>
  <c r="F47" i="56" s="1"/>
  <c r="G47" i="56" s="1"/>
  <c r="D46" i="56"/>
  <c r="E46" i="56" s="1"/>
  <c r="F46" i="56" s="1"/>
  <c r="G46" i="56" s="1"/>
  <c r="D45" i="56"/>
  <c r="E45" i="56" s="1"/>
  <c r="F45" i="56" s="1"/>
  <c r="G45" i="56" s="1"/>
  <c r="D44" i="56"/>
  <c r="E44" i="56" s="1"/>
  <c r="F44" i="56" s="1"/>
  <c r="G44" i="56" s="1"/>
  <c r="D43" i="56"/>
  <c r="E43" i="56" s="1"/>
  <c r="F43" i="56" s="1"/>
  <c r="G43" i="56" s="1"/>
  <c r="D42" i="56"/>
  <c r="E42" i="56" s="1"/>
  <c r="F42" i="56" s="1"/>
  <c r="G42" i="56" s="1"/>
  <c r="D41" i="56"/>
  <c r="E41" i="56" s="1"/>
  <c r="F41" i="56" s="1"/>
  <c r="G41" i="56" s="1"/>
  <c r="D40" i="56"/>
  <c r="E40" i="56" s="1"/>
  <c r="F40" i="56" s="1"/>
  <c r="G40" i="56" s="1"/>
  <c r="D39" i="56"/>
  <c r="E39" i="56" s="1"/>
  <c r="F39" i="56" s="1"/>
  <c r="G39" i="56" s="1"/>
  <c r="D38" i="56"/>
  <c r="E38" i="56" s="1"/>
  <c r="F38" i="56" s="1"/>
  <c r="E37" i="56"/>
  <c r="F37" i="56" s="1"/>
  <c r="G37" i="56" s="1"/>
  <c r="D37" i="56"/>
  <c r="C103" i="56"/>
  <c r="G38" i="56" l="1"/>
  <c r="F36" i="56"/>
  <c r="F104" i="56"/>
  <c r="E103" i="56"/>
  <c r="L17" i="56"/>
  <c r="K17" i="56"/>
  <c r="J17" i="56"/>
  <c r="I17" i="56"/>
  <c r="H17" i="56"/>
  <c r="L15" i="56"/>
  <c r="K15" i="56"/>
  <c r="J15" i="56"/>
  <c r="I15" i="56"/>
  <c r="H15" i="56"/>
  <c r="E76" i="58"/>
  <c r="F76" i="58" s="1"/>
  <c r="G76" i="58" s="1"/>
  <c r="E75" i="58"/>
  <c r="F75" i="58" s="1"/>
  <c r="G75" i="58" s="1"/>
  <c r="E74" i="58"/>
  <c r="F74" i="58" s="1"/>
  <c r="G74" i="58" s="1"/>
  <c r="E73" i="58"/>
  <c r="F73" i="58" s="1"/>
  <c r="G73" i="58" s="1"/>
  <c r="E72" i="58"/>
  <c r="F72" i="58" s="1"/>
  <c r="G72" i="58" s="1"/>
  <c r="E71" i="58"/>
  <c r="F71" i="58" s="1"/>
  <c r="G71" i="58" s="1"/>
  <c r="E70" i="58"/>
  <c r="F70" i="58" s="1"/>
  <c r="G70" i="58" s="1"/>
  <c r="E64" i="58"/>
  <c r="F64" i="58" s="1"/>
  <c r="G64" i="58" s="1"/>
  <c r="E63" i="58"/>
  <c r="F63" i="58" s="1"/>
  <c r="G63" i="58" s="1"/>
  <c r="E62" i="58"/>
  <c r="F62" i="58" s="1"/>
  <c r="G62" i="58" s="1"/>
  <c r="E61" i="58"/>
  <c r="F61" i="58" s="1"/>
  <c r="G61" i="58" s="1"/>
  <c r="E60" i="58"/>
  <c r="F60" i="58" s="1"/>
  <c r="G60" i="58" s="1"/>
  <c r="E59" i="58"/>
  <c r="F59" i="58" s="1"/>
  <c r="G59" i="58" s="1"/>
  <c r="E56" i="58"/>
  <c r="F56" i="58" s="1"/>
  <c r="G56" i="58" s="1"/>
  <c r="E55" i="58"/>
  <c r="F55" i="58" s="1"/>
  <c r="G55" i="58" s="1"/>
  <c r="E54" i="58"/>
  <c r="F54" i="58" s="1"/>
  <c r="G54" i="58" s="1"/>
  <c r="E52" i="58"/>
  <c r="E51" i="58"/>
  <c r="F51" i="58" s="1"/>
  <c r="G51" i="58" s="1"/>
  <c r="E50" i="58"/>
  <c r="F50" i="58" s="1"/>
  <c r="G50" i="58" s="1"/>
  <c r="E48" i="58"/>
  <c r="F48" i="58" s="1"/>
  <c r="G48" i="58" s="1"/>
  <c r="E47" i="58"/>
  <c r="F47" i="58" s="1"/>
  <c r="G47" i="58" s="1"/>
  <c r="E46" i="58"/>
  <c r="F46" i="58" s="1"/>
  <c r="G46" i="58" s="1"/>
  <c r="E45" i="58"/>
  <c r="F45" i="58" s="1"/>
  <c r="G45" i="58" s="1"/>
  <c r="E44" i="58"/>
  <c r="F44" i="58" s="1"/>
  <c r="G44" i="58" s="1"/>
  <c r="E43" i="58"/>
  <c r="F43" i="58" s="1"/>
  <c r="G43" i="58" s="1"/>
  <c r="E42" i="58"/>
  <c r="F42" i="58" s="1"/>
  <c r="G42" i="58" s="1"/>
  <c r="G104" i="56" l="1"/>
  <c r="G103" i="56" s="1"/>
  <c r="F103" i="56"/>
  <c r="C19" i="56"/>
  <c r="H19" i="56" s="1"/>
  <c r="C18" i="56"/>
  <c r="H18" i="56" s="1"/>
  <c r="C16" i="56"/>
  <c r="H16" i="56" s="1"/>
  <c r="C14" i="56"/>
  <c r="H14" i="56" s="1"/>
  <c r="F13" i="56"/>
  <c r="K13" i="56" s="1"/>
  <c r="C13" i="56"/>
  <c r="H13" i="56" s="1"/>
  <c r="D124" i="58"/>
  <c r="D133" i="58"/>
  <c r="D137" i="58"/>
  <c r="D147" i="58"/>
  <c r="I26" i="58"/>
  <c r="D23" i="58" l="1"/>
  <c r="E23" i="58" s="1"/>
  <c r="F23" i="58" s="1"/>
  <c r="G23" i="58" s="1"/>
  <c r="F22" i="58"/>
  <c r="G22" i="58" s="1"/>
  <c r="D20" i="58"/>
  <c r="E20" i="58" s="1"/>
  <c r="F20" i="58" s="1"/>
  <c r="G20" i="58" s="1"/>
  <c r="D19" i="58"/>
  <c r="E19" i="58" s="1"/>
  <c r="F19" i="58" s="1"/>
  <c r="G19" i="58" s="1"/>
  <c r="D17" i="58"/>
  <c r="E17" i="58" s="1"/>
  <c r="F17" i="58" s="1"/>
  <c r="G17" i="58" s="1"/>
  <c r="D18" i="56"/>
  <c r="I18" i="56" s="1"/>
  <c r="D15" i="58"/>
  <c r="E15" i="58" s="1"/>
  <c r="F15" i="58" s="1"/>
  <c r="G15" i="58" s="1"/>
  <c r="F14" i="58"/>
  <c r="G14" i="58" s="1"/>
  <c r="D13" i="58"/>
  <c r="E13" i="58" s="1"/>
  <c r="F13" i="58" s="1"/>
  <c r="G13" i="58" s="1"/>
  <c r="D14" i="56"/>
  <c r="I14" i="56" s="1"/>
  <c r="D13" i="56"/>
  <c r="I13" i="56" s="1"/>
  <c r="E11" i="58" l="1"/>
  <c r="E14" i="56"/>
  <c r="J14" i="56" s="1"/>
  <c r="E16" i="58"/>
  <c r="E18" i="58"/>
  <c r="D16" i="56"/>
  <c r="I16" i="56" s="1"/>
  <c r="I18" i="58"/>
  <c r="E21" i="58"/>
  <c r="D19" i="56"/>
  <c r="I19" i="56" s="1"/>
  <c r="I21" i="58"/>
  <c r="K22" i="23"/>
  <c r="K21" i="23"/>
  <c r="K20" i="23"/>
  <c r="K19" i="23"/>
  <c r="K18" i="23"/>
  <c r="K17" i="23"/>
  <c r="K16" i="23"/>
  <c r="K15" i="23"/>
  <c r="K14" i="23"/>
  <c r="K13" i="23"/>
  <c r="K12" i="23"/>
  <c r="K11" i="23"/>
  <c r="K10" i="23"/>
  <c r="K9" i="23"/>
  <c r="K8" i="23"/>
  <c r="K7" i="23"/>
  <c r="Q68" i="43"/>
  <c r="P68" i="43"/>
  <c r="K68" i="43"/>
  <c r="J68" i="43"/>
  <c r="Q67" i="43"/>
  <c r="P67" i="43"/>
  <c r="K67" i="43"/>
  <c r="J67" i="43"/>
  <c r="Q65" i="43"/>
  <c r="P65" i="43"/>
  <c r="K65" i="43"/>
  <c r="J65" i="43"/>
  <c r="Q64" i="43"/>
  <c r="P64" i="43"/>
  <c r="K64" i="43"/>
  <c r="J64" i="43"/>
  <c r="Q63" i="43"/>
  <c r="P63" i="43"/>
  <c r="K63" i="43"/>
  <c r="J63" i="43"/>
  <c r="Q62" i="43"/>
  <c r="P62" i="43"/>
  <c r="K62" i="43"/>
  <c r="J62" i="43"/>
  <c r="Q61" i="43"/>
  <c r="P61" i="43"/>
  <c r="K61" i="43"/>
  <c r="J61" i="43"/>
  <c r="Q60" i="43"/>
  <c r="P60" i="43"/>
  <c r="K60" i="43"/>
  <c r="J60" i="43"/>
  <c r="Q59" i="43"/>
  <c r="P59" i="43"/>
  <c r="K59" i="43"/>
  <c r="J59" i="43"/>
  <c r="Q58" i="43"/>
  <c r="P58" i="43"/>
  <c r="K58" i="43"/>
  <c r="J58" i="43"/>
  <c r="O57" i="43"/>
  <c r="N57" i="43"/>
  <c r="M57" i="43"/>
  <c r="I57" i="43"/>
  <c r="H57" i="43"/>
  <c r="G57" i="43"/>
  <c r="Q55" i="43"/>
  <c r="P55" i="43"/>
  <c r="K55" i="43"/>
  <c r="J55" i="43"/>
  <c r="Q54" i="43"/>
  <c r="P54" i="43"/>
  <c r="K54" i="43"/>
  <c r="J54" i="43"/>
  <c r="Q52" i="43"/>
  <c r="P52" i="43"/>
  <c r="K52" i="43"/>
  <c r="J52" i="43"/>
  <c r="O49" i="43"/>
  <c r="N49" i="43"/>
  <c r="M49" i="43"/>
  <c r="L49" i="43"/>
  <c r="I49" i="43"/>
  <c r="H49" i="43"/>
  <c r="G49" i="43"/>
  <c r="F49" i="43"/>
  <c r="Q48" i="43"/>
  <c r="P48" i="43"/>
  <c r="K48" i="43"/>
  <c r="J48" i="43"/>
  <c r="Q47" i="43"/>
  <c r="P47" i="43"/>
  <c r="K47" i="43"/>
  <c r="J47" i="43"/>
  <c r="Q46" i="43"/>
  <c r="P46" i="43"/>
  <c r="K46" i="43"/>
  <c r="J46" i="43"/>
  <c r="L42" i="43"/>
  <c r="F42" i="43"/>
  <c r="Q41" i="43"/>
  <c r="P41" i="43"/>
  <c r="K41" i="43"/>
  <c r="J41" i="43"/>
  <c r="Q40" i="43"/>
  <c r="P40" i="43"/>
  <c r="K40" i="43"/>
  <c r="J40" i="43"/>
  <c r="Q39" i="43"/>
  <c r="P39" i="43"/>
  <c r="K39" i="43"/>
  <c r="J39" i="43"/>
  <c r="O38" i="43"/>
  <c r="N38" i="43"/>
  <c r="N42" i="43" s="1"/>
  <c r="M38" i="43"/>
  <c r="M42" i="43" s="1"/>
  <c r="I38" i="43"/>
  <c r="H38" i="43"/>
  <c r="H42" i="43" s="1"/>
  <c r="G38" i="43"/>
  <c r="G42" i="43" s="1"/>
  <c r="Q37" i="43"/>
  <c r="P37" i="43"/>
  <c r="K37" i="43"/>
  <c r="J37" i="43"/>
  <c r="Q36" i="43"/>
  <c r="P36" i="43"/>
  <c r="K36" i="43"/>
  <c r="J36" i="43"/>
  <c r="Q35" i="43"/>
  <c r="P35" i="43"/>
  <c r="K35" i="43"/>
  <c r="J35" i="43"/>
  <c r="Q34" i="43"/>
  <c r="P34" i="43"/>
  <c r="K34" i="43"/>
  <c r="J34" i="43"/>
  <c r="Q33" i="43"/>
  <c r="P33" i="43"/>
  <c r="K33" i="43"/>
  <c r="J33" i="43"/>
  <c r="O28" i="43"/>
  <c r="N28" i="43"/>
  <c r="M28" i="43"/>
  <c r="I28" i="43"/>
  <c r="H28" i="43"/>
  <c r="G28" i="43"/>
  <c r="Q27" i="43"/>
  <c r="P27" i="43"/>
  <c r="K27" i="43"/>
  <c r="J27" i="43"/>
  <c r="O26" i="43"/>
  <c r="N26" i="43"/>
  <c r="M26" i="43"/>
  <c r="I26" i="43"/>
  <c r="H26" i="43"/>
  <c r="G26" i="43"/>
  <c r="Q25" i="43"/>
  <c r="P25" i="43"/>
  <c r="K25" i="43"/>
  <c r="J25" i="43"/>
  <c r="O24" i="43"/>
  <c r="N24" i="43"/>
  <c r="M24" i="43"/>
  <c r="I24" i="43"/>
  <c r="H24" i="43"/>
  <c r="G24" i="43"/>
  <c r="Q22" i="43"/>
  <c r="P22" i="43"/>
  <c r="K22" i="43"/>
  <c r="J22" i="43"/>
  <c r="O21" i="43"/>
  <c r="N21" i="43"/>
  <c r="M21" i="43"/>
  <c r="I21" i="43"/>
  <c r="K21" i="43" s="1"/>
  <c r="H21" i="43"/>
  <c r="G21" i="43"/>
  <c r="L19" i="43"/>
  <c r="F19" i="43"/>
  <c r="Q18" i="43"/>
  <c r="P18" i="43"/>
  <c r="K18" i="43"/>
  <c r="J18" i="43"/>
  <c r="Q17" i="43"/>
  <c r="P17" i="43"/>
  <c r="K17" i="43"/>
  <c r="J17" i="43"/>
  <c r="O16" i="43"/>
  <c r="N16" i="43"/>
  <c r="M16" i="43"/>
  <c r="H16" i="43"/>
  <c r="G16" i="43"/>
  <c r="J16" i="43" s="1"/>
  <c r="Q15" i="43"/>
  <c r="P15" i="43"/>
  <c r="K15" i="43"/>
  <c r="J15" i="43"/>
  <c r="P14" i="43"/>
  <c r="O14" i="43"/>
  <c r="N14" i="43"/>
  <c r="M14" i="43"/>
  <c r="I14" i="43"/>
  <c r="K14" i="43" s="1"/>
  <c r="H14" i="43"/>
  <c r="G14" i="43"/>
  <c r="O13" i="43"/>
  <c r="O19" i="43" s="1"/>
  <c r="N13" i="43"/>
  <c r="M13" i="43"/>
  <c r="M19" i="43" s="1"/>
  <c r="I13" i="43"/>
  <c r="H13" i="43"/>
  <c r="H19" i="43" s="1"/>
  <c r="G13" i="43"/>
  <c r="P205" i="9"/>
  <c r="O205" i="9"/>
  <c r="P204" i="9"/>
  <c r="O204" i="9"/>
  <c r="P203" i="9"/>
  <c r="O203" i="9"/>
  <c r="P202" i="9"/>
  <c r="O202" i="9"/>
  <c r="W201" i="9"/>
  <c r="AB201" i="9" s="1"/>
  <c r="P201" i="9"/>
  <c r="O201" i="9"/>
  <c r="W200" i="9"/>
  <c r="AC200" i="9" s="1"/>
  <c r="P200" i="9"/>
  <c r="O200" i="9"/>
  <c r="P199" i="9"/>
  <c r="O199" i="9"/>
  <c r="AC198" i="9"/>
  <c r="AB198" i="9"/>
  <c r="AA198" i="9"/>
  <c r="Z198" i="9"/>
  <c r="Y198" i="9"/>
  <c r="X198" i="9"/>
  <c r="P198" i="9"/>
  <c r="O198" i="9"/>
  <c r="AC197" i="9"/>
  <c r="AB197" i="9"/>
  <c r="AA197" i="9"/>
  <c r="Z197" i="9"/>
  <c r="Y197" i="9"/>
  <c r="X197" i="9"/>
  <c r="P197" i="9"/>
  <c r="O197" i="9"/>
  <c r="AC196" i="9"/>
  <c r="AB196" i="9"/>
  <c r="AA196" i="9"/>
  <c r="Z196" i="9"/>
  <c r="Y196" i="9"/>
  <c r="X196" i="9"/>
  <c r="P196" i="9"/>
  <c r="O196" i="9"/>
  <c r="AC195" i="9"/>
  <c r="AB195" i="9"/>
  <c r="AA195" i="9"/>
  <c r="Z195" i="9"/>
  <c r="Y195" i="9"/>
  <c r="X195" i="9"/>
  <c r="P195" i="9"/>
  <c r="O195" i="9"/>
  <c r="AC194" i="9"/>
  <c r="AB194" i="9"/>
  <c r="AA194" i="9"/>
  <c r="Z194" i="9"/>
  <c r="Y194" i="9"/>
  <c r="X194" i="9"/>
  <c r="P194" i="9"/>
  <c r="O194" i="9"/>
  <c r="AC193" i="9"/>
  <c r="AB193" i="9"/>
  <c r="AA193" i="9"/>
  <c r="Z193" i="9"/>
  <c r="Y193" i="9"/>
  <c r="X193" i="9"/>
  <c r="P193" i="9"/>
  <c r="O193" i="9"/>
  <c r="W192" i="9"/>
  <c r="AB192" i="9" s="1"/>
  <c r="P192" i="9"/>
  <c r="O192" i="9"/>
  <c r="AB191" i="9"/>
  <c r="X191" i="9"/>
  <c r="W191" i="9"/>
  <c r="AC191" i="9" s="1"/>
  <c r="P191" i="9"/>
  <c r="O191" i="9"/>
  <c r="AC190" i="9"/>
  <c r="AB190" i="9"/>
  <c r="AA190" i="9"/>
  <c r="Z190" i="9"/>
  <c r="Y190" i="9"/>
  <c r="X190" i="9"/>
  <c r="P190" i="9"/>
  <c r="O190" i="9"/>
  <c r="F190" i="9"/>
  <c r="H190" i="9" s="1"/>
  <c r="E190" i="9"/>
  <c r="AC189" i="9"/>
  <c r="AB189" i="9"/>
  <c r="AA189" i="9"/>
  <c r="Z189" i="9"/>
  <c r="Y189" i="9"/>
  <c r="X189" i="9"/>
  <c r="P189" i="9"/>
  <c r="O189" i="9"/>
  <c r="F189" i="9"/>
  <c r="E189" i="9"/>
  <c r="AC188" i="9"/>
  <c r="AB188" i="9"/>
  <c r="AA188" i="9"/>
  <c r="Z188" i="9"/>
  <c r="Y188" i="9"/>
  <c r="X188" i="9"/>
  <c r="P188" i="9"/>
  <c r="O188" i="9"/>
  <c r="F188" i="9"/>
  <c r="E188" i="9"/>
  <c r="AC187" i="9"/>
  <c r="AB187" i="9"/>
  <c r="AA187" i="9"/>
  <c r="Z187" i="9"/>
  <c r="Y187" i="9"/>
  <c r="X187" i="9"/>
  <c r="P187" i="9"/>
  <c r="O187" i="9"/>
  <c r="AC186" i="9"/>
  <c r="AB186" i="9"/>
  <c r="AA186" i="9"/>
  <c r="Z186" i="9"/>
  <c r="Y186" i="9"/>
  <c r="X186" i="9"/>
  <c r="P186" i="9"/>
  <c r="O186" i="9"/>
  <c r="AC185" i="9"/>
  <c r="AB185" i="9"/>
  <c r="AA185" i="9"/>
  <c r="Z185" i="9"/>
  <c r="Y185" i="9"/>
  <c r="X185" i="9"/>
  <c r="P185" i="9"/>
  <c r="O185" i="9"/>
  <c r="F185" i="9"/>
  <c r="E185" i="9"/>
  <c r="AC184" i="9"/>
  <c r="AB184" i="9"/>
  <c r="AA184" i="9"/>
  <c r="Z184" i="9"/>
  <c r="Y184" i="9"/>
  <c r="X184" i="9"/>
  <c r="P184" i="9"/>
  <c r="O184" i="9"/>
  <c r="H184" i="9"/>
  <c r="F184" i="9"/>
  <c r="E184" i="9"/>
  <c r="P183" i="9"/>
  <c r="O183" i="9"/>
  <c r="P182" i="9"/>
  <c r="O182" i="9"/>
  <c r="P181" i="9"/>
  <c r="O181" i="9"/>
  <c r="P180" i="9"/>
  <c r="O180" i="9"/>
  <c r="AC179" i="9"/>
  <c r="AB179" i="9"/>
  <c r="AA179" i="9"/>
  <c r="Z179" i="9"/>
  <c r="Y179" i="9"/>
  <c r="X179" i="9"/>
  <c r="P179" i="9"/>
  <c r="O179" i="9"/>
  <c r="AC178" i="9"/>
  <c r="AB178" i="9"/>
  <c r="AA178" i="9"/>
  <c r="Z178" i="9"/>
  <c r="Y178" i="9"/>
  <c r="X178" i="9"/>
  <c r="P178" i="9"/>
  <c r="O178" i="9"/>
  <c r="AC177" i="9"/>
  <c r="AB177" i="9"/>
  <c r="AA177" i="9"/>
  <c r="Z177" i="9"/>
  <c r="Y177" i="9"/>
  <c r="X177" i="9"/>
  <c r="P177" i="9"/>
  <c r="O177" i="9"/>
  <c r="AC176" i="9"/>
  <c r="AB176" i="9"/>
  <c r="AA176" i="9"/>
  <c r="Z176" i="9"/>
  <c r="Y176" i="9"/>
  <c r="X176" i="9"/>
  <c r="P176" i="9"/>
  <c r="O176" i="9"/>
  <c r="AC175" i="9"/>
  <c r="AB175" i="9"/>
  <c r="AA175" i="9"/>
  <c r="Z175" i="9"/>
  <c r="Y175" i="9"/>
  <c r="X175" i="9"/>
  <c r="P175" i="9"/>
  <c r="O175" i="9"/>
  <c r="AC174" i="9"/>
  <c r="AB174" i="9"/>
  <c r="AA174" i="9"/>
  <c r="Z174" i="9"/>
  <c r="Y174" i="9"/>
  <c r="X174" i="9"/>
  <c r="P174" i="9"/>
  <c r="O174" i="9"/>
  <c r="AC173" i="9"/>
  <c r="AB173" i="9"/>
  <c r="AA173" i="9"/>
  <c r="Z173" i="9"/>
  <c r="Y173" i="9"/>
  <c r="X173" i="9"/>
  <c r="P173" i="9"/>
  <c r="O173" i="9"/>
  <c r="AC172" i="9"/>
  <c r="AB172" i="9"/>
  <c r="AA172" i="9"/>
  <c r="Z172" i="9"/>
  <c r="Y172" i="9"/>
  <c r="X172" i="9"/>
  <c r="P172" i="9"/>
  <c r="O172" i="9"/>
  <c r="AC171" i="9"/>
  <c r="AB171" i="9"/>
  <c r="AA171" i="9"/>
  <c r="Z171" i="9"/>
  <c r="Y171" i="9"/>
  <c r="X171" i="9"/>
  <c r="P171" i="9"/>
  <c r="O171" i="9"/>
  <c r="AC170" i="9"/>
  <c r="AB170" i="9"/>
  <c r="AA170" i="9"/>
  <c r="Z170" i="9"/>
  <c r="Y170" i="9"/>
  <c r="X170" i="9"/>
  <c r="P170" i="9"/>
  <c r="O170" i="9"/>
  <c r="W169" i="9"/>
  <c r="AB169" i="9" s="1"/>
  <c r="P169" i="9"/>
  <c r="O169" i="9"/>
  <c r="W168" i="9"/>
  <c r="AC168" i="9" s="1"/>
  <c r="P168" i="9"/>
  <c r="O168" i="9"/>
  <c r="W167" i="9"/>
  <c r="AB167" i="9" s="1"/>
  <c r="P167" i="9"/>
  <c r="O167" i="9"/>
  <c r="W166" i="9"/>
  <c r="AC166" i="9" s="1"/>
  <c r="P166" i="9"/>
  <c r="O166" i="9"/>
  <c r="W165" i="9"/>
  <c r="AB165" i="9" s="1"/>
  <c r="P165" i="9"/>
  <c r="O165" i="9"/>
  <c r="W164" i="9"/>
  <c r="AC164" i="9" s="1"/>
  <c r="P164" i="9"/>
  <c r="O164" i="9"/>
  <c r="W163" i="9"/>
  <c r="AB163" i="9" s="1"/>
  <c r="P163" i="9"/>
  <c r="O163" i="9"/>
  <c r="W162" i="9"/>
  <c r="AC162" i="9" s="1"/>
  <c r="P162" i="9"/>
  <c r="O162" i="9"/>
  <c r="W161" i="9"/>
  <c r="AB161" i="9" s="1"/>
  <c r="P161" i="9"/>
  <c r="O161" i="9"/>
  <c r="W160" i="9"/>
  <c r="AC160" i="9" s="1"/>
  <c r="P160" i="9"/>
  <c r="O160" i="9"/>
  <c r="W159" i="9"/>
  <c r="AB159" i="9" s="1"/>
  <c r="P159" i="9"/>
  <c r="O159" i="9"/>
  <c r="W158" i="9"/>
  <c r="AC158" i="9" s="1"/>
  <c r="P158" i="9"/>
  <c r="O158" i="9"/>
  <c r="W157" i="9"/>
  <c r="AB157" i="9" s="1"/>
  <c r="P157" i="9"/>
  <c r="O157" i="9"/>
  <c r="W156" i="9"/>
  <c r="AC156" i="9" s="1"/>
  <c r="P156" i="9"/>
  <c r="O156" i="9"/>
  <c r="W155" i="9"/>
  <c r="AB155" i="9" s="1"/>
  <c r="P155" i="9"/>
  <c r="O155" i="9"/>
  <c r="W154" i="9"/>
  <c r="AC154" i="9" s="1"/>
  <c r="P154" i="9"/>
  <c r="O154" i="9"/>
  <c r="W153" i="9"/>
  <c r="AB153" i="9" s="1"/>
  <c r="P153" i="9"/>
  <c r="O153" i="9"/>
  <c r="W152" i="9"/>
  <c r="AC152" i="9" s="1"/>
  <c r="P152" i="9"/>
  <c r="O152" i="9"/>
  <c r="W151" i="9"/>
  <c r="AB151" i="9" s="1"/>
  <c r="P151" i="9"/>
  <c r="O151" i="9"/>
  <c r="W150" i="9"/>
  <c r="AC150" i="9" s="1"/>
  <c r="P150" i="9"/>
  <c r="O150" i="9"/>
  <c r="W149" i="9"/>
  <c r="AB149" i="9" s="1"/>
  <c r="P149" i="9"/>
  <c r="O149" i="9"/>
  <c r="W148" i="9"/>
  <c r="AC148" i="9" s="1"/>
  <c r="P148" i="9"/>
  <c r="O148" i="9"/>
  <c r="W147" i="9"/>
  <c r="AB147" i="9" s="1"/>
  <c r="P147" i="9"/>
  <c r="O147" i="9"/>
  <c r="W146" i="9"/>
  <c r="AC146" i="9" s="1"/>
  <c r="P146" i="9"/>
  <c r="O146" i="9"/>
  <c r="W145" i="9"/>
  <c r="AB145" i="9" s="1"/>
  <c r="P145" i="9"/>
  <c r="O145" i="9"/>
  <c r="W144" i="9"/>
  <c r="AC144" i="9" s="1"/>
  <c r="P144" i="9"/>
  <c r="O144" i="9"/>
  <c r="W143" i="9"/>
  <c r="AB143" i="9" s="1"/>
  <c r="P143" i="9"/>
  <c r="O143" i="9"/>
  <c r="W142" i="9"/>
  <c r="AC142" i="9" s="1"/>
  <c r="P142" i="9"/>
  <c r="O142" i="9"/>
  <c r="W141" i="9"/>
  <c r="AB141" i="9" s="1"/>
  <c r="P141" i="9"/>
  <c r="O141" i="9"/>
  <c r="W140" i="9"/>
  <c r="AC140" i="9" s="1"/>
  <c r="P140" i="9"/>
  <c r="O140" i="9"/>
  <c r="W139" i="9"/>
  <c r="AB139" i="9" s="1"/>
  <c r="P139" i="9"/>
  <c r="O139" i="9"/>
  <c r="W138" i="9"/>
  <c r="AC138" i="9" s="1"/>
  <c r="P138" i="9"/>
  <c r="O138" i="9"/>
  <c r="W137" i="9"/>
  <c r="AB137" i="9" s="1"/>
  <c r="P137" i="9"/>
  <c r="O137" i="9"/>
  <c r="W136" i="9"/>
  <c r="AC136" i="9" s="1"/>
  <c r="P136" i="9"/>
  <c r="O136" i="9"/>
  <c r="W135" i="9"/>
  <c r="AB135" i="9" s="1"/>
  <c r="P135" i="9"/>
  <c r="O135" i="9"/>
  <c r="W134" i="9"/>
  <c r="AC134" i="9" s="1"/>
  <c r="P134" i="9"/>
  <c r="O134" i="9"/>
  <c r="W133" i="9"/>
  <c r="AB133" i="9" s="1"/>
  <c r="P133" i="9"/>
  <c r="O133" i="9"/>
  <c r="W132" i="9"/>
  <c r="AC132" i="9" s="1"/>
  <c r="P132" i="9"/>
  <c r="O132" i="9"/>
  <c r="W131" i="9"/>
  <c r="AB131" i="9" s="1"/>
  <c r="P131" i="9"/>
  <c r="O131" i="9"/>
  <c r="W130" i="9"/>
  <c r="AC130" i="9" s="1"/>
  <c r="P130" i="9"/>
  <c r="O130" i="9"/>
  <c r="W129" i="9"/>
  <c r="AB129" i="9" s="1"/>
  <c r="P129" i="9"/>
  <c r="O129" i="9"/>
  <c r="W128" i="9"/>
  <c r="AC128" i="9" s="1"/>
  <c r="P128" i="9"/>
  <c r="O128" i="9"/>
  <c r="W127" i="9"/>
  <c r="AB127" i="9" s="1"/>
  <c r="P127" i="9"/>
  <c r="O127" i="9"/>
  <c r="W126" i="9"/>
  <c r="AC126" i="9" s="1"/>
  <c r="P126" i="9"/>
  <c r="O126" i="9"/>
  <c r="W125" i="9"/>
  <c r="AB125" i="9" s="1"/>
  <c r="P125" i="9"/>
  <c r="O125" i="9"/>
  <c r="W124" i="9"/>
  <c r="AC124" i="9" s="1"/>
  <c r="P124" i="9"/>
  <c r="O124" i="9"/>
  <c r="F124" i="9"/>
  <c r="E124" i="9"/>
  <c r="W123" i="9"/>
  <c r="AB123" i="9" s="1"/>
  <c r="P123" i="9"/>
  <c r="O123" i="9"/>
  <c r="W122" i="9"/>
  <c r="AC122" i="9" s="1"/>
  <c r="P122" i="9"/>
  <c r="O122" i="9"/>
  <c r="W121" i="9"/>
  <c r="AB121" i="9" s="1"/>
  <c r="P121" i="9"/>
  <c r="O121" i="9"/>
  <c r="W120" i="9"/>
  <c r="AC120" i="9" s="1"/>
  <c r="P120" i="9"/>
  <c r="O120" i="9"/>
  <c r="W119" i="9"/>
  <c r="AB119" i="9" s="1"/>
  <c r="P119" i="9"/>
  <c r="O119" i="9"/>
  <c r="W118" i="9"/>
  <c r="AC118" i="9" s="1"/>
  <c r="P118" i="9"/>
  <c r="O118" i="9"/>
  <c r="W117" i="9"/>
  <c r="AB117" i="9" s="1"/>
  <c r="P117" i="9"/>
  <c r="O117" i="9"/>
  <c r="W116" i="9"/>
  <c r="AC116" i="9" s="1"/>
  <c r="P116" i="9"/>
  <c r="O116" i="9"/>
  <c r="W115" i="9"/>
  <c r="AB115" i="9" s="1"/>
  <c r="P115" i="9"/>
  <c r="O115" i="9"/>
  <c r="W114" i="9"/>
  <c r="AC114" i="9" s="1"/>
  <c r="P114" i="9"/>
  <c r="O114" i="9"/>
  <c r="W113" i="9"/>
  <c r="AB113" i="9" s="1"/>
  <c r="P113" i="9"/>
  <c r="O113" i="9"/>
  <c r="W112" i="9"/>
  <c r="AC112" i="9" s="1"/>
  <c r="P112" i="9"/>
  <c r="O112" i="9"/>
  <c r="W111" i="9"/>
  <c r="AB111" i="9" s="1"/>
  <c r="P111" i="9"/>
  <c r="O111" i="9"/>
  <c r="W110" i="9"/>
  <c r="AC110" i="9" s="1"/>
  <c r="P110" i="9"/>
  <c r="O110" i="9"/>
  <c r="W109" i="9"/>
  <c r="AB109" i="9" s="1"/>
  <c r="P109" i="9"/>
  <c r="O109" i="9"/>
  <c r="W108" i="9"/>
  <c r="AC108" i="9" s="1"/>
  <c r="P108" i="9"/>
  <c r="O108" i="9"/>
  <c r="W107" i="9"/>
  <c r="AB107" i="9" s="1"/>
  <c r="P107" i="9"/>
  <c r="O107" i="9"/>
  <c r="W106" i="9"/>
  <c r="AC106" i="9" s="1"/>
  <c r="P106" i="9"/>
  <c r="O106" i="9"/>
  <c r="W105" i="9"/>
  <c r="AB105" i="9" s="1"/>
  <c r="P105" i="9"/>
  <c r="O105" i="9"/>
  <c r="W104" i="9"/>
  <c r="AC104" i="9" s="1"/>
  <c r="P104" i="9"/>
  <c r="O104" i="9"/>
  <c r="W103" i="9"/>
  <c r="AB103" i="9" s="1"/>
  <c r="P103" i="9"/>
  <c r="O103" i="9"/>
  <c r="W102" i="9"/>
  <c r="AC102" i="9" s="1"/>
  <c r="P102" i="9"/>
  <c r="O102" i="9"/>
  <c r="W101" i="9"/>
  <c r="AB101" i="9" s="1"/>
  <c r="P101" i="9"/>
  <c r="O101" i="9"/>
  <c r="W100" i="9"/>
  <c r="AC100" i="9" s="1"/>
  <c r="P100" i="9"/>
  <c r="O100" i="9"/>
  <c r="W99" i="9"/>
  <c r="AB99" i="9" s="1"/>
  <c r="P99" i="9"/>
  <c r="O99" i="9"/>
  <c r="W98" i="9"/>
  <c r="AC98" i="9" s="1"/>
  <c r="P98" i="9"/>
  <c r="O98" i="9"/>
  <c r="W97" i="9"/>
  <c r="AB97" i="9" s="1"/>
  <c r="P97" i="9"/>
  <c r="O97" i="9"/>
  <c r="W96" i="9"/>
  <c r="AC96" i="9" s="1"/>
  <c r="P96" i="9"/>
  <c r="O96" i="9"/>
  <c r="W95" i="9"/>
  <c r="AB95" i="9" s="1"/>
  <c r="P95" i="9"/>
  <c r="O95" i="9"/>
  <c r="W94" i="9"/>
  <c r="AC94" i="9" s="1"/>
  <c r="P94" i="9"/>
  <c r="O94" i="9"/>
  <c r="W93" i="9"/>
  <c r="AB93" i="9" s="1"/>
  <c r="P93" i="9"/>
  <c r="O93" i="9"/>
  <c r="W92" i="9"/>
  <c r="AC92" i="9" s="1"/>
  <c r="P92" i="9"/>
  <c r="O92" i="9"/>
  <c r="W91" i="9"/>
  <c r="AB91" i="9" s="1"/>
  <c r="P91" i="9"/>
  <c r="O91" i="9"/>
  <c r="W90" i="9"/>
  <c r="AC90" i="9" s="1"/>
  <c r="P90" i="9"/>
  <c r="O90" i="9"/>
  <c r="W89" i="9"/>
  <c r="AB89" i="9" s="1"/>
  <c r="P89" i="9"/>
  <c r="O89" i="9"/>
  <c r="W88" i="9"/>
  <c r="AC88" i="9" s="1"/>
  <c r="P88" i="9"/>
  <c r="O88" i="9"/>
  <c r="X87" i="9"/>
  <c r="W87" i="9"/>
  <c r="AC87" i="9" s="1"/>
  <c r="P87" i="9"/>
  <c r="O87" i="9"/>
  <c r="W86" i="9"/>
  <c r="AC86" i="9" s="1"/>
  <c r="P86" i="9"/>
  <c r="O86" i="9"/>
  <c r="W85" i="9"/>
  <c r="AC85" i="9" s="1"/>
  <c r="P85" i="9"/>
  <c r="O85" i="9"/>
  <c r="W84" i="9"/>
  <c r="AC84" i="9" s="1"/>
  <c r="P84" i="9"/>
  <c r="O84" i="9"/>
  <c r="X83" i="9"/>
  <c r="W83" i="9"/>
  <c r="AC83" i="9" s="1"/>
  <c r="P83" i="9"/>
  <c r="O83" i="9"/>
  <c r="W82" i="9"/>
  <c r="AC82" i="9" s="1"/>
  <c r="P82" i="9"/>
  <c r="O82" i="9"/>
  <c r="W81" i="9"/>
  <c r="AC81" i="9" s="1"/>
  <c r="P81" i="9"/>
  <c r="O81" i="9"/>
  <c r="W80" i="9"/>
  <c r="AC80" i="9" s="1"/>
  <c r="P80" i="9"/>
  <c r="O80" i="9"/>
  <c r="W79" i="9"/>
  <c r="AC79" i="9" s="1"/>
  <c r="P79" i="9"/>
  <c r="O79" i="9"/>
  <c r="W78" i="9"/>
  <c r="AC78" i="9" s="1"/>
  <c r="P78" i="9"/>
  <c r="O78" i="9"/>
  <c r="W77" i="9"/>
  <c r="AC77" i="9" s="1"/>
  <c r="P77" i="9"/>
  <c r="O77" i="9"/>
  <c r="W76" i="9"/>
  <c r="AC76" i="9" s="1"/>
  <c r="P76" i="9"/>
  <c r="O76" i="9"/>
  <c r="W75" i="9"/>
  <c r="AC75" i="9" s="1"/>
  <c r="P75" i="9"/>
  <c r="O75" i="9"/>
  <c r="W74" i="9"/>
  <c r="AC74" i="9" s="1"/>
  <c r="P74" i="9"/>
  <c r="O74" i="9"/>
  <c r="W73" i="9"/>
  <c r="AC73" i="9" s="1"/>
  <c r="P73" i="9"/>
  <c r="O73" i="9"/>
  <c r="W72" i="9"/>
  <c r="AC72" i="9" s="1"/>
  <c r="P72" i="9"/>
  <c r="O72" i="9"/>
  <c r="AB71" i="9"/>
  <c r="X71" i="9"/>
  <c r="W71" i="9"/>
  <c r="AC71" i="9" s="1"/>
  <c r="P71" i="9"/>
  <c r="O71" i="9"/>
  <c r="W70" i="9"/>
  <c r="AC70" i="9" s="1"/>
  <c r="P70" i="9"/>
  <c r="O70" i="9"/>
  <c r="W69" i="9"/>
  <c r="AC69" i="9" s="1"/>
  <c r="P69" i="9"/>
  <c r="O69" i="9"/>
  <c r="W68" i="9"/>
  <c r="AC68" i="9" s="1"/>
  <c r="P68" i="9"/>
  <c r="O68" i="9"/>
  <c r="X67" i="9"/>
  <c r="W67" i="9"/>
  <c r="AC67" i="9" s="1"/>
  <c r="P67" i="9"/>
  <c r="O67" i="9"/>
  <c r="W66" i="9"/>
  <c r="AC66" i="9" s="1"/>
  <c r="P66" i="9"/>
  <c r="O66" i="9"/>
  <c r="W65" i="9"/>
  <c r="AC65" i="9" s="1"/>
  <c r="P65" i="9"/>
  <c r="O65" i="9"/>
  <c r="W64" i="9"/>
  <c r="AC64" i="9" s="1"/>
  <c r="P64" i="9"/>
  <c r="O64" i="9"/>
  <c r="W63" i="9"/>
  <c r="AC63" i="9" s="1"/>
  <c r="P63" i="9"/>
  <c r="O63" i="9"/>
  <c r="W62" i="9"/>
  <c r="AC62" i="9" s="1"/>
  <c r="P62" i="9"/>
  <c r="O62" i="9"/>
  <c r="AB61" i="9"/>
  <c r="X61" i="9"/>
  <c r="W61" i="9"/>
  <c r="AC61" i="9" s="1"/>
  <c r="P61" i="9"/>
  <c r="O61" i="9"/>
  <c r="W60" i="9"/>
  <c r="AC60" i="9" s="1"/>
  <c r="P60" i="9"/>
  <c r="O60" i="9"/>
  <c r="W59" i="9"/>
  <c r="AC59" i="9" s="1"/>
  <c r="P59" i="9"/>
  <c r="O59" i="9"/>
  <c r="W58" i="9"/>
  <c r="AC58" i="9" s="1"/>
  <c r="P58" i="9"/>
  <c r="O58" i="9"/>
  <c r="X57" i="9"/>
  <c r="W57" i="9"/>
  <c r="AC57" i="9" s="1"/>
  <c r="P57" i="9"/>
  <c r="O57" i="9"/>
  <c r="W56" i="9"/>
  <c r="AC56" i="9" s="1"/>
  <c r="P56" i="9"/>
  <c r="O56" i="9"/>
  <c r="W55" i="9"/>
  <c r="AC55" i="9" s="1"/>
  <c r="P55" i="9"/>
  <c r="O55" i="9"/>
  <c r="W54" i="9"/>
  <c r="AC54" i="9" s="1"/>
  <c r="P54" i="9"/>
  <c r="O54" i="9"/>
  <c r="X53" i="9"/>
  <c r="W53" i="9"/>
  <c r="AC53" i="9" s="1"/>
  <c r="P53" i="9"/>
  <c r="O53" i="9"/>
  <c r="W52" i="9"/>
  <c r="AC52" i="9" s="1"/>
  <c r="P52" i="9"/>
  <c r="O52" i="9"/>
  <c r="W51" i="9"/>
  <c r="AC51" i="9" s="1"/>
  <c r="P51" i="9"/>
  <c r="O51" i="9"/>
  <c r="W50" i="9"/>
  <c r="AC50" i="9" s="1"/>
  <c r="P50" i="9"/>
  <c r="O50" i="9"/>
  <c r="W49" i="9"/>
  <c r="AC49" i="9" s="1"/>
  <c r="P49" i="9"/>
  <c r="O49" i="9"/>
  <c r="W48" i="9"/>
  <c r="AC48" i="9" s="1"/>
  <c r="P48" i="9"/>
  <c r="O48" i="9"/>
  <c r="W47" i="9"/>
  <c r="AC47" i="9" s="1"/>
  <c r="P47" i="9"/>
  <c r="O47" i="9"/>
  <c r="W46" i="9"/>
  <c r="AC46" i="9" s="1"/>
  <c r="P46" i="9"/>
  <c r="O46" i="9"/>
  <c r="W45" i="9"/>
  <c r="AC45" i="9" s="1"/>
  <c r="P45" i="9"/>
  <c r="O45" i="9"/>
  <c r="W44" i="9"/>
  <c r="AC44" i="9" s="1"/>
  <c r="P44" i="9"/>
  <c r="O44" i="9"/>
  <c r="W43" i="9"/>
  <c r="AC43" i="9" s="1"/>
  <c r="P43" i="9"/>
  <c r="O43" i="9"/>
  <c r="W42" i="9"/>
  <c r="AC42" i="9" s="1"/>
  <c r="P42" i="9"/>
  <c r="O42" i="9"/>
  <c r="W41" i="9"/>
  <c r="AC41" i="9" s="1"/>
  <c r="P41" i="9"/>
  <c r="O41" i="9"/>
  <c r="W40" i="9"/>
  <c r="AC40" i="9" s="1"/>
  <c r="P40" i="9"/>
  <c r="O40" i="9"/>
  <c r="W39" i="9"/>
  <c r="AC39" i="9" s="1"/>
  <c r="P39" i="9"/>
  <c r="O39" i="9"/>
  <c r="W38" i="9"/>
  <c r="AC38" i="9" s="1"/>
  <c r="P38" i="9"/>
  <c r="O38" i="9"/>
  <c r="W37" i="9"/>
  <c r="AC37" i="9" s="1"/>
  <c r="P37" i="9"/>
  <c r="O37" i="9"/>
  <c r="W36" i="9"/>
  <c r="AC36" i="9" s="1"/>
  <c r="P36" i="9"/>
  <c r="O36" i="9"/>
  <c r="W35" i="9"/>
  <c r="AC35" i="9" s="1"/>
  <c r="P35" i="9"/>
  <c r="O35" i="9"/>
  <c r="W34" i="9"/>
  <c r="AC34" i="9" s="1"/>
  <c r="P34" i="9"/>
  <c r="O34" i="9"/>
  <c r="W33" i="9"/>
  <c r="AC33" i="9" s="1"/>
  <c r="P33" i="9"/>
  <c r="O33" i="9"/>
  <c r="W32" i="9"/>
  <c r="AC32" i="9" s="1"/>
  <c r="P32" i="9"/>
  <c r="O32" i="9"/>
  <c r="W31" i="9"/>
  <c r="AC31" i="9" s="1"/>
  <c r="P31" i="9"/>
  <c r="O31" i="9"/>
  <c r="W30" i="9"/>
  <c r="AC30" i="9" s="1"/>
  <c r="P30" i="9"/>
  <c r="O30" i="9"/>
  <c r="W29" i="9"/>
  <c r="AC29" i="9" s="1"/>
  <c r="P29" i="9"/>
  <c r="O29" i="9"/>
  <c r="W28" i="9"/>
  <c r="AC28" i="9" s="1"/>
  <c r="P28" i="9"/>
  <c r="O28" i="9"/>
  <c r="W27" i="9"/>
  <c r="AC27" i="9" s="1"/>
  <c r="P27" i="9"/>
  <c r="O27" i="9"/>
  <c r="F27" i="9"/>
  <c r="E27" i="9"/>
  <c r="W26" i="9"/>
  <c r="AC26" i="9" s="1"/>
  <c r="P26" i="9"/>
  <c r="O26" i="9"/>
  <c r="W25" i="9"/>
  <c r="AC25" i="9" s="1"/>
  <c r="P25" i="9"/>
  <c r="O25" i="9"/>
  <c r="W24" i="9"/>
  <c r="AC24" i="9" s="1"/>
  <c r="P24" i="9"/>
  <c r="O24" i="9"/>
  <c r="AB23" i="9"/>
  <c r="X23" i="9"/>
  <c r="W23" i="9"/>
  <c r="AC23" i="9" s="1"/>
  <c r="P23" i="9"/>
  <c r="O23" i="9"/>
  <c r="W22" i="9"/>
  <c r="AC22" i="9" s="1"/>
  <c r="P22" i="9"/>
  <c r="O22" i="9"/>
  <c r="F22" i="9"/>
  <c r="E22" i="9"/>
  <c r="W21" i="9"/>
  <c r="AC21" i="9" s="1"/>
  <c r="P21" i="9"/>
  <c r="O21" i="9"/>
  <c r="W20" i="9"/>
  <c r="AC20" i="9" s="1"/>
  <c r="P20" i="9"/>
  <c r="O20" i="9"/>
  <c r="X19" i="9"/>
  <c r="W19" i="9"/>
  <c r="AC19" i="9" s="1"/>
  <c r="P19" i="9"/>
  <c r="O19" i="9"/>
  <c r="W18" i="9"/>
  <c r="AC18" i="9" s="1"/>
  <c r="P18" i="9"/>
  <c r="O18" i="9"/>
  <c r="W17" i="9"/>
  <c r="AC17" i="9" s="1"/>
  <c r="P17" i="9"/>
  <c r="O17" i="9"/>
  <c r="W16" i="9"/>
  <c r="AC16" i="9" s="1"/>
  <c r="P16" i="9"/>
  <c r="O16" i="9"/>
  <c r="X15" i="9"/>
  <c r="W15" i="9"/>
  <c r="AC15" i="9" s="1"/>
  <c r="P15" i="9"/>
  <c r="O15" i="9"/>
  <c r="W14" i="9"/>
  <c r="AC14" i="9" s="1"/>
  <c r="P14" i="9"/>
  <c r="O14" i="9"/>
  <c r="W13" i="9"/>
  <c r="AC13" i="9" s="1"/>
  <c r="P13" i="9"/>
  <c r="O13" i="9"/>
  <c r="W12" i="9"/>
  <c r="AC12" i="9" s="1"/>
  <c r="P12" i="9"/>
  <c r="O12" i="9"/>
  <c r="AB11" i="9"/>
  <c r="X11" i="9"/>
  <c r="W11" i="9"/>
  <c r="AC11" i="9" s="1"/>
  <c r="P11" i="9"/>
  <c r="O11" i="9"/>
  <c r="W10" i="9"/>
  <c r="AC10" i="9" s="1"/>
  <c r="P10" i="9"/>
  <c r="O10" i="9"/>
  <c r="T199" i="42"/>
  <c r="R199" i="42"/>
  <c r="N199" i="42"/>
  <c r="L199" i="42"/>
  <c r="T198" i="42"/>
  <c r="R198" i="42"/>
  <c r="N198" i="42"/>
  <c r="L198" i="42"/>
  <c r="T197" i="42"/>
  <c r="R197" i="42"/>
  <c r="N197" i="42"/>
  <c r="L197" i="42"/>
  <c r="T196" i="42"/>
  <c r="R196" i="42"/>
  <c r="N196" i="42"/>
  <c r="L196" i="42"/>
  <c r="T195" i="42"/>
  <c r="R195" i="42"/>
  <c r="N195" i="42"/>
  <c r="L195" i="42"/>
  <c r="F195" i="42"/>
  <c r="H195" i="42" s="1"/>
  <c r="E195" i="42"/>
  <c r="T194" i="42"/>
  <c r="R194" i="42"/>
  <c r="N194" i="42"/>
  <c r="L194" i="42"/>
  <c r="F194" i="42"/>
  <c r="E194" i="42"/>
  <c r="T193" i="42"/>
  <c r="R193" i="42"/>
  <c r="N193" i="42"/>
  <c r="L193" i="42"/>
  <c r="F193" i="42"/>
  <c r="E193" i="42"/>
  <c r="T192" i="42"/>
  <c r="R192" i="42"/>
  <c r="N192" i="42"/>
  <c r="T191" i="42"/>
  <c r="R191" i="42"/>
  <c r="N191" i="42"/>
  <c r="L191" i="42"/>
  <c r="T190" i="42"/>
  <c r="R190" i="42"/>
  <c r="N190" i="42"/>
  <c r="L190" i="42"/>
  <c r="F190" i="42"/>
  <c r="E190" i="42"/>
  <c r="R189" i="42"/>
  <c r="L189" i="42"/>
  <c r="F189" i="42"/>
  <c r="E189" i="42"/>
  <c r="T188" i="42"/>
  <c r="N188" i="42"/>
  <c r="R186" i="42"/>
  <c r="L186" i="42"/>
  <c r="T185" i="42"/>
  <c r="R185" i="42"/>
  <c r="N185" i="42"/>
  <c r="L185" i="42"/>
  <c r="T184" i="42"/>
  <c r="R184" i="42"/>
  <c r="N184" i="42"/>
  <c r="L184" i="42"/>
  <c r="T183" i="42"/>
  <c r="R183" i="42"/>
  <c r="N183" i="42"/>
  <c r="L183" i="42"/>
  <c r="T182" i="42"/>
  <c r="R182" i="42"/>
  <c r="N182" i="42"/>
  <c r="L182" i="42"/>
  <c r="T181" i="42"/>
  <c r="R181" i="42"/>
  <c r="N181" i="42"/>
  <c r="L181" i="42"/>
  <c r="T180" i="42"/>
  <c r="R180" i="42"/>
  <c r="N180" i="42"/>
  <c r="L180" i="42"/>
  <c r="T179" i="42"/>
  <c r="R179" i="42"/>
  <c r="N179" i="42"/>
  <c r="L179" i="42"/>
  <c r="T178" i="42"/>
  <c r="R178" i="42"/>
  <c r="N178" i="42"/>
  <c r="L178" i="42"/>
  <c r="T177" i="42"/>
  <c r="R177" i="42"/>
  <c r="N177" i="42"/>
  <c r="L177" i="42"/>
  <c r="T176" i="42"/>
  <c r="R176" i="42"/>
  <c r="N176" i="42"/>
  <c r="L176" i="42"/>
  <c r="T175" i="42"/>
  <c r="R175" i="42"/>
  <c r="N175" i="42"/>
  <c r="L175" i="42"/>
  <c r="T174" i="42"/>
  <c r="R174" i="42"/>
  <c r="N174" i="42"/>
  <c r="L174" i="42"/>
  <c r="T173" i="42"/>
  <c r="R173" i="42"/>
  <c r="N173" i="42"/>
  <c r="L173" i="42"/>
  <c r="T171" i="42"/>
  <c r="R171" i="42"/>
  <c r="N171" i="42"/>
  <c r="L171" i="42"/>
  <c r="T170" i="42"/>
  <c r="R170" i="42"/>
  <c r="N170" i="42"/>
  <c r="L170" i="42"/>
  <c r="T169" i="42"/>
  <c r="R169" i="42"/>
  <c r="N169" i="42"/>
  <c r="L169" i="42"/>
  <c r="T167" i="42"/>
  <c r="R167" i="42"/>
  <c r="N167" i="42"/>
  <c r="L167" i="42"/>
  <c r="T166" i="42"/>
  <c r="R166" i="42"/>
  <c r="N166" i="42"/>
  <c r="L166" i="42"/>
  <c r="T165" i="42"/>
  <c r="R165" i="42"/>
  <c r="N165" i="42"/>
  <c r="L165" i="42"/>
  <c r="T164" i="42"/>
  <c r="R164" i="42"/>
  <c r="N164" i="42"/>
  <c r="L164" i="42"/>
  <c r="T163" i="42"/>
  <c r="R163" i="42"/>
  <c r="N163" i="42"/>
  <c r="L163" i="42"/>
  <c r="T162" i="42"/>
  <c r="R162" i="42"/>
  <c r="N162" i="42"/>
  <c r="L162" i="42"/>
  <c r="T161" i="42"/>
  <c r="R161" i="42"/>
  <c r="N161" i="42"/>
  <c r="L161" i="42"/>
  <c r="T160" i="42"/>
  <c r="R160" i="42"/>
  <c r="N160" i="42"/>
  <c r="L160" i="42"/>
  <c r="T159" i="42"/>
  <c r="R159" i="42"/>
  <c r="N159" i="42"/>
  <c r="L159" i="42"/>
  <c r="T158" i="42"/>
  <c r="R158" i="42"/>
  <c r="N158" i="42"/>
  <c r="L158" i="42"/>
  <c r="T157" i="42"/>
  <c r="R157" i="42"/>
  <c r="N157" i="42"/>
  <c r="L157" i="42"/>
  <c r="T156" i="42"/>
  <c r="R156" i="42"/>
  <c r="N156" i="42"/>
  <c r="L156" i="42"/>
  <c r="T155" i="42"/>
  <c r="R155" i="42"/>
  <c r="N155" i="42"/>
  <c r="L155" i="42"/>
  <c r="T154" i="42"/>
  <c r="R154" i="42"/>
  <c r="N154" i="42"/>
  <c r="L154" i="42"/>
  <c r="T153" i="42"/>
  <c r="R153" i="42"/>
  <c r="N153" i="42"/>
  <c r="L153" i="42"/>
  <c r="T152" i="42"/>
  <c r="R152" i="42"/>
  <c r="N152" i="42"/>
  <c r="L152" i="42"/>
  <c r="T151" i="42"/>
  <c r="R151" i="42"/>
  <c r="N151" i="42"/>
  <c r="L151" i="42"/>
  <c r="T150" i="42"/>
  <c r="R150" i="42"/>
  <c r="N150" i="42"/>
  <c r="L150" i="42"/>
  <c r="T149" i="42"/>
  <c r="R149" i="42"/>
  <c r="N149" i="42"/>
  <c r="L149" i="42"/>
  <c r="T148" i="42"/>
  <c r="R148" i="42"/>
  <c r="N148" i="42"/>
  <c r="L148" i="42"/>
  <c r="T147" i="42"/>
  <c r="R147" i="42"/>
  <c r="N147" i="42"/>
  <c r="L147" i="42"/>
  <c r="T146" i="42"/>
  <c r="R146" i="42"/>
  <c r="N146" i="42"/>
  <c r="L146" i="42"/>
  <c r="T145" i="42"/>
  <c r="R145" i="42"/>
  <c r="N145" i="42"/>
  <c r="L145" i="42"/>
  <c r="T144" i="42"/>
  <c r="R144" i="42"/>
  <c r="N144" i="42"/>
  <c r="L144" i="42"/>
  <c r="T143" i="42"/>
  <c r="R143" i="42"/>
  <c r="N143" i="42"/>
  <c r="L143" i="42"/>
  <c r="T142" i="42"/>
  <c r="R142" i="42"/>
  <c r="N142" i="42"/>
  <c r="L142" i="42"/>
  <c r="T141" i="42"/>
  <c r="R141" i="42"/>
  <c r="N141" i="42"/>
  <c r="L141" i="42"/>
  <c r="T140" i="42"/>
  <c r="R140" i="42"/>
  <c r="N140" i="42"/>
  <c r="L140" i="42"/>
  <c r="T139" i="42"/>
  <c r="R139" i="42"/>
  <c r="N139" i="42"/>
  <c r="L139" i="42"/>
  <c r="T138" i="42"/>
  <c r="R138" i="42"/>
  <c r="N138" i="42"/>
  <c r="L138" i="42"/>
  <c r="T137" i="42"/>
  <c r="R137" i="42"/>
  <c r="N137" i="42"/>
  <c r="L137" i="42"/>
  <c r="T136" i="42"/>
  <c r="R136" i="42"/>
  <c r="N136" i="42"/>
  <c r="L136" i="42"/>
  <c r="T135" i="42"/>
  <c r="R135" i="42"/>
  <c r="N135" i="42"/>
  <c r="L135" i="42"/>
  <c r="T134" i="42"/>
  <c r="R134" i="42"/>
  <c r="N134" i="42"/>
  <c r="L134" i="42"/>
  <c r="T133" i="42"/>
  <c r="R133" i="42"/>
  <c r="N133" i="42"/>
  <c r="L133" i="42"/>
  <c r="T132" i="42"/>
  <c r="R132" i="42"/>
  <c r="N132" i="42"/>
  <c r="L132" i="42"/>
  <c r="T131" i="42"/>
  <c r="R131" i="42"/>
  <c r="N131" i="42"/>
  <c r="L131" i="42"/>
  <c r="T130" i="42"/>
  <c r="R130" i="42"/>
  <c r="T129" i="42"/>
  <c r="N129" i="42"/>
  <c r="L129" i="42"/>
  <c r="F129" i="42"/>
  <c r="E129" i="42"/>
  <c r="T128" i="42"/>
  <c r="R128" i="42"/>
  <c r="N128" i="42"/>
  <c r="L128" i="42"/>
  <c r="T127" i="42"/>
  <c r="R127" i="42"/>
  <c r="N127" i="42"/>
  <c r="L127" i="42"/>
  <c r="T126" i="42"/>
  <c r="R126" i="42"/>
  <c r="N126" i="42"/>
  <c r="L126" i="42"/>
  <c r="T125" i="42"/>
  <c r="R125" i="42"/>
  <c r="N125" i="42"/>
  <c r="L125" i="42"/>
  <c r="T124" i="42"/>
  <c r="R124" i="42"/>
  <c r="N124" i="42"/>
  <c r="L124" i="42"/>
  <c r="T123" i="42"/>
  <c r="R123" i="42"/>
  <c r="N123" i="42"/>
  <c r="L123" i="42"/>
  <c r="T122" i="42"/>
  <c r="R122" i="42"/>
  <c r="N122" i="42"/>
  <c r="L122" i="42"/>
  <c r="T121" i="42"/>
  <c r="R121" i="42"/>
  <c r="N121" i="42"/>
  <c r="L121" i="42"/>
  <c r="T120" i="42"/>
  <c r="R120" i="42"/>
  <c r="N120" i="42"/>
  <c r="L120" i="42"/>
  <c r="T119" i="42"/>
  <c r="R119" i="42"/>
  <c r="N119" i="42"/>
  <c r="L119" i="42"/>
  <c r="T118" i="42"/>
  <c r="R118" i="42"/>
  <c r="N118" i="42"/>
  <c r="L118" i="42"/>
  <c r="T117" i="42"/>
  <c r="R117" i="42"/>
  <c r="N117" i="42"/>
  <c r="L117" i="42"/>
  <c r="T116" i="42"/>
  <c r="R116" i="42"/>
  <c r="N116" i="42"/>
  <c r="L116" i="42"/>
  <c r="T114" i="42"/>
  <c r="R114" i="42"/>
  <c r="N114" i="42"/>
  <c r="L114" i="42"/>
  <c r="T113" i="42"/>
  <c r="R113" i="42"/>
  <c r="N113" i="42"/>
  <c r="L113" i="42"/>
  <c r="T112" i="42"/>
  <c r="R112" i="42"/>
  <c r="N112" i="42"/>
  <c r="L112" i="42"/>
  <c r="T111" i="42"/>
  <c r="R111" i="42"/>
  <c r="N111" i="42"/>
  <c r="L111" i="42"/>
  <c r="T110" i="42"/>
  <c r="R110" i="42"/>
  <c r="N110" i="42"/>
  <c r="L110" i="42"/>
  <c r="T109" i="42"/>
  <c r="R109" i="42"/>
  <c r="N109" i="42"/>
  <c r="L109" i="42"/>
  <c r="T108" i="42"/>
  <c r="R108" i="42"/>
  <c r="N108" i="42"/>
  <c r="L108" i="42"/>
  <c r="T107" i="42"/>
  <c r="R107" i="42"/>
  <c r="N107" i="42"/>
  <c r="L107" i="42"/>
  <c r="T106" i="42"/>
  <c r="R106" i="42"/>
  <c r="N106" i="42"/>
  <c r="L106" i="42"/>
  <c r="T105" i="42"/>
  <c r="R105" i="42"/>
  <c r="N105" i="42"/>
  <c r="L105" i="42"/>
  <c r="T104" i="42"/>
  <c r="R104" i="42"/>
  <c r="N104" i="42"/>
  <c r="L104" i="42"/>
  <c r="T103" i="42"/>
  <c r="R103" i="42"/>
  <c r="N103" i="42"/>
  <c r="L103" i="42"/>
  <c r="T102" i="42"/>
  <c r="R102" i="42"/>
  <c r="N102" i="42"/>
  <c r="L102" i="42"/>
  <c r="T101" i="42"/>
  <c r="R101" i="42"/>
  <c r="N101" i="42"/>
  <c r="L101" i="42"/>
  <c r="T100" i="42"/>
  <c r="R100" i="42"/>
  <c r="N100" i="42"/>
  <c r="L100" i="42"/>
  <c r="T99" i="42"/>
  <c r="R99" i="42"/>
  <c r="N99" i="42"/>
  <c r="L99" i="42"/>
  <c r="T98" i="42"/>
  <c r="R98" i="42"/>
  <c r="N98" i="42"/>
  <c r="L98" i="42"/>
  <c r="T97" i="42"/>
  <c r="R97" i="42"/>
  <c r="N97" i="42"/>
  <c r="L97" i="42"/>
  <c r="T96" i="42"/>
  <c r="R96" i="42"/>
  <c r="N96" i="42"/>
  <c r="L96" i="42"/>
  <c r="T95" i="42"/>
  <c r="R95" i="42"/>
  <c r="N95" i="42"/>
  <c r="L95" i="42"/>
  <c r="T94" i="42"/>
  <c r="R94" i="42"/>
  <c r="N94" i="42"/>
  <c r="L94" i="42"/>
  <c r="T93" i="42"/>
  <c r="R93" i="42"/>
  <c r="N93" i="42"/>
  <c r="L93" i="42"/>
  <c r="T92" i="42"/>
  <c r="R92" i="42"/>
  <c r="N92" i="42"/>
  <c r="L92" i="42"/>
  <c r="T91" i="42"/>
  <c r="R91" i="42"/>
  <c r="N91" i="42"/>
  <c r="L91" i="42"/>
  <c r="T90" i="42"/>
  <c r="R90" i="42"/>
  <c r="N90" i="42"/>
  <c r="L90" i="42"/>
  <c r="T89" i="42"/>
  <c r="R89" i="42"/>
  <c r="N89" i="42"/>
  <c r="L89" i="42"/>
  <c r="T88" i="42"/>
  <c r="R88" i="42"/>
  <c r="N88" i="42"/>
  <c r="L88" i="42"/>
  <c r="T87" i="42"/>
  <c r="R87" i="42"/>
  <c r="N87" i="42"/>
  <c r="L87" i="42"/>
  <c r="T86" i="42"/>
  <c r="R86" i="42"/>
  <c r="N86" i="42"/>
  <c r="L86" i="42"/>
  <c r="T85" i="42"/>
  <c r="R85" i="42"/>
  <c r="N85" i="42"/>
  <c r="L85" i="42"/>
  <c r="T84" i="42"/>
  <c r="R84" i="42"/>
  <c r="N84" i="42"/>
  <c r="L84" i="42"/>
  <c r="T83" i="42"/>
  <c r="R83" i="42"/>
  <c r="N83" i="42"/>
  <c r="L83" i="42"/>
  <c r="T82" i="42"/>
  <c r="R82" i="42"/>
  <c r="N82" i="42"/>
  <c r="L82" i="42"/>
  <c r="T81" i="42"/>
  <c r="R81" i="42"/>
  <c r="N81" i="42"/>
  <c r="L81" i="42"/>
  <c r="T80" i="42"/>
  <c r="R80" i="42"/>
  <c r="N80" i="42"/>
  <c r="L80" i="42"/>
  <c r="T79" i="42"/>
  <c r="R79" i="42"/>
  <c r="N79" i="42"/>
  <c r="L79" i="42"/>
  <c r="T78" i="42"/>
  <c r="R78" i="42"/>
  <c r="N78" i="42"/>
  <c r="L78" i="42"/>
  <c r="T77" i="42"/>
  <c r="R77" i="42"/>
  <c r="N77" i="42"/>
  <c r="L77" i="42"/>
  <c r="T76" i="42"/>
  <c r="R76" i="42"/>
  <c r="N76" i="42"/>
  <c r="L76" i="42"/>
  <c r="T75" i="42"/>
  <c r="R75" i="42"/>
  <c r="N75" i="42"/>
  <c r="L75" i="42"/>
  <c r="T74" i="42"/>
  <c r="R74" i="42"/>
  <c r="N74" i="42"/>
  <c r="L74" i="42"/>
  <c r="T73" i="42"/>
  <c r="R73" i="42"/>
  <c r="N73" i="42"/>
  <c r="L73" i="42"/>
  <c r="T72" i="42"/>
  <c r="R72" i="42"/>
  <c r="N72" i="42"/>
  <c r="L72" i="42"/>
  <c r="T71" i="42"/>
  <c r="R71" i="42"/>
  <c r="N71" i="42"/>
  <c r="L71" i="42"/>
  <c r="T70" i="42"/>
  <c r="R70" i="42"/>
  <c r="N70" i="42"/>
  <c r="L70" i="42"/>
  <c r="T69" i="42"/>
  <c r="R69" i="42"/>
  <c r="N69" i="42"/>
  <c r="L69" i="42"/>
  <c r="T68" i="42"/>
  <c r="R68" i="42"/>
  <c r="N68" i="42"/>
  <c r="L68" i="42"/>
  <c r="T67" i="42"/>
  <c r="R67" i="42"/>
  <c r="N67" i="42"/>
  <c r="L67" i="42"/>
  <c r="T66" i="42"/>
  <c r="R66" i="42"/>
  <c r="N66" i="42"/>
  <c r="L66" i="42"/>
  <c r="T65" i="42"/>
  <c r="R65" i="42"/>
  <c r="N65" i="42"/>
  <c r="L65" i="42"/>
  <c r="T64" i="42"/>
  <c r="R64" i="42"/>
  <c r="N64" i="42"/>
  <c r="L64" i="42"/>
  <c r="T63" i="42"/>
  <c r="R63" i="42"/>
  <c r="N63" i="42"/>
  <c r="L63" i="42"/>
  <c r="T62" i="42"/>
  <c r="R62" i="42"/>
  <c r="N62" i="42"/>
  <c r="L62" i="42"/>
  <c r="T61" i="42"/>
  <c r="R61" i="42"/>
  <c r="N61" i="42"/>
  <c r="L61" i="42"/>
  <c r="T60" i="42"/>
  <c r="R60" i="42"/>
  <c r="N60" i="42"/>
  <c r="L60" i="42"/>
  <c r="T59" i="42"/>
  <c r="R59" i="42"/>
  <c r="N59" i="42"/>
  <c r="L59" i="42"/>
  <c r="T58" i="42"/>
  <c r="R58" i="42"/>
  <c r="N58" i="42"/>
  <c r="L58" i="42"/>
  <c r="T57" i="42"/>
  <c r="R57" i="42"/>
  <c r="N57" i="42"/>
  <c r="L57" i="42"/>
  <c r="T56" i="42"/>
  <c r="R56" i="42"/>
  <c r="N56" i="42"/>
  <c r="L56" i="42"/>
  <c r="T55" i="42"/>
  <c r="R55" i="42"/>
  <c r="N55" i="42"/>
  <c r="L55" i="42"/>
  <c r="T54" i="42"/>
  <c r="R54" i="42"/>
  <c r="N54" i="42"/>
  <c r="L54" i="42"/>
  <c r="T53" i="42"/>
  <c r="R53" i="42"/>
  <c r="N53" i="42"/>
  <c r="L53" i="42"/>
  <c r="T52" i="42"/>
  <c r="R52" i="42"/>
  <c r="N52" i="42"/>
  <c r="L52" i="42"/>
  <c r="T51" i="42"/>
  <c r="R51" i="42"/>
  <c r="N51" i="42"/>
  <c r="L51" i="42"/>
  <c r="T50" i="42"/>
  <c r="R50" i="42"/>
  <c r="N50" i="42"/>
  <c r="L50" i="42"/>
  <c r="T49" i="42"/>
  <c r="R49" i="42"/>
  <c r="N49" i="42"/>
  <c r="L49" i="42"/>
  <c r="T48" i="42"/>
  <c r="R48" i="42"/>
  <c r="N48" i="42"/>
  <c r="L48" i="42"/>
  <c r="T47" i="42"/>
  <c r="R47" i="42"/>
  <c r="N47" i="42"/>
  <c r="L47" i="42"/>
  <c r="T46" i="42"/>
  <c r="R46" i="42"/>
  <c r="N46" i="42"/>
  <c r="L46" i="42"/>
  <c r="T45" i="42"/>
  <c r="R45" i="42"/>
  <c r="N45" i="42"/>
  <c r="L45" i="42"/>
  <c r="T44" i="42"/>
  <c r="R44" i="42"/>
  <c r="N44" i="42"/>
  <c r="L44" i="42"/>
  <c r="T43" i="42"/>
  <c r="R43" i="42"/>
  <c r="N43" i="42"/>
  <c r="L43" i="42"/>
  <c r="T42" i="42"/>
  <c r="R42" i="42"/>
  <c r="N42" i="42"/>
  <c r="L42" i="42"/>
  <c r="T41" i="42"/>
  <c r="R41" i="42"/>
  <c r="N41" i="42"/>
  <c r="L41" i="42"/>
  <c r="T40" i="42"/>
  <c r="R40" i="42"/>
  <c r="N40" i="42"/>
  <c r="L40" i="42"/>
  <c r="T39" i="42"/>
  <c r="R39" i="42"/>
  <c r="N39" i="42"/>
  <c r="L39" i="42"/>
  <c r="T38" i="42"/>
  <c r="R38" i="42"/>
  <c r="N38" i="42"/>
  <c r="L38" i="42"/>
  <c r="T37" i="42"/>
  <c r="R37" i="42"/>
  <c r="N37" i="42"/>
  <c r="L37" i="42"/>
  <c r="T36" i="42"/>
  <c r="R36" i="42"/>
  <c r="N36" i="42"/>
  <c r="L36" i="42"/>
  <c r="T35" i="42"/>
  <c r="R35" i="42"/>
  <c r="N35" i="42"/>
  <c r="L35" i="42"/>
  <c r="T34" i="42"/>
  <c r="R34" i="42"/>
  <c r="N34" i="42"/>
  <c r="L34" i="42"/>
  <c r="T33" i="42"/>
  <c r="R33" i="42"/>
  <c r="N33" i="42"/>
  <c r="L33" i="42"/>
  <c r="T32" i="42"/>
  <c r="R32" i="42"/>
  <c r="N32" i="42"/>
  <c r="L32" i="42"/>
  <c r="T31" i="42"/>
  <c r="N31" i="42"/>
  <c r="L31" i="42"/>
  <c r="F31" i="42"/>
  <c r="E31" i="42"/>
  <c r="T30" i="42"/>
  <c r="N30" i="42"/>
  <c r="L30" i="42"/>
  <c r="T29" i="42"/>
  <c r="N29" i="42"/>
  <c r="L29" i="42"/>
  <c r="T28" i="42"/>
  <c r="N28" i="42"/>
  <c r="L28" i="42"/>
  <c r="T27" i="42"/>
  <c r="R27" i="42"/>
  <c r="N27" i="42"/>
  <c r="L27" i="42"/>
  <c r="T26" i="42"/>
  <c r="R26" i="42"/>
  <c r="N26" i="42"/>
  <c r="L26" i="42"/>
  <c r="F26" i="42"/>
  <c r="E26" i="42"/>
  <c r="T25" i="42"/>
  <c r="R25" i="42"/>
  <c r="N25" i="42"/>
  <c r="L25" i="42"/>
  <c r="T24" i="42"/>
  <c r="R24" i="42"/>
  <c r="N24" i="42"/>
  <c r="L24" i="42"/>
  <c r="T23" i="42"/>
  <c r="R23" i="42"/>
  <c r="N23" i="42"/>
  <c r="L23" i="42"/>
  <c r="T22" i="42"/>
  <c r="R22" i="42"/>
  <c r="N22" i="42"/>
  <c r="L22" i="42"/>
  <c r="T21" i="42"/>
  <c r="R21" i="42"/>
  <c r="N21" i="42"/>
  <c r="L21" i="42"/>
  <c r="T20" i="42"/>
  <c r="R20" i="42"/>
  <c r="N20" i="42"/>
  <c r="L20" i="42"/>
  <c r="T19" i="42"/>
  <c r="R19" i="42"/>
  <c r="N19" i="42"/>
  <c r="L19" i="42"/>
  <c r="T18" i="42"/>
  <c r="R18" i="42"/>
  <c r="N18" i="42"/>
  <c r="L18" i="42"/>
  <c r="T17" i="42"/>
  <c r="R17" i="42"/>
  <c r="N17" i="42"/>
  <c r="L17" i="42"/>
  <c r="T16" i="42"/>
  <c r="R16" i="42"/>
  <c r="N16" i="42"/>
  <c r="L16" i="42"/>
  <c r="N15" i="42"/>
  <c r="L15" i="42"/>
  <c r="T14" i="42"/>
  <c r="R14" i="42"/>
  <c r="N14" i="42"/>
  <c r="L14" i="42"/>
  <c r="R63" i="13"/>
  <c r="R62" i="13"/>
  <c r="R61" i="13"/>
  <c r="S61" i="13" s="1"/>
  <c r="K61" i="13"/>
  <c r="L61" i="13" s="1"/>
  <c r="M61" i="13" s="1"/>
  <c r="T60" i="13"/>
  <c r="R60" i="13"/>
  <c r="R59" i="13"/>
  <c r="F59" i="13"/>
  <c r="E59" i="13"/>
  <c r="R58" i="13"/>
  <c r="S58" i="13" s="1"/>
  <c r="T58" i="13" s="1"/>
  <c r="K58" i="13"/>
  <c r="L58" i="13" s="1"/>
  <c r="M58" i="13" s="1"/>
  <c r="F58" i="13"/>
  <c r="E58" i="13"/>
  <c r="T57" i="13"/>
  <c r="R57" i="13"/>
  <c r="F57" i="13"/>
  <c r="E57" i="13"/>
  <c r="R56" i="13"/>
  <c r="S56" i="13" s="1"/>
  <c r="T56" i="13" s="1"/>
  <c r="K56" i="13"/>
  <c r="L56" i="13" s="1"/>
  <c r="M56" i="13" s="1"/>
  <c r="F56" i="13"/>
  <c r="E56" i="13"/>
  <c r="T55" i="13"/>
  <c r="R55" i="13"/>
  <c r="F55" i="13"/>
  <c r="E55" i="13"/>
  <c r="T54" i="13"/>
  <c r="R54" i="13"/>
  <c r="F54" i="13"/>
  <c r="E54" i="13"/>
  <c r="T53" i="13"/>
  <c r="R53" i="13"/>
  <c r="F53" i="13"/>
  <c r="E53" i="13"/>
  <c r="R52" i="13"/>
  <c r="F52" i="13"/>
  <c r="E52" i="13"/>
  <c r="R51" i="13"/>
  <c r="F51" i="13"/>
  <c r="E51" i="13"/>
  <c r="U50" i="13"/>
  <c r="Q50" i="13"/>
  <c r="P50" i="13"/>
  <c r="O50" i="13"/>
  <c r="N50" i="13"/>
  <c r="J50" i="13"/>
  <c r="I50" i="13"/>
  <c r="H50" i="13"/>
  <c r="F50" i="13"/>
  <c r="E50" i="13"/>
  <c r="R49" i="13"/>
  <c r="F49" i="13"/>
  <c r="E49" i="13"/>
  <c r="T48" i="13"/>
  <c r="R48" i="13"/>
  <c r="F48" i="13"/>
  <c r="E48" i="13"/>
  <c r="R47" i="13"/>
  <c r="R50" i="13" s="1"/>
  <c r="K47" i="13"/>
  <c r="L47" i="13" s="1"/>
  <c r="F47" i="13"/>
  <c r="E47" i="13"/>
  <c r="F46" i="13"/>
  <c r="E46" i="13"/>
  <c r="F45" i="13"/>
  <c r="E45" i="13"/>
  <c r="T44" i="13"/>
  <c r="R44" i="13"/>
  <c r="F44" i="13"/>
  <c r="E44" i="13"/>
  <c r="U43" i="13"/>
  <c r="Q43" i="13"/>
  <c r="P43" i="13"/>
  <c r="O43" i="13"/>
  <c r="N43" i="13"/>
  <c r="J43" i="13"/>
  <c r="I43" i="13"/>
  <c r="H43" i="13"/>
  <c r="F43" i="13"/>
  <c r="E43" i="13"/>
  <c r="R42" i="13"/>
  <c r="F42" i="13"/>
  <c r="E42" i="13"/>
  <c r="R41" i="13"/>
  <c r="S41" i="13" s="1"/>
  <c r="T41" i="13" s="1"/>
  <c r="R40" i="13"/>
  <c r="S40" i="13" s="1"/>
  <c r="T40" i="13" s="1"/>
  <c r="R39" i="13"/>
  <c r="S39" i="13" s="1"/>
  <c r="K39" i="13"/>
  <c r="K43" i="13" s="1"/>
  <c r="R38" i="13"/>
  <c r="S38" i="13" s="1"/>
  <c r="T38" i="13" s="1"/>
  <c r="K38" i="13"/>
  <c r="L38" i="13" s="1"/>
  <c r="M38" i="13" s="1"/>
  <c r="F38" i="13"/>
  <c r="E38" i="13"/>
  <c r="U37" i="13"/>
  <c r="Q37" i="13"/>
  <c r="P37" i="13"/>
  <c r="O37" i="13"/>
  <c r="N37" i="13"/>
  <c r="J37" i="13"/>
  <c r="I37" i="13"/>
  <c r="H37" i="13"/>
  <c r="F37" i="13"/>
  <c r="E37" i="13"/>
  <c r="R36" i="13"/>
  <c r="F36" i="13"/>
  <c r="E36" i="13"/>
  <c r="S35" i="13"/>
  <c r="T35" i="13" s="1"/>
  <c r="R35" i="13"/>
  <c r="F35" i="13"/>
  <c r="E35" i="13"/>
  <c r="R34" i="13"/>
  <c r="F34" i="13"/>
  <c r="E34" i="13"/>
  <c r="S33" i="13"/>
  <c r="T33" i="13" s="1"/>
  <c r="R33" i="13"/>
  <c r="F33" i="13"/>
  <c r="E33" i="13"/>
  <c r="R32" i="13"/>
  <c r="S32" i="13" s="1"/>
  <c r="T32" i="13" s="1"/>
  <c r="F32" i="13"/>
  <c r="E32" i="13"/>
  <c r="R31" i="13"/>
  <c r="S31" i="13" s="1"/>
  <c r="T31" i="13" s="1"/>
  <c r="F31" i="13"/>
  <c r="E31" i="13"/>
  <c r="R30" i="13"/>
  <c r="S30" i="13" s="1"/>
  <c r="T30" i="13" s="1"/>
  <c r="R29" i="13"/>
  <c r="R27" i="13"/>
  <c r="S27" i="13" s="1"/>
  <c r="T27" i="13" s="1"/>
  <c r="K27" i="13"/>
  <c r="L27" i="13" s="1"/>
  <c r="M27" i="13" s="1"/>
  <c r="R26" i="13"/>
  <c r="L26" i="13"/>
  <c r="K26" i="13"/>
  <c r="K25" i="13"/>
  <c r="L25" i="13" s="1"/>
  <c r="M25" i="13" s="1"/>
  <c r="U24" i="13"/>
  <c r="Q24" i="13"/>
  <c r="P24" i="13"/>
  <c r="O24" i="13"/>
  <c r="N24" i="13"/>
  <c r="J24" i="13"/>
  <c r="I24" i="13"/>
  <c r="H24" i="13"/>
  <c r="F24" i="13"/>
  <c r="E24" i="13"/>
  <c r="R23" i="13"/>
  <c r="R22" i="13"/>
  <c r="S22" i="13" s="1"/>
  <c r="T22" i="13" s="1"/>
  <c r="L22" i="13"/>
  <c r="M22" i="13" s="1"/>
  <c r="R21" i="13"/>
  <c r="S21" i="13" s="1"/>
  <c r="T21" i="13" s="1"/>
  <c r="K21" i="13"/>
  <c r="L21" i="13" s="1"/>
  <c r="R20" i="13"/>
  <c r="S20" i="13" s="1"/>
  <c r="T20" i="13" s="1"/>
  <c r="K20" i="13"/>
  <c r="L20" i="13" s="1"/>
  <c r="M20" i="13" s="1"/>
  <c r="R19" i="13"/>
  <c r="S19" i="13" s="1"/>
  <c r="T19" i="13" s="1"/>
  <c r="K19" i="13"/>
  <c r="K24" i="13" s="1"/>
  <c r="R18" i="13"/>
  <c r="S18" i="13" s="1"/>
  <c r="R17" i="13"/>
  <c r="F17" i="13"/>
  <c r="E17" i="13"/>
  <c r="Q16" i="13"/>
  <c r="P16" i="13"/>
  <c r="O16" i="13"/>
  <c r="N16" i="13"/>
  <c r="J16" i="13"/>
  <c r="I16" i="13"/>
  <c r="H16" i="13"/>
  <c r="F16" i="13"/>
  <c r="E16" i="13"/>
  <c r="R15" i="13"/>
  <c r="F15" i="13"/>
  <c r="E15" i="13"/>
  <c r="F14" i="13"/>
  <c r="E14" i="13"/>
  <c r="R13" i="13"/>
  <c r="S13" i="13" s="1"/>
  <c r="T13" i="13" s="1"/>
  <c r="K13" i="13"/>
  <c r="L13" i="13" s="1"/>
  <c r="M13" i="13" s="1"/>
  <c r="F13" i="13"/>
  <c r="E13" i="13"/>
  <c r="R12" i="13"/>
  <c r="S12" i="13" s="1"/>
  <c r="T12" i="13" s="1"/>
  <c r="K12" i="13"/>
  <c r="L12" i="13" s="1"/>
  <c r="M12" i="13" s="1"/>
  <c r="F12" i="13"/>
  <c r="E12" i="13"/>
  <c r="U11" i="13"/>
  <c r="U16" i="13" s="1"/>
  <c r="R11" i="13"/>
  <c r="S11" i="13" s="1"/>
  <c r="T11" i="13" s="1"/>
  <c r="K11" i="13"/>
  <c r="L11" i="13" s="1"/>
  <c r="M11" i="13" s="1"/>
  <c r="F11" i="13"/>
  <c r="E11" i="13"/>
  <c r="R10" i="13"/>
  <c r="R16" i="13" s="1"/>
  <c r="K10" i="13"/>
  <c r="K16" i="13" s="1"/>
  <c r="F10" i="13"/>
  <c r="E10" i="13"/>
  <c r="L37" i="13" l="1"/>
  <c r="Z13" i="9"/>
  <c r="AB15" i="9"/>
  <c r="Z17" i="9"/>
  <c r="AB19" i="9"/>
  <c r="Z21" i="9"/>
  <c r="Z25" i="9"/>
  <c r="X27" i="9"/>
  <c r="AB27" i="9"/>
  <c r="Z29" i="9"/>
  <c r="X31" i="9"/>
  <c r="AB31" i="9"/>
  <c r="Z33" i="9"/>
  <c r="X35" i="9"/>
  <c r="AB35" i="9"/>
  <c r="Z37" i="9"/>
  <c r="X39" i="9"/>
  <c r="AB39" i="9"/>
  <c r="Z41" i="9"/>
  <c r="X43" i="9"/>
  <c r="AB43" i="9"/>
  <c r="Z45" i="9"/>
  <c r="X47" i="9"/>
  <c r="AB47" i="9"/>
  <c r="Z49" i="9"/>
  <c r="X51" i="9"/>
  <c r="AB51" i="9"/>
  <c r="Z53" i="9"/>
  <c r="X55" i="9"/>
  <c r="AB55" i="9"/>
  <c r="Z57" i="9"/>
  <c r="X59" i="9"/>
  <c r="AB59" i="9"/>
  <c r="Z61" i="9"/>
  <c r="X63" i="9"/>
  <c r="AB63" i="9"/>
  <c r="Z65" i="9"/>
  <c r="AB67" i="9"/>
  <c r="Z69" i="9"/>
  <c r="Z73" i="9"/>
  <c r="X75" i="9"/>
  <c r="AB75" i="9"/>
  <c r="Z77" i="9"/>
  <c r="X79" i="9"/>
  <c r="AB79" i="9"/>
  <c r="Z81" i="9"/>
  <c r="AB83" i="9"/>
  <c r="Z85" i="9"/>
  <c r="AB87" i="9"/>
  <c r="Z89" i="9"/>
  <c r="Z90" i="9"/>
  <c r="X106" i="9"/>
  <c r="X116" i="9"/>
  <c r="X118" i="9"/>
  <c r="Z120" i="9"/>
  <c r="Z122" i="9"/>
  <c r="Z200" i="9"/>
  <c r="P21" i="43"/>
  <c r="P24" i="43"/>
  <c r="P26" i="43"/>
  <c r="P28" i="43"/>
  <c r="P38" i="43"/>
  <c r="J49" i="43"/>
  <c r="P49" i="43"/>
  <c r="E19" i="56"/>
  <c r="J19" i="56" s="1"/>
  <c r="J21" i="58"/>
  <c r="F16" i="58"/>
  <c r="E18" i="56"/>
  <c r="J18" i="56" s="1"/>
  <c r="G12" i="58"/>
  <c r="F14" i="56"/>
  <c r="K14" i="56" s="1"/>
  <c r="K37" i="13"/>
  <c r="R37" i="13"/>
  <c r="Z11" i="9"/>
  <c r="X13" i="9"/>
  <c r="AB13" i="9"/>
  <c r="Z15" i="9"/>
  <c r="X17" i="9"/>
  <c r="AB17" i="9"/>
  <c r="Z19" i="9"/>
  <c r="X21" i="9"/>
  <c r="AB21" i="9"/>
  <c r="Z23" i="9"/>
  <c r="X25" i="9"/>
  <c r="AB25" i="9"/>
  <c r="Z27" i="9"/>
  <c r="X29" i="9"/>
  <c r="AB29" i="9"/>
  <c r="Z31" i="9"/>
  <c r="X33" i="9"/>
  <c r="AB33" i="9"/>
  <c r="Z35" i="9"/>
  <c r="X37" i="9"/>
  <c r="AB37" i="9"/>
  <c r="Z39" i="9"/>
  <c r="X41" i="9"/>
  <c r="AB41" i="9"/>
  <c r="Z43" i="9"/>
  <c r="X45" i="9"/>
  <c r="AB45" i="9"/>
  <c r="Z47" i="9"/>
  <c r="X49" i="9"/>
  <c r="AB49" i="9"/>
  <c r="Z51" i="9"/>
  <c r="AB53" i="9"/>
  <c r="Z55" i="9"/>
  <c r="AB57" i="9"/>
  <c r="Z59" i="9"/>
  <c r="Z63" i="9"/>
  <c r="X65" i="9"/>
  <c r="AB65" i="9"/>
  <c r="Z67" i="9"/>
  <c r="X69" i="9"/>
  <c r="AB69" i="9"/>
  <c r="Z71" i="9"/>
  <c r="X73" i="9"/>
  <c r="AB73" i="9"/>
  <c r="Z75" i="9"/>
  <c r="X77" i="9"/>
  <c r="AB77" i="9"/>
  <c r="Z79" i="9"/>
  <c r="X81" i="9"/>
  <c r="AB81" i="9"/>
  <c r="Z83" i="9"/>
  <c r="X85" i="9"/>
  <c r="AB85" i="9"/>
  <c r="Z87" i="9"/>
  <c r="X89" i="9"/>
  <c r="AC89" i="9"/>
  <c r="X90" i="9"/>
  <c r="AB90" i="9"/>
  <c r="X114" i="9"/>
  <c r="Z116" i="9"/>
  <c r="X120" i="9"/>
  <c r="X122" i="9"/>
  <c r="Z191" i="9"/>
  <c r="X200" i="9"/>
  <c r="AB200" i="9"/>
  <c r="G19" i="43"/>
  <c r="K13" i="43"/>
  <c r="N19" i="43"/>
  <c r="P13" i="43"/>
  <c r="Q14" i="43"/>
  <c r="P16" i="43"/>
  <c r="J21" i="43"/>
  <c r="K24" i="43"/>
  <c r="K26" i="43"/>
  <c r="K28" i="43"/>
  <c r="K38" i="43"/>
  <c r="F18" i="58"/>
  <c r="E16" i="56"/>
  <c r="J16" i="56" s="1"/>
  <c r="J18" i="58"/>
  <c r="E13" i="56"/>
  <c r="J13" i="56" s="1"/>
  <c r="P19" i="43"/>
  <c r="Q19" i="43"/>
  <c r="J13" i="43"/>
  <c r="Q13" i="43"/>
  <c r="J14" i="43"/>
  <c r="Q16" i="43"/>
  <c r="I19" i="43"/>
  <c r="Q21" i="43"/>
  <c r="J24" i="43"/>
  <c r="Q24" i="43"/>
  <c r="J26" i="43"/>
  <c r="Q26" i="43"/>
  <c r="J28" i="43"/>
  <c r="Q28" i="43"/>
  <c r="J38" i="43"/>
  <c r="Q38" i="43"/>
  <c r="I42" i="43"/>
  <c r="O42" i="43"/>
  <c r="K49" i="43"/>
  <c r="Q49" i="43"/>
  <c r="X10" i="9"/>
  <c r="Z10" i="9"/>
  <c r="AB10" i="9"/>
  <c r="Y11" i="9"/>
  <c r="AA11" i="9"/>
  <c r="X12" i="9"/>
  <c r="Z12" i="9"/>
  <c r="AB12" i="9"/>
  <c r="Y13" i="9"/>
  <c r="AA13" i="9"/>
  <c r="X14" i="9"/>
  <c r="Z14" i="9"/>
  <c r="AB14" i="9"/>
  <c r="Y15" i="9"/>
  <c r="AA15" i="9"/>
  <c r="X16" i="9"/>
  <c r="Z16" i="9"/>
  <c r="AB16" i="9"/>
  <c r="Y17" i="9"/>
  <c r="AA17" i="9"/>
  <c r="X18" i="9"/>
  <c r="Z18" i="9"/>
  <c r="AB18" i="9"/>
  <c r="Y19" i="9"/>
  <c r="AA19" i="9"/>
  <c r="X20" i="9"/>
  <c r="Z20" i="9"/>
  <c r="AB20" i="9"/>
  <c r="Y21" i="9"/>
  <c r="AA21" i="9"/>
  <c r="X22" i="9"/>
  <c r="Z22" i="9"/>
  <c r="AB22" i="9"/>
  <c r="Y23" i="9"/>
  <c r="AA23" i="9"/>
  <c r="X24" i="9"/>
  <c r="Z24" i="9"/>
  <c r="AB24" i="9"/>
  <c r="Y25" i="9"/>
  <c r="AA25" i="9"/>
  <c r="X26" i="9"/>
  <c r="Z26" i="9"/>
  <c r="AB26" i="9"/>
  <c r="Y27" i="9"/>
  <c r="AA27" i="9"/>
  <c r="X28" i="9"/>
  <c r="Z28" i="9"/>
  <c r="AB28" i="9"/>
  <c r="Y29" i="9"/>
  <c r="AA29" i="9"/>
  <c r="X30" i="9"/>
  <c r="Z30" i="9"/>
  <c r="AB30" i="9"/>
  <c r="Y31" i="9"/>
  <c r="AA31" i="9"/>
  <c r="X32" i="9"/>
  <c r="Z32" i="9"/>
  <c r="AB32" i="9"/>
  <c r="Y33" i="9"/>
  <c r="AA33" i="9"/>
  <c r="X34" i="9"/>
  <c r="Z34" i="9"/>
  <c r="AB34" i="9"/>
  <c r="Y35" i="9"/>
  <c r="AA35" i="9"/>
  <c r="X36" i="9"/>
  <c r="Z36" i="9"/>
  <c r="AB36" i="9"/>
  <c r="Y37" i="9"/>
  <c r="AA37" i="9"/>
  <c r="X38" i="9"/>
  <c r="Z38" i="9"/>
  <c r="AB38" i="9"/>
  <c r="Y39" i="9"/>
  <c r="AA39" i="9"/>
  <c r="X40" i="9"/>
  <c r="Z40" i="9"/>
  <c r="AB40" i="9"/>
  <c r="Y41" i="9"/>
  <c r="AA41" i="9"/>
  <c r="X42" i="9"/>
  <c r="Z42" i="9"/>
  <c r="AB42" i="9"/>
  <c r="Y43" i="9"/>
  <c r="AA43" i="9"/>
  <c r="X44" i="9"/>
  <c r="Z44" i="9"/>
  <c r="AB44" i="9"/>
  <c r="Y45" i="9"/>
  <c r="AA45" i="9"/>
  <c r="X46" i="9"/>
  <c r="Z46" i="9"/>
  <c r="AB46" i="9"/>
  <c r="Y47" i="9"/>
  <c r="AA47" i="9"/>
  <c r="X48" i="9"/>
  <c r="Z48" i="9"/>
  <c r="AB48" i="9"/>
  <c r="Y49" i="9"/>
  <c r="AA49" i="9"/>
  <c r="X50" i="9"/>
  <c r="Z50" i="9"/>
  <c r="AB50" i="9"/>
  <c r="Y51" i="9"/>
  <c r="AA51" i="9"/>
  <c r="X52" i="9"/>
  <c r="Z52" i="9"/>
  <c r="AB52" i="9"/>
  <c r="Y53" i="9"/>
  <c r="AA53" i="9"/>
  <c r="X54" i="9"/>
  <c r="Z54" i="9"/>
  <c r="AB54" i="9"/>
  <c r="Y55" i="9"/>
  <c r="AA55" i="9"/>
  <c r="X56" i="9"/>
  <c r="Z56" i="9"/>
  <c r="AB56" i="9"/>
  <c r="Y57" i="9"/>
  <c r="AA57" i="9"/>
  <c r="X58" i="9"/>
  <c r="Z58" i="9"/>
  <c r="AB58" i="9"/>
  <c r="Y59" i="9"/>
  <c r="AA59" i="9"/>
  <c r="X60" i="9"/>
  <c r="Z60" i="9"/>
  <c r="AB60" i="9"/>
  <c r="Y61" i="9"/>
  <c r="AA61" i="9"/>
  <c r="X62" i="9"/>
  <c r="Z62" i="9"/>
  <c r="AB62" i="9"/>
  <c r="Y63" i="9"/>
  <c r="AA63" i="9"/>
  <c r="X64" i="9"/>
  <c r="Z64" i="9"/>
  <c r="AB64" i="9"/>
  <c r="Y65" i="9"/>
  <c r="AA65" i="9"/>
  <c r="X66" i="9"/>
  <c r="Z66" i="9"/>
  <c r="AB66" i="9"/>
  <c r="Y67" i="9"/>
  <c r="AA67" i="9"/>
  <c r="X68" i="9"/>
  <c r="Z68" i="9"/>
  <c r="AB68" i="9"/>
  <c r="Y69" i="9"/>
  <c r="AA69" i="9"/>
  <c r="X70" i="9"/>
  <c r="Z70" i="9"/>
  <c r="AB70" i="9"/>
  <c r="Y71" i="9"/>
  <c r="AA71" i="9"/>
  <c r="X72" i="9"/>
  <c r="Z72" i="9"/>
  <c r="AB72" i="9"/>
  <c r="Y73" i="9"/>
  <c r="AA73" i="9"/>
  <c r="X74" i="9"/>
  <c r="Z74" i="9"/>
  <c r="AB74" i="9"/>
  <c r="Y75" i="9"/>
  <c r="AA75" i="9"/>
  <c r="X76" i="9"/>
  <c r="Z76" i="9"/>
  <c r="AB76" i="9"/>
  <c r="Y77" i="9"/>
  <c r="AA77" i="9"/>
  <c r="X78" i="9"/>
  <c r="Z78" i="9"/>
  <c r="AB78" i="9"/>
  <c r="Y79" i="9"/>
  <c r="AA79" i="9"/>
  <c r="X80" i="9"/>
  <c r="Z80" i="9"/>
  <c r="AB80" i="9"/>
  <c r="Y81" i="9"/>
  <c r="AA81" i="9"/>
  <c r="X82" i="9"/>
  <c r="Z82" i="9"/>
  <c r="AB82" i="9"/>
  <c r="Y83" i="9"/>
  <c r="AA83" i="9"/>
  <c r="X84" i="9"/>
  <c r="Z84" i="9"/>
  <c r="AB84" i="9"/>
  <c r="Y85" i="9"/>
  <c r="AA85" i="9"/>
  <c r="X86" i="9"/>
  <c r="Z86" i="9"/>
  <c r="AB86" i="9"/>
  <c r="Y87" i="9"/>
  <c r="AA87" i="9"/>
  <c r="X88" i="9"/>
  <c r="Z88" i="9"/>
  <c r="AB88" i="9"/>
  <c r="Y89" i="9"/>
  <c r="AA89" i="9"/>
  <c r="Y10" i="9"/>
  <c r="AA10" i="9"/>
  <c r="Y12" i="9"/>
  <c r="AA12" i="9"/>
  <c r="Y14" i="9"/>
  <c r="AA14" i="9"/>
  <c r="Y16" i="9"/>
  <c r="AA16" i="9"/>
  <c r="Y18" i="9"/>
  <c r="AA18" i="9"/>
  <c r="Y20" i="9"/>
  <c r="AA20" i="9"/>
  <c r="Y22" i="9"/>
  <c r="AA22" i="9"/>
  <c r="Y24" i="9"/>
  <c r="AA24" i="9"/>
  <c r="Y26" i="9"/>
  <c r="AA26" i="9"/>
  <c r="Y28" i="9"/>
  <c r="AA28" i="9"/>
  <c r="Y30" i="9"/>
  <c r="AA30" i="9"/>
  <c r="Y32" i="9"/>
  <c r="AA32" i="9"/>
  <c r="Y34" i="9"/>
  <c r="AA34" i="9"/>
  <c r="Y36" i="9"/>
  <c r="AA36" i="9"/>
  <c r="Y38" i="9"/>
  <c r="AA38" i="9"/>
  <c r="Y40" i="9"/>
  <c r="AA40" i="9"/>
  <c r="Y42" i="9"/>
  <c r="AA42" i="9"/>
  <c r="Y44" i="9"/>
  <c r="AA44" i="9"/>
  <c r="Y46" i="9"/>
  <c r="AA46" i="9"/>
  <c r="Y48" i="9"/>
  <c r="AA48" i="9"/>
  <c r="Y50" i="9"/>
  <c r="AA50" i="9"/>
  <c r="Y52" i="9"/>
  <c r="AA52" i="9"/>
  <c r="Y54" i="9"/>
  <c r="AA54" i="9"/>
  <c r="Y56" i="9"/>
  <c r="AA56" i="9"/>
  <c r="Y58" i="9"/>
  <c r="AA58" i="9"/>
  <c r="Y60" i="9"/>
  <c r="AA60" i="9"/>
  <c r="Y62" i="9"/>
  <c r="AA62" i="9"/>
  <c r="Y64" i="9"/>
  <c r="AA64" i="9"/>
  <c r="Y66" i="9"/>
  <c r="AA66" i="9"/>
  <c r="Y68" i="9"/>
  <c r="AA68" i="9"/>
  <c r="Y70" i="9"/>
  <c r="AA70" i="9"/>
  <c r="Y72" i="9"/>
  <c r="AA72" i="9"/>
  <c r="Y74" i="9"/>
  <c r="AA74" i="9"/>
  <c r="Y76" i="9"/>
  <c r="AA76" i="9"/>
  <c r="Y78" i="9"/>
  <c r="AA78" i="9"/>
  <c r="Y80" i="9"/>
  <c r="AA80" i="9"/>
  <c r="Y82" i="9"/>
  <c r="AA82" i="9"/>
  <c r="Y84" i="9"/>
  <c r="AA84" i="9"/>
  <c r="Y86" i="9"/>
  <c r="AA86" i="9"/>
  <c r="Y88" i="9"/>
  <c r="AA88" i="9"/>
  <c r="Y91" i="9"/>
  <c r="AA91" i="9"/>
  <c r="AC91" i="9"/>
  <c r="X92" i="9"/>
  <c r="Z92" i="9"/>
  <c r="AB92" i="9"/>
  <c r="Y93" i="9"/>
  <c r="AA93" i="9"/>
  <c r="AC93" i="9"/>
  <c r="X94" i="9"/>
  <c r="Z94" i="9"/>
  <c r="AB94" i="9"/>
  <c r="Y95" i="9"/>
  <c r="AA95" i="9"/>
  <c r="AC95" i="9"/>
  <c r="X96" i="9"/>
  <c r="Z96" i="9"/>
  <c r="AB96" i="9"/>
  <c r="Y97" i="9"/>
  <c r="AA97" i="9"/>
  <c r="AC97" i="9"/>
  <c r="X98" i="9"/>
  <c r="Z98" i="9"/>
  <c r="AB98" i="9"/>
  <c r="Y99" i="9"/>
  <c r="AA99" i="9"/>
  <c r="AC99" i="9"/>
  <c r="X100" i="9"/>
  <c r="Z100" i="9"/>
  <c r="AB100" i="9"/>
  <c r="Y101" i="9"/>
  <c r="AA101" i="9"/>
  <c r="AC101" i="9"/>
  <c r="X102" i="9"/>
  <c r="Z102" i="9"/>
  <c r="AB102" i="9"/>
  <c r="Y103" i="9"/>
  <c r="AA103" i="9"/>
  <c r="AC103" i="9"/>
  <c r="X104" i="9"/>
  <c r="Z104" i="9"/>
  <c r="AB104" i="9"/>
  <c r="Y105" i="9"/>
  <c r="AA105" i="9"/>
  <c r="AC105" i="9"/>
  <c r="Z106" i="9"/>
  <c r="AB106" i="9"/>
  <c r="Y107" i="9"/>
  <c r="AA107" i="9"/>
  <c r="AC107" i="9"/>
  <c r="X108" i="9"/>
  <c r="Z108" i="9"/>
  <c r="AB108" i="9"/>
  <c r="Y109" i="9"/>
  <c r="AA109" i="9"/>
  <c r="AC109" i="9"/>
  <c r="X110" i="9"/>
  <c r="Z110" i="9"/>
  <c r="AB110" i="9"/>
  <c r="Y111" i="9"/>
  <c r="AA111" i="9"/>
  <c r="AC111" i="9"/>
  <c r="X112" i="9"/>
  <c r="Z112" i="9"/>
  <c r="AB112" i="9"/>
  <c r="Y113" i="9"/>
  <c r="AA113" i="9"/>
  <c r="AC113" i="9"/>
  <c r="Z114" i="9"/>
  <c r="AB114" i="9"/>
  <c r="Y115" i="9"/>
  <c r="AA115" i="9"/>
  <c r="AC115" i="9"/>
  <c r="AB116" i="9"/>
  <c r="Y117" i="9"/>
  <c r="AA117" i="9"/>
  <c r="AC117" i="9"/>
  <c r="Z118" i="9"/>
  <c r="AB118" i="9"/>
  <c r="Y119" i="9"/>
  <c r="AA119" i="9"/>
  <c r="AC119" i="9"/>
  <c r="AB120" i="9"/>
  <c r="Y121" i="9"/>
  <c r="AA121" i="9"/>
  <c r="AC121" i="9"/>
  <c r="AB122" i="9"/>
  <c r="Y123" i="9"/>
  <c r="AA123" i="9"/>
  <c r="AC123" i="9"/>
  <c r="X124" i="9"/>
  <c r="Z124" i="9"/>
  <c r="AB124" i="9"/>
  <c r="Y125" i="9"/>
  <c r="AA125" i="9"/>
  <c r="AC125" i="9"/>
  <c r="X126" i="9"/>
  <c r="Z126" i="9"/>
  <c r="AB126" i="9"/>
  <c r="Y127" i="9"/>
  <c r="AA127" i="9"/>
  <c r="AC127" i="9"/>
  <c r="X128" i="9"/>
  <c r="Z128" i="9"/>
  <c r="AB128" i="9"/>
  <c r="Y129" i="9"/>
  <c r="AA129" i="9"/>
  <c r="AC129" i="9"/>
  <c r="X130" i="9"/>
  <c r="Z130" i="9"/>
  <c r="AB130" i="9"/>
  <c r="Y131" i="9"/>
  <c r="AA131" i="9"/>
  <c r="AC131" i="9"/>
  <c r="X132" i="9"/>
  <c r="Z132" i="9"/>
  <c r="AB132" i="9"/>
  <c r="Y133" i="9"/>
  <c r="AA133" i="9"/>
  <c r="AC133" i="9"/>
  <c r="X134" i="9"/>
  <c r="Z134" i="9"/>
  <c r="AB134" i="9"/>
  <c r="Y135" i="9"/>
  <c r="AA135" i="9"/>
  <c r="AC135" i="9"/>
  <c r="X136" i="9"/>
  <c r="Z136" i="9"/>
  <c r="AB136" i="9"/>
  <c r="Y137" i="9"/>
  <c r="AA137" i="9"/>
  <c r="AC137" i="9"/>
  <c r="X138" i="9"/>
  <c r="Z138" i="9"/>
  <c r="AB138" i="9"/>
  <c r="Y139" i="9"/>
  <c r="AA139" i="9"/>
  <c r="AC139" i="9"/>
  <c r="X140" i="9"/>
  <c r="Z140" i="9"/>
  <c r="AB140" i="9"/>
  <c r="Y141" i="9"/>
  <c r="AA141" i="9"/>
  <c r="AC141" i="9"/>
  <c r="X142" i="9"/>
  <c r="Z142" i="9"/>
  <c r="AB142" i="9"/>
  <c r="Y143" i="9"/>
  <c r="AA143" i="9"/>
  <c r="AC143" i="9"/>
  <c r="X144" i="9"/>
  <c r="Z144" i="9"/>
  <c r="AB144" i="9"/>
  <c r="Y145" i="9"/>
  <c r="AA145" i="9"/>
  <c r="AC145" i="9"/>
  <c r="X146" i="9"/>
  <c r="Z146" i="9"/>
  <c r="AB146" i="9"/>
  <c r="Y147" i="9"/>
  <c r="AA147" i="9"/>
  <c r="AC147" i="9"/>
  <c r="X148" i="9"/>
  <c r="Z148" i="9"/>
  <c r="AB148" i="9"/>
  <c r="Y149" i="9"/>
  <c r="AA149" i="9"/>
  <c r="AC149" i="9"/>
  <c r="X150" i="9"/>
  <c r="Z150" i="9"/>
  <c r="AB150" i="9"/>
  <c r="Y151" i="9"/>
  <c r="AA151" i="9"/>
  <c r="AC151" i="9"/>
  <c r="X152" i="9"/>
  <c r="Z152" i="9"/>
  <c r="AB152" i="9"/>
  <c r="Y153" i="9"/>
  <c r="AA153" i="9"/>
  <c r="AC153" i="9"/>
  <c r="X154" i="9"/>
  <c r="Z154" i="9"/>
  <c r="AB154" i="9"/>
  <c r="Y155" i="9"/>
  <c r="AA155" i="9"/>
  <c r="AC155" i="9"/>
  <c r="X156" i="9"/>
  <c r="Z156" i="9"/>
  <c r="AB156" i="9"/>
  <c r="Y157" i="9"/>
  <c r="AA157" i="9"/>
  <c r="AC157" i="9"/>
  <c r="X158" i="9"/>
  <c r="Z158" i="9"/>
  <c r="AB158" i="9"/>
  <c r="Y159" i="9"/>
  <c r="AA159" i="9"/>
  <c r="AC159" i="9"/>
  <c r="X160" i="9"/>
  <c r="Z160" i="9"/>
  <c r="AB160" i="9"/>
  <c r="Y161" i="9"/>
  <c r="AA161" i="9"/>
  <c r="AC161" i="9"/>
  <c r="X162" i="9"/>
  <c r="Z162" i="9"/>
  <c r="AB162" i="9"/>
  <c r="Y163" i="9"/>
  <c r="AA163" i="9"/>
  <c r="AC163" i="9"/>
  <c r="X164" i="9"/>
  <c r="Z164" i="9"/>
  <c r="AB164" i="9"/>
  <c r="Y165" i="9"/>
  <c r="AA165" i="9"/>
  <c r="AC165" i="9"/>
  <c r="X166" i="9"/>
  <c r="Z166" i="9"/>
  <c r="AB166" i="9"/>
  <c r="Y167" i="9"/>
  <c r="AA167" i="9"/>
  <c r="AC167" i="9"/>
  <c r="X168" i="9"/>
  <c r="Z168" i="9"/>
  <c r="AB168" i="9"/>
  <c r="Y169" i="9"/>
  <c r="AA169" i="9"/>
  <c r="AC169" i="9"/>
  <c r="Y192" i="9"/>
  <c r="AA192" i="9"/>
  <c r="AC192" i="9"/>
  <c r="Y201" i="9"/>
  <c r="AA201" i="9"/>
  <c r="AC201" i="9"/>
  <c r="Y90" i="9"/>
  <c r="AA90" i="9"/>
  <c r="X91" i="9"/>
  <c r="Z91" i="9"/>
  <c r="Y92" i="9"/>
  <c r="AA92" i="9"/>
  <c r="X93" i="9"/>
  <c r="Z93" i="9"/>
  <c r="Y94" i="9"/>
  <c r="AA94" i="9"/>
  <c r="X95" i="9"/>
  <c r="Z95" i="9"/>
  <c r="Y96" i="9"/>
  <c r="AA96" i="9"/>
  <c r="X97" i="9"/>
  <c r="Z97" i="9"/>
  <c r="Y98" i="9"/>
  <c r="AA98" i="9"/>
  <c r="X99" i="9"/>
  <c r="Z99" i="9"/>
  <c r="Y100" i="9"/>
  <c r="AA100" i="9"/>
  <c r="X101" i="9"/>
  <c r="Z101" i="9"/>
  <c r="Y102" i="9"/>
  <c r="AA102" i="9"/>
  <c r="X103" i="9"/>
  <c r="Z103" i="9"/>
  <c r="Y104" i="9"/>
  <c r="AA104" i="9"/>
  <c r="X105" i="9"/>
  <c r="Z105" i="9"/>
  <c r="Y106" i="9"/>
  <c r="AA106" i="9"/>
  <c r="X107" i="9"/>
  <c r="Z107" i="9"/>
  <c r="Y108" i="9"/>
  <c r="AA108" i="9"/>
  <c r="X109" i="9"/>
  <c r="Z109" i="9"/>
  <c r="Y110" i="9"/>
  <c r="AA110" i="9"/>
  <c r="X111" i="9"/>
  <c r="Z111" i="9"/>
  <c r="Y112" i="9"/>
  <c r="AA112" i="9"/>
  <c r="X113" i="9"/>
  <c r="Z113" i="9"/>
  <c r="Y114" i="9"/>
  <c r="AA114" i="9"/>
  <c r="X115" i="9"/>
  <c r="Z115" i="9"/>
  <c r="Y116" i="9"/>
  <c r="AA116" i="9"/>
  <c r="X117" i="9"/>
  <c r="Z117" i="9"/>
  <c r="Y118" i="9"/>
  <c r="AA118" i="9"/>
  <c r="X119" i="9"/>
  <c r="Z119" i="9"/>
  <c r="Y120" i="9"/>
  <c r="AA120" i="9"/>
  <c r="X121" i="9"/>
  <c r="Z121" i="9"/>
  <c r="Y122" i="9"/>
  <c r="AA122" i="9"/>
  <c r="X123" i="9"/>
  <c r="Z123" i="9"/>
  <c r="Y124" i="9"/>
  <c r="AA124" i="9"/>
  <c r="X125" i="9"/>
  <c r="Z125" i="9"/>
  <c r="Y126" i="9"/>
  <c r="AA126" i="9"/>
  <c r="X127" i="9"/>
  <c r="Z127" i="9"/>
  <c r="Y128" i="9"/>
  <c r="AA128" i="9"/>
  <c r="X129" i="9"/>
  <c r="Z129" i="9"/>
  <c r="Y130" i="9"/>
  <c r="AA130" i="9"/>
  <c r="X131" i="9"/>
  <c r="Z131" i="9"/>
  <c r="Y132" i="9"/>
  <c r="AA132" i="9"/>
  <c r="X133" i="9"/>
  <c r="Z133" i="9"/>
  <c r="Y134" i="9"/>
  <c r="AA134" i="9"/>
  <c r="X135" i="9"/>
  <c r="Z135" i="9"/>
  <c r="Y136" i="9"/>
  <c r="AA136" i="9"/>
  <c r="X137" i="9"/>
  <c r="Z137" i="9"/>
  <c r="Y138" i="9"/>
  <c r="AA138" i="9"/>
  <c r="X139" i="9"/>
  <c r="Z139" i="9"/>
  <c r="Y140" i="9"/>
  <c r="AA140" i="9"/>
  <c r="X141" i="9"/>
  <c r="Z141" i="9"/>
  <c r="Y142" i="9"/>
  <c r="AA142" i="9"/>
  <c r="X143" i="9"/>
  <c r="Z143" i="9"/>
  <c r="Y144" i="9"/>
  <c r="AA144" i="9"/>
  <c r="X145" i="9"/>
  <c r="Z145" i="9"/>
  <c r="Y146" i="9"/>
  <c r="AA146" i="9"/>
  <c r="X147" i="9"/>
  <c r="Z147" i="9"/>
  <c r="Y148" i="9"/>
  <c r="AA148" i="9"/>
  <c r="X149" i="9"/>
  <c r="Z149" i="9"/>
  <c r="Y150" i="9"/>
  <c r="AA150" i="9"/>
  <c r="X151" i="9"/>
  <c r="Z151" i="9"/>
  <c r="Y152" i="9"/>
  <c r="AA152" i="9"/>
  <c r="X153" i="9"/>
  <c r="Z153" i="9"/>
  <c r="Y154" i="9"/>
  <c r="AA154" i="9"/>
  <c r="X155" i="9"/>
  <c r="Z155" i="9"/>
  <c r="Y156" i="9"/>
  <c r="AA156" i="9"/>
  <c r="X157" i="9"/>
  <c r="Z157" i="9"/>
  <c r="Y158" i="9"/>
  <c r="AA158" i="9"/>
  <c r="X159" i="9"/>
  <c r="Z159" i="9"/>
  <c r="Y160" i="9"/>
  <c r="AA160" i="9"/>
  <c r="X161" i="9"/>
  <c r="Z161" i="9"/>
  <c r="Y162" i="9"/>
  <c r="AA162" i="9"/>
  <c r="X163" i="9"/>
  <c r="Z163" i="9"/>
  <c r="Y164" i="9"/>
  <c r="AA164" i="9"/>
  <c r="X165" i="9"/>
  <c r="Z165" i="9"/>
  <c r="Y166" i="9"/>
  <c r="AA166" i="9"/>
  <c r="X167" i="9"/>
  <c r="Z167" i="9"/>
  <c r="Y168" i="9"/>
  <c r="AA168" i="9"/>
  <c r="X169" i="9"/>
  <c r="Z169" i="9"/>
  <c r="Y191" i="9"/>
  <c r="AA191" i="9"/>
  <c r="X192" i="9"/>
  <c r="Z192" i="9"/>
  <c r="Y200" i="9"/>
  <c r="AA200" i="9"/>
  <c r="X201" i="9"/>
  <c r="Z201" i="9"/>
  <c r="S24" i="13"/>
  <c r="T18" i="13"/>
  <c r="T24" i="13" s="1"/>
  <c r="L50" i="13"/>
  <c r="M47" i="13"/>
  <c r="M50" i="13" s="1"/>
  <c r="S43" i="13"/>
  <c r="T39" i="13"/>
  <c r="T43" i="13" s="1"/>
  <c r="L10" i="13"/>
  <c r="L19" i="13"/>
  <c r="R24" i="13"/>
  <c r="L39" i="13"/>
  <c r="R43" i="13"/>
  <c r="S47" i="13"/>
  <c r="K50" i="13"/>
  <c r="S10" i="13"/>
  <c r="M26" i="13"/>
  <c r="M37" i="13" s="1"/>
  <c r="S26" i="13"/>
  <c r="G18" i="58" l="1"/>
  <c r="F16" i="56"/>
  <c r="K16" i="56" s="1"/>
  <c r="K18" i="58"/>
  <c r="G14" i="56"/>
  <c r="L14" i="56" s="1"/>
  <c r="G16" i="58"/>
  <c r="F18" i="56"/>
  <c r="K18" i="56" s="1"/>
  <c r="AC205" i="9"/>
  <c r="G13" i="56"/>
  <c r="L13" i="56" s="1"/>
  <c r="G21" i="58"/>
  <c r="F19" i="56"/>
  <c r="K19" i="56" s="1"/>
  <c r="K21" i="58"/>
  <c r="J42" i="43"/>
  <c r="K42" i="43"/>
  <c r="J19" i="43"/>
  <c r="K19" i="43"/>
  <c r="P42" i="43"/>
  <c r="Q42" i="43"/>
  <c r="AA205" i="9"/>
  <c r="Z205" i="9"/>
  <c r="Y205" i="9"/>
  <c r="AB205" i="9"/>
  <c r="X205" i="9"/>
  <c r="L16" i="13"/>
  <c r="M10" i="13"/>
  <c r="M16" i="13" s="1"/>
  <c r="S37" i="13"/>
  <c r="T26" i="13"/>
  <c r="T37" i="13" s="1"/>
  <c r="S16" i="13"/>
  <c r="T10" i="13"/>
  <c r="T16" i="13" s="1"/>
  <c r="T47" i="13"/>
  <c r="T50" i="13" s="1"/>
  <c r="S50" i="13"/>
  <c r="M39" i="13"/>
  <c r="M43" i="13" s="1"/>
  <c r="L43" i="13"/>
  <c r="M19" i="13"/>
  <c r="M24" i="13" s="1"/>
  <c r="L24" i="13"/>
  <c r="G18" i="56" l="1"/>
  <c r="L18" i="56" s="1"/>
  <c r="G19" i="56"/>
  <c r="L19" i="56" s="1"/>
  <c r="L21" i="58"/>
  <c r="G16" i="56"/>
  <c r="L16" i="56" s="1"/>
  <c r="L18" i="58"/>
  <c r="N13" i="52"/>
  <c r="M18" i="58" l="1"/>
  <c r="M21" i="58"/>
  <c r="E30" i="58"/>
  <c r="F30" i="58" s="1"/>
  <c r="G30" i="58" s="1"/>
  <c r="E29" i="58"/>
  <c r="F29" i="58" s="1"/>
  <c r="G29" i="58" s="1"/>
  <c r="E28" i="58"/>
  <c r="F28" i="58" s="1"/>
  <c r="G28" i="58" s="1"/>
  <c r="F27" i="58"/>
  <c r="G27" i="58" s="1"/>
  <c r="E26" i="58"/>
  <c r="F26" i="58" s="1"/>
  <c r="G26" i="58" s="1"/>
  <c r="E25" i="58"/>
  <c r="F25" i="58" s="1"/>
  <c r="G25" i="58" s="1"/>
  <c r="L26" i="58" l="1"/>
  <c r="M26" i="58"/>
  <c r="K26" i="58"/>
  <c r="J26" i="58"/>
  <c r="N55" i="66"/>
  <c r="M55" i="66"/>
  <c r="L55" i="66"/>
  <c r="K55" i="66"/>
  <c r="J55" i="66"/>
  <c r="I55" i="66"/>
  <c r="O55" i="66" s="1"/>
  <c r="H55" i="66"/>
  <c r="G55" i="66"/>
  <c r="F55" i="66"/>
  <c r="E55" i="66"/>
  <c r="D55" i="66"/>
  <c r="C55" i="66"/>
  <c r="N64" i="66"/>
  <c r="M64" i="66"/>
  <c r="L64" i="66"/>
  <c r="K64" i="66"/>
  <c r="J64" i="66"/>
  <c r="I64" i="66"/>
  <c r="H64" i="66"/>
  <c r="G64" i="66"/>
  <c r="F64" i="66"/>
  <c r="E64" i="66"/>
  <c r="D64" i="66"/>
  <c r="C64" i="66"/>
  <c r="N68" i="66"/>
  <c r="M68" i="66"/>
  <c r="L68" i="66"/>
  <c r="K68" i="66"/>
  <c r="J68" i="66"/>
  <c r="I68" i="66"/>
  <c r="H68" i="66"/>
  <c r="G68" i="66"/>
  <c r="F68" i="66"/>
  <c r="E68" i="66"/>
  <c r="D68" i="66"/>
  <c r="C68" i="66"/>
  <c r="N78" i="66"/>
  <c r="M78" i="66"/>
  <c r="L78" i="66"/>
  <c r="K78" i="66"/>
  <c r="J78" i="66"/>
  <c r="I78" i="66"/>
  <c r="I54" i="66" s="1"/>
  <c r="I48" i="66" s="1"/>
  <c r="I86" i="66" s="1"/>
  <c r="H78" i="66"/>
  <c r="G78" i="66"/>
  <c r="F78" i="66"/>
  <c r="E78" i="66"/>
  <c r="D78" i="66"/>
  <c r="C78" i="66"/>
  <c r="C54" i="66" s="1"/>
  <c r="C48" i="66" s="1"/>
  <c r="C10" i="66" s="1"/>
  <c r="C86" i="66" s="1"/>
  <c r="O85" i="66"/>
  <c r="O84" i="66"/>
  <c r="O83" i="66"/>
  <c r="O82" i="66"/>
  <c r="O81" i="66"/>
  <c r="O80" i="66"/>
  <c r="O79" i="66"/>
  <c r="O77" i="66"/>
  <c r="O76" i="66"/>
  <c r="O75" i="66"/>
  <c r="O74" i="66"/>
  <c r="O73" i="66"/>
  <c r="O72" i="66"/>
  <c r="O71" i="66"/>
  <c r="O70" i="66"/>
  <c r="O69" i="66"/>
  <c r="O67" i="66"/>
  <c r="O66" i="66"/>
  <c r="O65" i="66"/>
  <c r="O64" i="66"/>
  <c r="O63" i="66"/>
  <c r="O62" i="66"/>
  <c r="O61" i="66"/>
  <c r="O60" i="66"/>
  <c r="O59" i="66"/>
  <c r="O58" i="66"/>
  <c r="O57" i="66"/>
  <c r="O56" i="66"/>
  <c r="O53" i="66"/>
  <c r="O52" i="66"/>
  <c r="O51" i="66"/>
  <c r="O50" i="66"/>
  <c r="O49" i="66"/>
  <c r="O47" i="66"/>
  <c r="O46" i="66"/>
  <c r="O45" i="66"/>
  <c r="O44" i="66"/>
  <c r="O43" i="66"/>
  <c r="O42" i="66"/>
  <c r="O41" i="66"/>
  <c r="O40" i="66"/>
  <c r="O39" i="66"/>
  <c r="O38" i="66"/>
  <c r="O37" i="66"/>
  <c r="O36" i="66"/>
  <c r="O35" i="66"/>
  <c r="O34" i="66"/>
  <c r="O33" i="66"/>
  <c r="O32" i="66"/>
  <c r="O31" i="66"/>
  <c r="O30" i="66"/>
  <c r="O29" i="66"/>
  <c r="O28" i="66"/>
  <c r="O27" i="66"/>
  <c r="O26" i="66"/>
  <c r="O25" i="66"/>
  <c r="O24" i="66"/>
  <c r="O23" i="66"/>
  <c r="O22" i="66"/>
  <c r="O21" i="66"/>
  <c r="O20" i="66"/>
  <c r="O19" i="66"/>
  <c r="O18" i="66"/>
  <c r="O17" i="66"/>
  <c r="O16" i="66"/>
  <c r="O15" i="66"/>
  <c r="O14" i="66"/>
  <c r="O13" i="66"/>
  <c r="O12" i="66"/>
  <c r="O11" i="66"/>
  <c r="R36" i="56"/>
  <c r="R79" i="56"/>
  <c r="R78" i="56" s="1"/>
  <c r="L79" i="56"/>
  <c r="L78" i="56" s="1"/>
  <c r="K79" i="56"/>
  <c r="K78" i="56" s="1"/>
  <c r="J79" i="56"/>
  <c r="J78" i="56" s="1"/>
  <c r="I79" i="56"/>
  <c r="I78" i="56" s="1"/>
  <c r="H79" i="56"/>
  <c r="H78" i="56" s="1"/>
  <c r="G79" i="56"/>
  <c r="G78" i="56" s="1"/>
  <c r="F79" i="56"/>
  <c r="F78" i="56" s="1"/>
  <c r="E79" i="56"/>
  <c r="E78" i="56" s="1"/>
  <c r="D79" i="56"/>
  <c r="D78" i="56" s="1"/>
  <c r="C79" i="56"/>
  <c r="C78" i="56" s="1"/>
  <c r="R114" i="56"/>
  <c r="R113" i="56" s="1"/>
  <c r="L114" i="56"/>
  <c r="L113" i="56" s="1"/>
  <c r="K114" i="56"/>
  <c r="K113" i="56" s="1"/>
  <c r="J114" i="56"/>
  <c r="J113" i="56" s="1"/>
  <c r="I114" i="56"/>
  <c r="I113" i="56" s="1"/>
  <c r="H114" i="56"/>
  <c r="H113" i="56" s="1"/>
  <c r="G114" i="56"/>
  <c r="G113" i="56" s="1"/>
  <c r="F114" i="56"/>
  <c r="F113" i="56" s="1"/>
  <c r="E114" i="56"/>
  <c r="E113" i="56" s="1"/>
  <c r="D114" i="56"/>
  <c r="D113" i="56" s="1"/>
  <c r="C114" i="56"/>
  <c r="C113" i="56" s="1"/>
  <c r="R69" i="56"/>
  <c r="L69" i="56"/>
  <c r="K69" i="56"/>
  <c r="J69" i="56"/>
  <c r="I69" i="56"/>
  <c r="H69" i="56"/>
  <c r="G69" i="56"/>
  <c r="F69" i="56"/>
  <c r="E69" i="56"/>
  <c r="D69" i="56"/>
  <c r="C69" i="56"/>
  <c r="R62" i="56"/>
  <c r="R61" i="56" s="1"/>
  <c r="L62" i="56"/>
  <c r="K62" i="56"/>
  <c r="K61" i="56" s="1"/>
  <c r="J62" i="56"/>
  <c r="I62" i="56"/>
  <c r="I61" i="56" s="1"/>
  <c r="H62" i="56"/>
  <c r="G62" i="56"/>
  <c r="G61" i="56" s="1"/>
  <c r="F62" i="56"/>
  <c r="E62" i="56"/>
  <c r="E61" i="56" s="1"/>
  <c r="D62" i="56"/>
  <c r="S138" i="56"/>
  <c r="T138" i="56" s="1"/>
  <c r="U138" i="56" s="1"/>
  <c r="V138" i="56" s="1"/>
  <c r="W138" i="56" s="1"/>
  <c r="S137" i="56"/>
  <c r="T137" i="56" s="1"/>
  <c r="U137" i="56" s="1"/>
  <c r="V137" i="56" s="1"/>
  <c r="W137" i="56" s="1"/>
  <c r="S136" i="56"/>
  <c r="T136" i="56" s="1"/>
  <c r="U136" i="56" s="1"/>
  <c r="V136" i="56" s="1"/>
  <c r="W136" i="56" s="1"/>
  <c r="S135" i="56"/>
  <c r="T135" i="56" s="1"/>
  <c r="U135" i="56" s="1"/>
  <c r="V135" i="56" s="1"/>
  <c r="W135" i="56" s="1"/>
  <c r="S134" i="56"/>
  <c r="T134" i="56" s="1"/>
  <c r="U134" i="56" s="1"/>
  <c r="V134" i="56" s="1"/>
  <c r="W134" i="56" s="1"/>
  <c r="S133" i="56"/>
  <c r="T133" i="56" s="1"/>
  <c r="U133" i="56" s="1"/>
  <c r="V133" i="56" s="1"/>
  <c r="W133" i="56" s="1"/>
  <c r="S132" i="56"/>
  <c r="T132" i="56" s="1"/>
  <c r="U132" i="56" s="1"/>
  <c r="V132" i="56" s="1"/>
  <c r="W132" i="56" s="1"/>
  <c r="S131" i="56"/>
  <c r="T131" i="56" s="1"/>
  <c r="U131" i="56" s="1"/>
  <c r="V131" i="56" s="1"/>
  <c r="W131" i="56" s="1"/>
  <c r="S130" i="56"/>
  <c r="T130" i="56" s="1"/>
  <c r="U130" i="56" s="1"/>
  <c r="V130" i="56" s="1"/>
  <c r="W130" i="56" s="1"/>
  <c r="S129" i="56"/>
  <c r="T129" i="56" s="1"/>
  <c r="U129" i="56" s="1"/>
  <c r="V129" i="56" s="1"/>
  <c r="W129" i="56" s="1"/>
  <c r="S128" i="56"/>
  <c r="T128" i="56" s="1"/>
  <c r="U128" i="56" s="1"/>
  <c r="V128" i="56" s="1"/>
  <c r="W128" i="56" s="1"/>
  <c r="S127" i="56"/>
  <c r="T127" i="56" s="1"/>
  <c r="U127" i="56" s="1"/>
  <c r="V127" i="56" s="1"/>
  <c r="W127" i="56" s="1"/>
  <c r="S126" i="56"/>
  <c r="T126" i="56" s="1"/>
  <c r="U126" i="56" s="1"/>
  <c r="V126" i="56" s="1"/>
  <c r="W126" i="56" s="1"/>
  <c r="S125" i="56"/>
  <c r="T125" i="56" s="1"/>
  <c r="U125" i="56" s="1"/>
  <c r="V125" i="56" s="1"/>
  <c r="W125" i="56" s="1"/>
  <c r="S124" i="56"/>
  <c r="T124" i="56" s="1"/>
  <c r="U124" i="56" s="1"/>
  <c r="V124" i="56" s="1"/>
  <c r="W124" i="56" s="1"/>
  <c r="T123" i="56"/>
  <c r="U123" i="56" s="1"/>
  <c r="V123" i="56" s="1"/>
  <c r="W123" i="56" s="1"/>
  <c r="S123" i="56"/>
  <c r="S122" i="56"/>
  <c r="T122" i="56" s="1"/>
  <c r="U122" i="56" s="1"/>
  <c r="V122" i="56" s="1"/>
  <c r="W122" i="56" s="1"/>
  <c r="S121" i="56"/>
  <c r="T121" i="56" s="1"/>
  <c r="U121" i="56" s="1"/>
  <c r="V121" i="56" s="1"/>
  <c r="W121" i="56" s="1"/>
  <c r="S120" i="56"/>
  <c r="T120" i="56" s="1"/>
  <c r="U120" i="56" s="1"/>
  <c r="V120" i="56" s="1"/>
  <c r="W120" i="56" s="1"/>
  <c r="P120" i="56"/>
  <c r="O120" i="56"/>
  <c r="N120" i="56"/>
  <c r="M120" i="56"/>
  <c r="S119" i="56"/>
  <c r="T119" i="56" s="1"/>
  <c r="U119" i="56" s="1"/>
  <c r="V119" i="56" s="1"/>
  <c r="W119" i="56" s="1"/>
  <c r="S118" i="56"/>
  <c r="T118" i="56" s="1"/>
  <c r="U118" i="56" s="1"/>
  <c r="V118" i="56" s="1"/>
  <c r="W118" i="56" s="1"/>
  <c r="S117" i="56"/>
  <c r="T117" i="56" s="1"/>
  <c r="U117" i="56" s="1"/>
  <c r="V117" i="56" s="1"/>
  <c r="W117" i="56" s="1"/>
  <c r="P117" i="56"/>
  <c r="O117" i="56"/>
  <c r="N117" i="56"/>
  <c r="M117" i="56"/>
  <c r="S116" i="56"/>
  <c r="T116" i="56" s="1"/>
  <c r="U116" i="56" s="1"/>
  <c r="V116" i="56" s="1"/>
  <c r="W116" i="56" s="1"/>
  <c r="S115" i="56"/>
  <c r="T115" i="56" s="1"/>
  <c r="U115" i="56" s="1"/>
  <c r="V115" i="56" s="1"/>
  <c r="W115" i="56" s="1"/>
  <c r="P114" i="56"/>
  <c r="P113" i="56" s="1"/>
  <c r="O114" i="56"/>
  <c r="O113" i="56" s="1"/>
  <c r="N114" i="56"/>
  <c r="N113" i="56" s="1"/>
  <c r="M114" i="56"/>
  <c r="M113" i="56" s="1"/>
  <c r="S112" i="56"/>
  <c r="T112" i="56" s="1"/>
  <c r="U112" i="56" s="1"/>
  <c r="V112" i="56" s="1"/>
  <c r="W112" i="56" s="1"/>
  <c r="M112" i="56"/>
  <c r="S111" i="56"/>
  <c r="T111" i="56" s="1"/>
  <c r="U111" i="56" s="1"/>
  <c r="V111" i="56" s="1"/>
  <c r="W111" i="56" s="1"/>
  <c r="S110" i="56"/>
  <c r="T110" i="56" s="1"/>
  <c r="U110" i="56" s="1"/>
  <c r="V110" i="56" s="1"/>
  <c r="W110" i="56" s="1"/>
  <c r="S109" i="56"/>
  <c r="T109" i="56" s="1"/>
  <c r="U109" i="56" s="1"/>
  <c r="V109" i="56" s="1"/>
  <c r="W109" i="56" s="1"/>
  <c r="S108" i="56"/>
  <c r="T108" i="56" s="1"/>
  <c r="U108" i="56" s="1"/>
  <c r="V108" i="56" s="1"/>
  <c r="W108" i="56" s="1"/>
  <c r="S107" i="56"/>
  <c r="T107" i="56" s="1"/>
  <c r="U107" i="56" s="1"/>
  <c r="V107" i="56" s="1"/>
  <c r="W107" i="56" s="1"/>
  <c r="S106" i="56"/>
  <c r="T106" i="56" s="1"/>
  <c r="U106" i="56" s="1"/>
  <c r="V106" i="56" s="1"/>
  <c r="W106" i="56" s="1"/>
  <c r="S105" i="56"/>
  <c r="T105" i="56" s="1"/>
  <c r="U105" i="56" s="1"/>
  <c r="V105" i="56" s="1"/>
  <c r="W105" i="56" s="1"/>
  <c r="S104" i="56"/>
  <c r="S102" i="56"/>
  <c r="T102" i="56" s="1"/>
  <c r="U102" i="56" s="1"/>
  <c r="V102" i="56" s="1"/>
  <c r="W102" i="56" s="1"/>
  <c r="S101" i="56"/>
  <c r="T101" i="56" s="1"/>
  <c r="U101" i="56" s="1"/>
  <c r="V101" i="56" s="1"/>
  <c r="W101" i="56" s="1"/>
  <c r="S100" i="56"/>
  <c r="T100" i="56" s="1"/>
  <c r="U100" i="56" s="1"/>
  <c r="V100" i="56" s="1"/>
  <c r="W100" i="56" s="1"/>
  <c r="S99" i="56"/>
  <c r="T99" i="56" s="1"/>
  <c r="U99" i="56" s="1"/>
  <c r="V99" i="56" s="1"/>
  <c r="W99" i="56" s="1"/>
  <c r="S98" i="56"/>
  <c r="T98" i="56" s="1"/>
  <c r="U98" i="56" s="1"/>
  <c r="V98" i="56" s="1"/>
  <c r="W98" i="56" s="1"/>
  <c r="S97" i="56"/>
  <c r="T97" i="56" s="1"/>
  <c r="U97" i="56" s="1"/>
  <c r="V97" i="56" s="1"/>
  <c r="W97" i="56" s="1"/>
  <c r="P97" i="56"/>
  <c r="O97" i="56"/>
  <c r="N97" i="56"/>
  <c r="M97" i="56"/>
  <c r="S96" i="56"/>
  <c r="T96" i="56" s="1"/>
  <c r="U96" i="56" s="1"/>
  <c r="V96" i="56" s="1"/>
  <c r="W96" i="56" s="1"/>
  <c r="S95" i="56"/>
  <c r="T95" i="56" s="1"/>
  <c r="U95" i="56" s="1"/>
  <c r="V95" i="56" s="1"/>
  <c r="W95" i="56" s="1"/>
  <c r="S94" i="56"/>
  <c r="T94" i="56" s="1"/>
  <c r="U94" i="56" s="1"/>
  <c r="V94" i="56" s="1"/>
  <c r="W94" i="56" s="1"/>
  <c r="S93" i="56"/>
  <c r="T93" i="56" s="1"/>
  <c r="U93" i="56" s="1"/>
  <c r="V93" i="56" s="1"/>
  <c r="W93" i="56" s="1"/>
  <c r="P93" i="56"/>
  <c r="O93" i="56"/>
  <c r="N93" i="56"/>
  <c r="M93" i="56"/>
  <c r="S92" i="56"/>
  <c r="T92" i="56" s="1"/>
  <c r="U92" i="56" s="1"/>
  <c r="V92" i="56" s="1"/>
  <c r="W92" i="56" s="1"/>
  <c r="S91" i="56"/>
  <c r="T91" i="56" s="1"/>
  <c r="U91" i="56" s="1"/>
  <c r="V91" i="56" s="1"/>
  <c r="W91" i="56" s="1"/>
  <c r="S90" i="56"/>
  <c r="T90" i="56" s="1"/>
  <c r="U90" i="56" s="1"/>
  <c r="V90" i="56" s="1"/>
  <c r="W90" i="56" s="1"/>
  <c r="P90" i="56"/>
  <c r="O90" i="56"/>
  <c r="N90" i="56"/>
  <c r="M90" i="56"/>
  <c r="C62" i="56"/>
  <c r="L59" i="56"/>
  <c r="K59" i="56"/>
  <c r="J59" i="56"/>
  <c r="I59" i="56"/>
  <c r="H59" i="56"/>
  <c r="L37" i="56"/>
  <c r="L36" i="56" s="1"/>
  <c r="K37" i="56"/>
  <c r="K36" i="56" s="1"/>
  <c r="J37" i="56"/>
  <c r="J36" i="56" s="1"/>
  <c r="I37" i="56"/>
  <c r="I36" i="56" s="1"/>
  <c r="H37" i="56"/>
  <c r="H36" i="56" s="1"/>
  <c r="G36" i="56"/>
  <c r="E36" i="56"/>
  <c r="D36" i="56"/>
  <c r="C36" i="56"/>
  <c r="S89" i="56"/>
  <c r="T89" i="56" s="1"/>
  <c r="U89" i="56" s="1"/>
  <c r="V89" i="56" s="1"/>
  <c r="W89" i="56" s="1"/>
  <c r="P89" i="56"/>
  <c r="O89" i="56"/>
  <c r="N89" i="56"/>
  <c r="M89" i="56"/>
  <c r="S80" i="56"/>
  <c r="T80" i="56" s="1"/>
  <c r="P80" i="56"/>
  <c r="O80" i="56"/>
  <c r="N80" i="56"/>
  <c r="M80" i="56"/>
  <c r="S81" i="56"/>
  <c r="T81" i="56" s="1"/>
  <c r="U81" i="56" s="1"/>
  <c r="V81" i="56" s="1"/>
  <c r="W81" i="56" s="1"/>
  <c r="P81" i="56"/>
  <c r="O81" i="56"/>
  <c r="N81" i="56"/>
  <c r="M81" i="56"/>
  <c r="S88" i="56"/>
  <c r="T88" i="56" s="1"/>
  <c r="U88" i="56" s="1"/>
  <c r="V88" i="56" s="1"/>
  <c r="W88" i="56" s="1"/>
  <c r="S87" i="56"/>
  <c r="T87" i="56" s="1"/>
  <c r="U87" i="56" s="1"/>
  <c r="V87" i="56" s="1"/>
  <c r="W87" i="56" s="1"/>
  <c r="P87" i="56"/>
  <c r="O87" i="56"/>
  <c r="N87" i="56"/>
  <c r="M87" i="56"/>
  <c r="O10" i="66" l="1"/>
  <c r="D61" i="56"/>
  <c r="F61" i="56"/>
  <c r="J61" i="56"/>
  <c r="O68" i="66"/>
  <c r="C61" i="56"/>
  <c r="H61" i="56"/>
  <c r="L61" i="56"/>
  <c r="O78" i="66"/>
  <c r="O54" i="66" s="1"/>
  <c r="O48" i="66" s="1"/>
  <c r="O86" i="66" s="1"/>
  <c r="N79" i="56"/>
  <c r="N78" i="56" s="1"/>
  <c r="P79" i="56"/>
  <c r="P78" i="56" s="1"/>
  <c r="S114" i="56"/>
  <c r="S113" i="56" s="1"/>
  <c r="W114" i="56"/>
  <c r="W113" i="56" s="1"/>
  <c r="M79" i="56"/>
  <c r="M78" i="56" s="1"/>
  <c r="S79" i="56"/>
  <c r="S78" i="56" s="1"/>
  <c r="T104" i="56"/>
  <c r="U114" i="56"/>
  <c r="U113" i="56" s="1"/>
  <c r="O79" i="56"/>
  <c r="O78" i="56" s="1"/>
  <c r="U80" i="56"/>
  <c r="T79" i="56"/>
  <c r="T78" i="56" s="1"/>
  <c r="T114" i="56"/>
  <c r="T113" i="56" s="1"/>
  <c r="V114" i="56"/>
  <c r="V113" i="56" s="1"/>
  <c r="S77" i="56"/>
  <c r="T77" i="56" s="1"/>
  <c r="U77" i="56" s="1"/>
  <c r="V77" i="56" s="1"/>
  <c r="W77" i="56" s="1"/>
  <c r="N77" i="56"/>
  <c r="M77" i="56"/>
  <c r="S76" i="56"/>
  <c r="T76" i="56" s="1"/>
  <c r="U76" i="56" s="1"/>
  <c r="V76" i="56" s="1"/>
  <c r="W76" i="56" s="1"/>
  <c r="S75" i="56"/>
  <c r="T75" i="56" s="1"/>
  <c r="U75" i="56" s="1"/>
  <c r="V75" i="56" s="1"/>
  <c r="W75" i="56" s="1"/>
  <c r="P75" i="56"/>
  <c r="O75" i="56"/>
  <c r="N75" i="56"/>
  <c r="M75" i="56"/>
  <c r="S74" i="56"/>
  <c r="T74" i="56" s="1"/>
  <c r="U74" i="56" s="1"/>
  <c r="V74" i="56" s="1"/>
  <c r="W74" i="56" s="1"/>
  <c r="P74" i="56"/>
  <c r="O74" i="56"/>
  <c r="N74" i="56"/>
  <c r="M74" i="56"/>
  <c r="S73" i="56"/>
  <c r="T73" i="56" s="1"/>
  <c r="U73" i="56" s="1"/>
  <c r="V73" i="56" s="1"/>
  <c r="W73" i="56" s="1"/>
  <c r="P73" i="56"/>
  <c r="O73" i="56"/>
  <c r="N73" i="56"/>
  <c r="M73" i="56"/>
  <c r="S72" i="56"/>
  <c r="T72" i="56" s="1"/>
  <c r="U72" i="56" s="1"/>
  <c r="V72" i="56" s="1"/>
  <c r="W72" i="56" s="1"/>
  <c r="S71" i="56"/>
  <c r="T71" i="56" s="1"/>
  <c r="U71" i="56" s="1"/>
  <c r="V71" i="56" s="1"/>
  <c r="W71" i="56" s="1"/>
  <c r="P71" i="56"/>
  <c r="O71" i="56"/>
  <c r="N71" i="56"/>
  <c r="M71" i="56"/>
  <c r="S70" i="56"/>
  <c r="T70" i="56" s="1"/>
  <c r="P69" i="56"/>
  <c r="O69" i="56"/>
  <c r="N69" i="56"/>
  <c r="M69" i="56"/>
  <c r="S68" i="56"/>
  <c r="T68" i="56" s="1"/>
  <c r="U68" i="56" s="1"/>
  <c r="V68" i="56" s="1"/>
  <c r="W68" i="56" s="1"/>
  <c r="S67" i="56"/>
  <c r="T67" i="56" s="1"/>
  <c r="U67" i="56" s="1"/>
  <c r="V67" i="56" s="1"/>
  <c r="W67" i="56" s="1"/>
  <c r="S66" i="56"/>
  <c r="T66" i="56" s="1"/>
  <c r="U66" i="56" s="1"/>
  <c r="V66" i="56" s="1"/>
  <c r="W66" i="56" s="1"/>
  <c r="S65" i="56"/>
  <c r="T65" i="56" s="1"/>
  <c r="U65" i="56" s="1"/>
  <c r="V65" i="56" s="1"/>
  <c r="W65" i="56" s="1"/>
  <c r="S64" i="56"/>
  <c r="T64" i="56" s="1"/>
  <c r="U64" i="56" s="1"/>
  <c r="V64" i="56" s="1"/>
  <c r="W64" i="56" s="1"/>
  <c r="S63" i="56"/>
  <c r="S62" i="56" s="1"/>
  <c r="P67" i="56"/>
  <c r="O67" i="56"/>
  <c r="N67" i="56"/>
  <c r="M67" i="56"/>
  <c r="P65" i="56"/>
  <c r="O65" i="56"/>
  <c r="N65" i="56"/>
  <c r="M65" i="56"/>
  <c r="P64" i="56"/>
  <c r="O64" i="56"/>
  <c r="N64" i="56"/>
  <c r="M64" i="56"/>
  <c r="P63" i="56"/>
  <c r="O63" i="56"/>
  <c r="N63" i="56"/>
  <c r="M63" i="56"/>
  <c r="S60" i="56"/>
  <c r="T60" i="56" s="1"/>
  <c r="U60" i="56" s="1"/>
  <c r="V60" i="56" s="1"/>
  <c r="W60" i="56" s="1"/>
  <c r="S59" i="56"/>
  <c r="T59" i="56" s="1"/>
  <c r="U59" i="56" s="1"/>
  <c r="S58" i="56"/>
  <c r="T58" i="56" s="1"/>
  <c r="S57" i="56"/>
  <c r="S56" i="56"/>
  <c r="P59" i="56"/>
  <c r="O59" i="56"/>
  <c r="P56" i="56"/>
  <c r="P55" i="56" s="1"/>
  <c r="O56" i="56"/>
  <c r="O55" i="56" s="1"/>
  <c r="N59" i="56"/>
  <c r="N56" i="56"/>
  <c r="N55" i="56" s="1"/>
  <c r="M59" i="56"/>
  <c r="M56" i="56"/>
  <c r="R55" i="56"/>
  <c r="R35" i="56" s="1"/>
  <c r="R34" i="56" s="1"/>
  <c r="R140" i="56" s="1"/>
  <c r="L55" i="56"/>
  <c r="L35" i="56" s="1"/>
  <c r="L34" i="56" s="1"/>
  <c r="L140" i="56" s="1"/>
  <c r="K55" i="56"/>
  <c r="K35" i="56" s="1"/>
  <c r="K34" i="56" s="1"/>
  <c r="K140" i="56" s="1"/>
  <c r="J55" i="56"/>
  <c r="J35" i="56" s="1"/>
  <c r="J34" i="56" s="1"/>
  <c r="J140" i="56" s="1"/>
  <c r="I55" i="56"/>
  <c r="I35" i="56" s="1"/>
  <c r="I34" i="56" s="1"/>
  <c r="I140" i="56" s="1"/>
  <c r="H55" i="56"/>
  <c r="H35" i="56" s="1"/>
  <c r="H34" i="56" s="1"/>
  <c r="H140" i="56" s="1"/>
  <c r="G55" i="56"/>
  <c r="G35" i="56" s="1"/>
  <c r="G34" i="56" s="1"/>
  <c r="G140" i="56" s="1"/>
  <c r="F55" i="56"/>
  <c r="E55" i="56"/>
  <c r="E35" i="56" s="1"/>
  <c r="E34" i="56" s="1"/>
  <c r="E140" i="56" s="1"/>
  <c r="D55" i="56"/>
  <c r="D35" i="56" s="1"/>
  <c r="D34" i="56" s="1"/>
  <c r="D140" i="56" s="1"/>
  <c r="C55" i="56"/>
  <c r="S54" i="56"/>
  <c r="T54" i="56" s="1"/>
  <c r="U54" i="56" s="1"/>
  <c r="V54" i="56" s="1"/>
  <c r="W54" i="56" s="1"/>
  <c r="S53" i="56"/>
  <c r="T53" i="56" s="1"/>
  <c r="U53" i="56" s="1"/>
  <c r="V53" i="56" s="1"/>
  <c r="W53" i="56" s="1"/>
  <c r="S52" i="56"/>
  <c r="T52" i="56" s="1"/>
  <c r="U52" i="56" s="1"/>
  <c r="V52" i="56" s="1"/>
  <c r="W52" i="56" s="1"/>
  <c r="S51" i="56"/>
  <c r="T51" i="56" s="1"/>
  <c r="U51" i="56" s="1"/>
  <c r="V51" i="56" s="1"/>
  <c r="W51" i="56" s="1"/>
  <c r="S50" i="56"/>
  <c r="T50" i="56" s="1"/>
  <c r="U50" i="56" s="1"/>
  <c r="V50" i="56" s="1"/>
  <c r="W50" i="56" s="1"/>
  <c r="S49" i="56"/>
  <c r="T49" i="56" s="1"/>
  <c r="U49" i="56" s="1"/>
  <c r="V49" i="56" s="1"/>
  <c r="W49" i="56" s="1"/>
  <c r="S48" i="56"/>
  <c r="T48" i="56" s="1"/>
  <c r="U48" i="56" s="1"/>
  <c r="V48" i="56" s="1"/>
  <c r="W48" i="56" s="1"/>
  <c r="S47" i="56"/>
  <c r="T47" i="56" s="1"/>
  <c r="U47" i="56" s="1"/>
  <c r="V47" i="56" s="1"/>
  <c r="W47" i="56" s="1"/>
  <c r="S46" i="56"/>
  <c r="T46" i="56" s="1"/>
  <c r="U46" i="56" s="1"/>
  <c r="V46" i="56" s="1"/>
  <c r="W46" i="56" s="1"/>
  <c r="S45" i="56"/>
  <c r="T45" i="56" s="1"/>
  <c r="U45" i="56" s="1"/>
  <c r="V45" i="56" s="1"/>
  <c r="W45" i="56" s="1"/>
  <c r="S44" i="56"/>
  <c r="T44" i="56" s="1"/>
  <c r="U44" i="56" s="1"/>
  <c r="V44" i="56" s="1"/>
  <c r="W44" i="56" s="1"/>
  <c r="S43" i="56"/>
  <c r="T43" i="56" s="1"/>
  <c r="U43" i="56" s="1"/>
  <c r="V43" i="56" s="1"/>
  <c r="W43" i="56" s="1"/>
  <c r="S42" i="56"/>
  <c r="T42" i="56" s="1"/>
  <c r="U42" i="56" s="1"/>
  <c r="V42" i="56" s="1"/>
  <c r="W42" i="56" s="1"/>
  <c r="S41" i="56"/>
  <c r="T41" i="56" s="1"/>
  <c r="U41" i="56" s="1"/>
  <c r="V41" i="56" s="1"/>
  <c r="W41" i="56" s="1"/>
  <c r="S40" i="56"/>
  <c r="T40" i="56" s="1"/>
  <c r="U40" i="56" s="1"/>
  <c r="V40" i="56" s="1"/>
  <c r="W40" i="56" s="1"/>
  <c r="S39" i="56"/>
  <c r="T39" i="56" s="1"/>
  <c r="U39" i="56" s="1"/>
  <c r="V39" i="56" s="1"/>
  <c r="W39" i="56" s="1"/>
  <c r="S38" i="56"/>
  <c r="T38" i="56" s="1"/>
  <c r="U38" i="56" s="1"/>
  <c r="V38" i="56" s="1"/>
  <c r="W38" i="56" s="1"/>
  <c r="S37" i="56"/>
  <c r="P49" i="56"/>
  <c r="P46" i="56"/>
  <c r="P45" i="56"/>
  <c r="P44" i="56"/>
  <c r="P42" i="56"/>
  <c r="P37" i="56"/>
  <c r="O49" i="56"/>
  <c r="O46" i="56"/>
  <c r="O45" i="56"/>
  <c r="O44" i="56"/>
  <c r="O42" i="56"/>
  <c r="O37" i="56"/>
  <c r="N49" i="56"/>
  <c r="N46" i="56"/>
  <c r="N45" i="56"/>
  <c r="N44" i="56"/>
  <c r="N42" i="56"/>
  <c r="N37" i="56"/>
  <c r="M49" i="56"/>
  <c r="M46" i="56"/>
  <c r="M45" i="56"/>
  <c r="M44" i="56"/>
  <c r="M42" i="56"/>
  <c r="M37" i="56"/>
  <c r="T26" i="56"/>
  <c r="U26" i="56" s="1"/>
  <c r="S24" i="56"/>
  <c r="R24" i="56"/>
  <c r="L24" i="56"/>
  <c r="K24" i="56"/>
  <c r="J24" i="56"/>
  <c r="I24" i="56"/>
  <c r="H24" i="56"/>
  <c r="E24" i="56"/>
  <c r="D24" i="56"/>
  <c r="D11" i="56" s="1"/>
  <c r="W20" i="56"/>
  <c r="V20" i="56"/>
  <c r="U20" i="56"/>
  <c r="T20" i="56"/>
  <c r="S20" i="56"/>
  <c r="R20" i="56"/>
  <c r="P20" i="56"/>
  <c r="O20" i="56"/>
  <c r="N20" i="56"/>
  <c r="L20" i="56"/>
  <c r="K20" i="56"/>
  <c r="J20" i="56"/>
  <c r="I20" i="56"/>
  <c r="H20" i="56"/>
  <c r="G20" i="56"/>
  <c r="F20" i="56"/>
  <c r="E20" i="56"/>
  <c r="D20" i="56"/>
  <c r="W12" i="56"/>
  <c r="V12" i="56"/>
  <c r="U12" i="56"/>
  <c r="T12" i="56"/>
  <c r="S12" i="56"/>
  <c r="R12" i="56"/>
  <c r="L12" i="56"/>
  <c r="K12" i="56"/>
  <c r="J12" i="56"/>
  <c r="I12" i="56"/>
  <c r="H12" i="56"/>
  <c r="G12" i="56"/>
  <c r="F12" i="56"/>
  <c r="E12" i="56"/>
  <c r="X28" i="56"/>
  <c r="C24" i="56"/>
  <c r="C20" i="56"/>
  <c r="C12" i="56"/>
  <c r="P19" i="56"/>
  <c r="P18" i="56"/>
  <c r="P16" i="56"/>
  <c r="P13" i="56"/>
  <c r="O19" i="56"/>
  <c r="O18" i="56"/>
  <c r="O16" i="56"/>
  <c r="O13" i="56"/>
  <c r="N19" i="56"/>
  <c r="N18" i="56"/>
  <c r="N16" i="56"/>
  <c r="N13" i="56"/>
  <c r="M19" i="56"/>
  <c r="M18" i="56"/>
  <c r="M13" i="56"/>
  <c r="G147" i="58"/>
  <c r="F147" i="58"/>
  <c r="E147" i="58"/>
  <c r="G133" i="58"/>
  <c r="F133" i="58"/>
  <c r="E133" i="58"/>
  <c r="G124" i="58"/>
  <c r="F124" i="58"/>
  <c r="E124" i="58"/>
  <c r="G118" i="58"/>
  <c r="G155" i="58" s="1"/>
  <c r="F118" i="58"/>
  <c r="F155" i="58" s="1"/>
  <c r="E118" i="58"/>
  <c r="E155" i="58" s="1"/>
  <c r="D118" i="58"/>
  <c r="G110" i="58"/>
  <c r="F110" i="58"/>
  <c r="E110" i="58"/>
  <c r="D110" i="58"/>
  <c r="G105" i="58"/>
  <c r="F105" i="58"/>
  <c r="E105" i="58"/>
  <c r="D105" i="58"/>
  <c r="G100" i="58"/>
  <c r="F100" i="58"/>
  <c r="E100" i="58"/>
  <c r="D100" i="58"/>
  <c r="G96" i="58"/>
  <c r="F96" i="58"/>
  <c r="E96" i="58"/>
  <c r="D96" i="58"/>
  <c r="I74" i="58"/>
  <c r="I72" i="58"/>
  <c r="D69" i="58"/>
  <c r="C53" i="58"/>
  <c r="I52" i="58"/>
  <c r="I45" i="58"/>
  <c r="F36" i="58"/>
  <c r="F27" i="56" s="1"/>
  <c r="N27" i="56" s="1"/>
  <c r="N24" i="56" s="1"/>
  <c r="E34" i="58"/>
  <c r="F34" i="58" s="1"/>
  <c r="G34" i="58" s="1"/>
  <c r="I33" i="58"/>
  <c r="E33" i="58"/>
  <c r="F33" i="58" s="1"/>
  <c r="G33" i="58" s="1"/>
  <c r="D32" i="58"/>
  <c r="E32" i="58" s="1"/>
  <c r="C31" i="58"/>
  <c r="I28" i="58"/>
  <c r="J28" i="58"/>
  <c r="D24" i="58"/>
  <c r="C24" i="58"/>
  <c r="I23" i="58"/>
  <c r="J23" i="58"/>
  <c r="J16" i="58"/>
  <c r="I16" i="58"/>
  <c r="I12" i="58"/>
  <c r="I11" i="58"/>
  <c r="C10" i="58"/>
  <c r="CH195" i="52"/>
  <c r="CG195" i="52"/>
  <c r="CF195" i="52"/>
  <c r="BV53" i="52"/>
  <c r="BV160" i="52" s="1"/>
  <c r="BU53" i="52"/>
  <c r="BU160" i="52" s="1"/>
  <c r="BT53" i="52"/>
  <c r="BT160" i="52" s="1"/>
  <c r="BS53" i="52"/>
  <c r="BS88" i="52" s="1"/>
  <c r="BR53" i="52"/>
  <c r="BR88" i="52" s="1"/>
  <c r="BQ53" i="52"/>
  <c r="BQ88" i="52" s="1"/>
  <c r="BP53" i="52"/>
  <c r="BP88" i="52" s="1"/>
  <c r="BO53" i="52"/>
  <c r="BO88" i="52" s="1"/>
  <c r="BN53" i="52"/>
  <c r="BN88" i="52" s="1"/>
  <c r="BM53" i="52"/>
  <c r="BM88" i="52" s="1"/>
  <c r="BL53" i="52"/>
  <c r="BL88" i="52" s="1"/>
  <c r="BK53" i="52"/>
  <c r="BK88" i="52" s="1"/>
  <c r="O87" i="66" l="1"/>
  <c r="F35" i="56"/>
  <c r="F34" i="56" s="1"/>
  <c r="F33" i="56" s="1"/>
  <c r="E53" i="58"/>
  <c r="F53" i="58" s="1"/>
  <c r="G53" i="58" s="1"/>
  <c r="C49" i="58"/>
  <c r="C35" i="56"/>
  <c r="C34" i="56" s="1"/>
  <c r="H28" i="56"/>
  <c r="H11" i="56"/>
  <c r="J28" i="56"/>
  <c r="L11" i="56"/>
  <c r="O62" i="56"/>
  <c r="O61" i="56" s="1"/>
  <c r="M12" i="56"/>
  <c r="R28" i="56"/>
  <c r="I69" i="58"/>
  <c r="D28" i="56"/>
  <c r="M62" i="56"/>
  <c r="M61" i="56" s="1"/>
  <c r="N12" i="56"/>
  <c r="N28" i="56" s="1"/>
  <c r="C28" i="56"/>
  <c r="J11" i="56"/>
  <c r="R11" i="56"/>
  <c r="C9" i="58"/>
  <c r="C38" i="58" s="1"/>
  <c r="K33" i="58"/>
  <c r="L28" i="56"/>
  <c r="K28" i="56"/>
  <c r="J33" i="58"/>
  <c r="I28" i="56"/>
  <c r="D155" i="58"/>
  <c r="O12" i="56"/>
  <c r="P12" i="56"/>
  <c r="Q12" i="56"/>
  <c r="C11" i="56"/>
  <c r="I11" i="56"/>
  <c r="S55" i="56"/>
  <c r="J32" i="58"/>
  <c r="F32" i="58"/>
  <c r="G32" i="58" s="1"/>
  <c r="K23" i="58"/>
  <c r="BL160" i="52"/>
  <c r="BL124" i="52"/>
  <c r="BX195" i="52" s="1"/>
  <c r="BN160" i="52"/>
  <c r="BN124" i="52"/>
  <c r="BZ195" i="52" s="1"/>
  <c r="BP160" i="52"/>
  <c r="BP124" i="52"/>
  <c r="CB195" i="52" s="1"/>
  <c r="BR124" i="52"/>
  <c r="CD195" i="52" s="1"/>
  <c r="BR160" i="52"/>
  <c r="V26" i="56"/>
  <c r="U24" i="56"/>
  <c r="U28" i="56" s="1"/>
  <c r="E33" i="56"/>
  <c r="G33" i="56"/>
  <c r="H33" i="56"/>
  <c r="J33" i="56"/>
  <c r="L33" i="56"/>
  <c r="R33" i="56"/>
  <c r="U58" i="56"/>
  <c r="V58" i="56" s="1"/>
  <c r="W58" i="56" s="1"/>
  <c r="T55" i="56"/>
  <c r="BK124" i="52"/>
  <c r="BW195" i="52" s="1"/>
  <c r="BK160" i="52"/>
  <c r="BM124" i="52"/>
  <c r="BY195" i="52" s="1"/>
  <c r="BM160" i="52"/>
  <c r="BO124" i="52"/>
  <c r="CA195" i="52" s="1"/>
  <c r="BO160" i="52"/>
  <c r="BQ124" i="52"/>
  <c r="CC195" i="52" s="1"/>
  <c r="BQ160" i="52"/>
  <c r="BS160" i="52"/>
  <c r="BS124" i="52"/>
  <c r="CE195" i="52" s="1"/>
  <c r="D33" i="56"/>
  <c r="I33" i="56"/>
  <c r="K33" i="56"/>
  <c r="E24" i="58"/>
  <c r="S11" i="56"/>
  <c r="U70" i="56"/>
  <c r="T69" i="56"/>
  <c r="C57" i="58"/>
  <c r="E11" i="56"/>
  <c r="K11" i="56"/>
  <c r="T24" i="56"/>
  <c r="M36" i="56"/>
  <c r="N36" i="56"/>
  <c r="O36" i="56"/>
  <c r="O35" i="56" s="1"/>
  <c r="O34" i="56" s="1"/>
  <c r="O140" i="56" s="1"/>
  <c r="P36" i="56"/>
  <c r="Q36" i="56"/>
  <c r="Q35" i="56" s="1"/>
  <c r="Q34" i="56" s="1"/>
  <c r="T37" i="56"/>
  <c r="S36" i="56"/>
  <c r="M55" i="56"/>
  <c r="N62" i="56"/>
  <c r="N61" i="56" s="1"/>
  <c r="P62" i="56"/>
  <c r="P61" i="56" s="1"/>
  <c r="T63" i="56"/>
  <c r="S69" i="56"/>
  <c r="S61" i="56" s="1"/>
  <c r="V80" i="56"/>
  <c r="U79" i="56"/>
  <c r="U78" i="56" s="1"/>
  <c r="U104" i="56"/>
  <c r="V59" i="56"/>
  <c r="U55" i="56"/>
  <c r="S28" i="56"/>
  <c r="E28" i="56"/>
  <c r="I32" i="58"/>
  <c r="D31" i="58"/>
  <c r="I58" i="58"/>
  <c r="D57" i="58"/>
  <c r="I53" i="58"/>
  <c r="D49" i="58"/>
  <c r="D10" i="58"/>
  <c r="D9" i="58" s="1"/>
  <c r="E31" i="58"/>
  <c r="D41" i="58"/>
  <c r="E49" i="58"/>
  <c r="E69" i="58"/>
  <c r="J69" i="58" s="1"/>
  <c r="K202" i="53"/>
  <c r="K201" i="53"/>
  <c r="J201" i="53"/>
  <c r="K200" i="53"/>
  <c r="J200" i="53"/>
  <c r="R199" i="53"/>
  <c r="V199" i="53" s="1"/>
  <c r="K199" i="53"/>
  <c r="J199" i="53"/>
  <c r="R198" i="53"/>
  <c r="V198" i="53" s="1"/>
  <c r="K198" i="53"/>
  <c r="J198" i="53"/>
  <c r="V196" i="53"/>
  <c r="U196" i="53"/>
  <c r="T196" i="53"/>
  <c r="S196" i="53"/>
  <c r="V195" i="53"/>
  <c r="U195" i="53"/>
  <c r="T195" i="53"/>
  <c r="S195" i="53"/>
  <c r="V194" i="53"/>
  <c r="U194" i="53"/>
  <c r="T194" i="53"/>
  <c r="S194" i="53"/>
  <c r="K194" i="53"/>
  <c r="J194" i="53"/>
  <c r="V193" i="53"/>
  <c r="U193" i="53"/>
  <c r="T193" i="53"/>
  <c r="S193" i="53"/>
  <c r="K193" i="53"/>
  <c r="J193" i="53"/>
  <c r="V192" i="53"/>
  <c r="U192" i="53"/>
  <c r="T192" i="53"/>
  <c r="S192" i="53"/>
  <c r="K192" i="53"/>
  <c r="J192" i="53"/>
  <c r="V191" i="53"/>
  <c r="U191" i="53"/>
  <c r="T191" i="53"/>
  <c r="S191" i="53"/>
  <c r="K191" i="53"/>
  <c r="J191" i="53"/>
  <c r="R190" i="53"/>
  <c r="U190" i="53" s="1"/>
  <c r="K190" i="53"/>
  <c r="J190" i="53"/>
  <c r="R189" i="53"/>
  <c r="V189" i="53" s="1"/>
  <c r="K189" i="53"/>
  <c r="J189" i="53"/>
  <c r="V188" i="53"/>
  <c r="U188" i="53"/>
  <c r="T188" i="53"/>
  <c r="S188" i="53"/>
  <c r="K188" i="53"/>
  <c r="J188" i="53"/>
  <c r="V187" i="53"/>
  <c r="U187" i="53"/>
  <c r="T187" i="53"/>
  <c r="S187" i="53"/>
  <c r="K187" i="53"/>
  <c r="J187" i="53"/>
  <c r="V186" i="53"/>
  <c r="U186" i="53"/>
  <c r="T186" i="53"/>
  <c r="S186" i="53"/>
  <c r="K186" i="53"/>
  <c r="J186" i="53"/>
  <c r="V185" i="53"/>
  <c r="U185" i="53"/>
  <c r="T185" i="53"/>
  <c r="S185" i="53"/>
  <c r="K185" i="53"/>
  <c r="J185" i="53"/>
  <c r="V184" i="53"/>
  <c r="U184" i="53"/>
  <c r="T184" i="53"/>
  <c r="S184" i="53"/>
  <c r="K184" i="53"/>
  <c r="J184" i="53"/>
  <c r="V183" i="53"/>
  <c r="U183" i="53"/>
  <c r="T183" i="53"/>
  <c r="S183" i="53"/>
  <c r="K183" i="53"/>
  <c r="J183" i="53"/>
  <c r="V182" i="53"/>
  <c r="U182" i="53"/>
  <c r="T182" i="53"/>
  <c r="S182" i="53"/>
  <c r="K182" i="53"/>
  <c r="J182" i="53"/>
  <c r="K181" i="53"/>
  <c r="K180" i="53"/>
  <c r="K179" i="53"/>
  <c r="K178" i="53"/>
  <c r="V177" i="53"/>
  <c r="U177" i="53"/>
  <c r="T177" i="53"/>
  <c r="S177" i="53"/>
  <c r="K177" i="53"/>
  <c r="J177" i="53"/>
  <c r="V176" i="53"/>
  <c r="U176" i="53"/>
  <c r="T176" i="53"/>
  <c r="S176" i="53"/>
  <c r="K176" i="53"/>
  <c r="J176" i="53"/>
  <c r="V175" i="53"/>
  <c r="U175" i="53"/>
  <c r="T175" i="53"/>
  <c r="S175" i="53"/>
  <c r="K175" i="53"/>
  <c r="J175" i="53"/>
  <c r="V174" i="53"/>
  <c r="U174" i="53"/>
  <c r="T174" i="53"/>
  <c r="S174" i="53"/>
  <c r="K174" i="53"/>
  <c r="J174" i="53"/>
  <c r="V173" i="53"/>
  <c r="U173" i="53"/>
  <c r="T173" i="53"/>
  <c r="S173" i="53"/>
  <c r="K173" i="53"/>
  <c r="J173" i="53"/>
  <c r="V172" i="53"/>
  <c r="U172" i="53"/>
  <c r="T172" i="53"/>
  <c r="S172" i="53"/>
  <c r="K172" i="53"/>
  <c r="J172" i="53"/>
  <c r="V171" i="53"/>
  <c r="U171" i="53"/>
  <c r="T171" i="53"/>
  <c r="S171" i="53"/>
  <c r="K171" i="53"/>
  <c r="J171" i="53"/>
  <c r="V170" i="53"/>
  <c r="U170" i="53"/>
  <c r="T170" i="53"/>
  <c r="S170" i="53"/>
  <c r="K170" i="53"/>
  <c r="J170" i="53"/>
  <c r="V169" i="53"/>
  <c r="U169" i="53"/>
  <c r="T169" i="53"/>
  <c r="S169" i="53"/>
  <c r="K169" i="53"/>
  <c r="J169" i="53"/>
  <c r="V168" i="53"/>
  <c r="U168" i="53"/>
  <c r="T168" i="53"/>
  <c r="S168" i="53"/>
  <c r="K168" i="53"/>
  <c r="J168" i="53"/>
  <c r="R167" i="53"/>
  <c r="U167" i="53" s="1"/>
  <c r="K167" i="53"/>
  <c r="J167" i="53"/>
  <c r="R166" i="53"/>
  <c r="V166" i="53" s="1"/>
  <c r="K166" i="53"/>
  <c r="J166" i="53"/>
  <c r="R165" i="53"/>
  <c r="U165" i="53" s="1"/>
  <c r="K165" i="53"/>
  <c r="J165" i="53"/>
  <c r="R164" i="53"/>
  <c r="V164" i="53" s="1"/>
  <c r="K164" i="53"/>
  <c r="J164" i="53"/>
  <c r="R163" i="53"/>
  <c r="U163" i="53" s="1"/>
  <c r="K163" i="53"/>
  <c r="J163" i="53"/>
  <c r="R162" i="53"/>
  <c r="V162" i="53" s="1"/>
  <c r="K162" i="53"/>
  <c r="J162" i="53"/>
  <c r="R161" i="53"/>
  <c r="U161" i="53" s="1"/>
  <c r="K161" i="53"/>
  <c r="J161" i="53"/>
  <c r="R160" i="53"/>
  <c r="V160" i="53" s="1"/>
  <c r="K160" i="53"/>
  <c r="J160" i="53"/>
  <c r="R159" i="53"/>
  <c r="U159" i="53" s="1"/>
  <c r="K159" i="53"/>
  <c r="J159" i="53"/>
  <c r="R158" i="53"/>
  <c r="V158" i="53" s="1"/>
  <c r="K158" i="53"/>
  <c r="J158" i="53"/>
  <c r="R157" i="53"/>
  <c r="U157" i="53" s="1"/>
  <c r="K157" i="53"/>
  <c r="J157" i="53"/>
  <c r="R156" i="53"/>
  <c r="V156" i="53" s="1"/>
  <c r="K156" i="53"/>
  <c r="J156" i="53"/>
  <c r="R155" i="53"/>
  <c r="U155" i="53" s="1"/>
  <c r="K155" i="53"/>
  <c r="J155" i="53"/>
  <c r="R154" i="53"/>
  <c r="V154" i="53" s="1"/>
  <c r="K154" i="53"/>
  <c r="J154" i="53"/>
  <c r="R153" i="53"/>
  <c r="U153" i="53" s="1"/>
  <c r="K153" i="53"/>
  <c r="J153" i="53"/>
  <c r="R152" i="53"/>
  <c r="V152" i="53" s="1"/>
  <c r="K152" i="53"/>
  <c r="J152" i="53"/>
  <c r="R151" i="53"/>
  <c r="U151" i="53" s="1"/>
  <c r="K151" i="53"/>
  <c r="J151" i="53"/>
  <c r="R150" i="53"/>
  <c r="V150" i="53" s="1"/>
  <c r="K150" i="53"/>
  <c r="J150" i="53"/>
  <c r="R149" i="53"/>
  <c r="U149" i="53" s="1"/>
  <c r="K149" i="53"/>
  <c r="J149" i="53"/>
  <c r="R148" i="53"/>
  <c r="V148" i="53" s="1"/>
  <c r="K148" i="53"/>
  <c r="J148" i="53"/>
  <c r="R147" i="53"/>
  <c r="U147" i="53" s="1"/>
  <c r="K147" i="53"/>
  <c r="J147" i="53"/>
  <c r="R146" i="53"/>
  <c r="V146" i="53" s="1"/>
  <c r="K146" i="53"/>
  <c r="J146" i="53"/>
  <c r="R145" i="53"/>
  <c r="U145" i="53" s="1"/>
  <c r="K145" i="53"/>
  <c r="J145" i="53"/>
  <c r="R144" i="53"/>
  <c r="V144" i="53" s="1"/>
  <c r="K144" i="53"/>
  <c r="J144" i="53"/>
  <c r="R143" i="53"/>
  <c r="U143" i="53" s="1"/>
  <c r="K143" i="53"/>
  <c r="J143" i="53"/>
  <c r="R142" i="53"/>
  <c r="V142" i="53" s="1"/>
  <c r="K142" i="53"/>
  <c r="J142" i="53"/>
  <c r="R141" i="53"/>
  <c r="U141" i="53" s="1"/>
  <c r="K141" i="53"/>
  <c r="J141" i="53"/>
  <c r="R140" i="53"/>
  <c r="V140" i="53" s="1"/>
  <c r="K140" i="53"/>
  <c r="J140" i="53"/>
  <c r="R139" i="53"/>
  <c r="U139" i="53" s="1"/>
  <c r="K139" i="53"/>
  <c r="J139" i="53"/>
  <c r="R138" i="53"/>
  <c r="V138" i="53" s="1"/>
  <c r="K138" i="53"/>
  <c r="J138" i="53"/>
  <c r="R137" i="53"/>
  <c r="U137" i="53" s="1"/>
  <c r="K137" i="53"/>
  <c r="J137" i="53"/>
  <c r="R136" i="53"/>
  <c r="V136" i="53" s="1"/>
  <c r="K136" i="53"/>
  <c r="J136" i="53"/>
  <c r="R135" i="53"/>
  <c r="U135" i="53" s="1"/>
  <c r="K135" i="53"/>
  <c r="J135" i="53"/>
  <c r="R134" i="53"/>
  <c r="V134" i="53" s="1"/>
  <c r="K134" i="53"/>
  <c r="J134" i="53"/>
  <c r="R133" i="53"/>
  <c r="U133" i="53" s="1"/>
  <c r="K133" i="53"/>
  <c r="J133" i="53"/>
  <c r="R132" i="53"/>
  <c r="V132" i="53" s="1"/>
  <c r="K132" i="53"/>
  <c r="J132" i="53"/>
  <c r="R131" i="53"/>
  <c r="U131" i="53" s="1"/>
  <c r="K131" i="53"/>
  <c r="J131" i="53"/>
  <c r="R130" i="53"/>
  <c r="V130" i="53" s="1"/>
  <c r="K130" i="53"/>
  <c r="J130" i="53"/>
  <c r="R129" i="53"/>
  <c r="U129" i="53" s="1"/>
  <c r="K129" i="53"/>
  <c r="J129" i="53"/>
  <c r="R128" i="53"/>
  <c r="V128" i="53" s="1"/>
  <c r="K128" i="53"/>
  <c r="J128" i="53"/>
  <c r="R127" i="53"/>
  <c r="U127" i="53" s="1"/>
  <c r="K127" i="53"/>
  <c r="J127" i="53"/>
  <c r="R126" i="53"/>
  <c r="V126" i="53" s="1"/>
  <c r="K126" i="53"/>
  <c r="J126" i="53"/>
  <c r="R125" i="53"/>
  <c r="U125" i="53" s="1"/>
  <c r="K125" i="53"/>
  <c r="J125" i="53"/>
  <c r="R124" i="53"/>
  <c r="V124" i="53" s="1"/>
  <c r="K124" i="53"/>
  <c r="J124" i="53"/>
  <c r="R123" i="53"/>
  <c r="U123" i="53" s="1"/>
  <c r="K123" i="53"/>
  <c r="J123" i="53"/>
  <c r="R122" i="53"/>
  <c r="V122" i="53" s="1"/>
  <c r="K122" i="53"/>
  <c r="J122" i="53"/>
  <c r="R121" i="53"/>
  <c r="U121" i="53" s="1"/>
  <c r="K121" i="53"/>
  <c r="J121" i="53"/>
  <c r="R120" i="53"/>
  <c r="V120" i="53" s="1"/>
  <c r="K120" i="53"/>
  <c r="J120" i="53"/>
  <c r="R119" i="53"/>
  <c r="U119" i="53" s="1"/>
  <c r="K119" i="53"/>
  <c r="J119" i="53"/>
  <c r="R118" i="53"/>
  <c r="V118" i="53" s="1"/>
  <c r="K118" i="53"/>
  <c r="J118" i="53"/>
  <c r="R117" i="53"/>
  <c r="U117" i="53" s="1"/>
  <c r="K117" i="53"/>
  <c r="J117" i="53"/>
  <c r="R116" i="53"/>
  <c r="V116" i="53" s="1"/>
  <c r="K116" i="53"/>
  <c r="J116" i="53"/>
  <c r="R115" i="53"/>
  <c r="U115" i="53" s="1"/>
  <c r="K115" i="53"/>
  <c r="J115" i="53"/>
  <c r="R114" i="53"/>
  <c r="V114" i="53" s="1"/>
  <c r="K114" i="53"/>
  <c r="J114" i="53"/>
  <c r="R113" i="53"/>
  <c r="U113" i="53" s="1"/>
  <c r="K113" i="53"/>
  <c r="J113" i="53"/>
  <c r="R112" i="53"/>
  <c r="V112" i="53" s="1"/>
  <c r="K112" i="53"/>
  <c r="J112" i="53"/>
  <c r="R111" i="53"/>
  <c r="U111" i="53" s="1"/>
  <c r="K111" i="53"/>
  <c r="J111" i="53"/>
  <c r="R110" i="53"/>
  <c r="V110" i="53" s="1"/>
  <c r="K110" i="53"/>
  <c r="J110" i="53"/>
  <c r="R109" i="53"/>
  <c r="U109" i="53" s="1"/>
  <c r="K109" i="53"/>
  <c r="J109" i="53"/>
  <c r="R108" i="53"/>
  <c r="V108" i="53" s="1"/>
  <c r="K108" i="53"/>
  <c r="J108" i="53"/>
  <c r="R107" i="53"/>
  <c r="U107" i="53" s="1"/>
  <c r="K107" i="53"/>
  <c r="J107" i="53"/>
  <c r="R106" i="53"/>
  <c r="V106" i="53" s="1"/>
  <c r="K106" i="53"/>
  <c r="J106" i="53"/>
  <c r="R105" i="53"/>
  <c r="U105" i="53" s="1"/>
  <c r="K105" i="53"/>
  <c r="J105" i="53"/>
  <c r="R104" i="53"/>
  <c r="V104" i="53" s="1"/>
  <c r="K104" i="53"/>
  <c r="J104" i="53"/>
  <c r="R103" i="53"/>
  <c r="U103" i="53" s="1"/>
  <c r="K103" i="53"/>
  <c r="J103" i="53"/>
  <c r="R102" i="53"/>
  <c r="V102" i="53" s="1"/>
  <c r="K102" i="53"/>
  <c r="J102" i="53"/>
  <c r="R101" i="53"/>
  <c r="U101" i="53" s="1"/>
  <c r="K101" i="53"/>
  <c r="J101" i="53"/>
  <c r="R100" i="53"/>
  <c r="V100" i="53" s="1"/>
  <c r="K100" i="53"/>
  <c r="J100" i="53"/>
  <c r="R99" i="53"/>
  <c r="T99" i="53" s="1"/>
  <c r="K99" i="53"/>
  <c r="J99" i="53"/>
  <c r="R98" i="53"/>
  <c r="V98" i="53" s="1"/>
  <c r="K98" i="53"/>
  <c r="J98" i="53"/>
  <c r="R97" i="53"/>
  <c r="T97" i="53" s="1"/>
  <c r="K97" i="53"/>
  <c r="J97" i="53"/>
  <c r="R96" i="53"/>
  <c r="V96" i="53" s="1"/>
  <c r="K96" i="53"/>
  <c r="J96" i="53"/>
  <c r="R95" i="53"/>
  <c r="T95" i="53" s="1"/>
  <c r="K95" i="53"/>
  <c r="J95" i="53"/>
  <c r="R94" i="53"/>
  <c r="V94" i="53" s="1"/>
  <c r="K94" i="53"/>
  <c r="J94" i="53"/>
  <c r="R93" i="53"/>
  <c r="T93" i="53" s="1"/>
  <c r="K93" i="53"/>
  <c r="J93" i="53"/>
  <c r="R92" i="53"/>
  <c r="V92" i="53" s="1"/>
  <c r="K92" i="53"/>
  <c r="J92" i="53"/>
  <c r="R91" i="53"/>
  <c r="T91" i="53" s="1"/>
  <c r="K91" i="53"/>
  <c r="J91" i="53"/>
  <c r="R90" i="53"/>
  <c r="V90" i="53" s="1"/>
  <c r="K90" i="53"/>
  <c r="J90" i="53"/>
  <c r="R89" i="53"/>
  <c r="U89" i="53" s="1"/>
  <c r="K89" i="53"/>
  <c r="J89" i="53"/>
  <c r="R88" i="53"/>
  <c r="V88" i="53" s="1"/>
  <c r="K88" i="53"/>
  <c r="J88" i="53"/>
  <c r="R87" i="53"/>
  <c r="V87" i="53" s="1"/>
  <c r="K87" i="53"/>
  <c r="J87" i="53"/>
  <c r="R86" i="53"/>
  <c r="V86" i="53" s="1"/>
  <c r="K86" i="53"/>
  <c r="J86" i="53"/>
  <c r="R85" i="53"/>
  <c r="V85" i="53" s="1"/>
  <c r="K85" i="53"/>
  <c r="J85" i="53"/>
  <c r="R84" i="53"/>
  <c r="V84" i="53" s="1"/>
  <c r="K84" i="53"/>
  <c r="J84" i="53"/>
  <c r="R83" i="53"/>
  <c r="V83" i="53" s="1"/>
  <c r="K83" i="53"/>
  <c r="J83" i="53"/>
  <c r="R82" i="53"/>
  <c r="V82" i="53" s="1"/>
  <c r="K82" i="53"/>
  <c r="J82" i="53"/>
  <c r="R81" i="53"/>
  <c r="V81" i="53" s="1"/>
  <c r="K81" i="53"/>
  <c r="J81" i="53"/>
  <c r="R80" i="53"/>
  <c r="V80" i="53" s="1"/>
  <c r="K80" i="53"/>
  <c r="J80" i="53"/>
  <c r="R79" i="53"/>
  <c r="V79" i="53" s="1"/>
  <c r="K79" i="53"/>
  <c r="J79" i="53"/>
  <c r="R78" i="53"/>
  <c r="V78" i="53" s="1"/>
  <c r="K78" i="53"/>
  <c r="J78" i="53"/>
  <c r="R77" i="53"/>
  <c r="V77" i="53" s="1"/>
  <c r="K77" i="53"/>
  <c r="J77" i="53"/>
  <c r="R76" i="53"/>
  <c r="V76" i="53" s="1"/>
  <c r="K76" i="53"/>
  <c r="J76" i="53"/>
  <c r="R75" i="53"/>
  <c r="V75" i="53" s="1"/>
  <c r="K75" i="53"/>
  <c r="J75" i="53"/>
  <c r="R74" i="53"/>
  <c r="V74" i="53" s="1"/>
  <c r="K74" i="53"/>
  <c r="J74" i="53"/>
  <c r="R73" i="53"/>
  <c r="V73" i="53" s="1"/>
  <c r="K73" i="53"/>
  <c r="J73" i="53"/>
  <c r="R72" i="53"/>
  <c r="V72" i="53" s="1"/>
  <c r="K72" i="53"/>
  <c r="J72" i="53"/>
  <c r="R71" i="53"/>
  <c r="V71" i="53" s="1"/>
  <c r="K71" i="53"/>
  <c r="J71" i="53"/>
  <c r="R70" i="53"/>
  <c r="V70" i="53" s="1"/>
  <c r="K70" i="53"/>
  <c r="J70" i="53"/>
  <c r="R69" i="53"/>
  <c r="V69" i="53" s="1"/>
  <c r="K69" i="53"/>
  <c r="J69" i="53"/>
  <c r="R68" i="53"/>
  <c r="V68" i="53" s="1"/>
  <c r="K68" i="53"/>
  <c r="J68" i="53"/>
  <c r="R67" i="53"/>
  <c r="V67" i="53" s="1"/>
  <c r="K67" i="53"/>
  <c r="J67" i="53"/>
  <c r="R66" i="53"/>
  <c r="V66" i="53" s="1"/>
  <c r="K66" i="53"/>
  <c r="J66" i="53"/>
  <c r="R65" i="53"/>
  <c r="V65" i="53" s="1"/>
  <c r="K65" i="53"/>
  <c r="J65" i="53"/>
  <c r="R64" i="53"/>
  <c r="V64" i="53" s="1"/>
  <c r="K64" i="53"/>
  <c r="J64" i="53"/>
  <c r="R63" i="53"/>
  <c r="V63" i="53" s="1"/>
  <c r="K63" i="53"/>
  <c r="J63" i="53"/>
  <c r="R62" i="53"/>
  <c r="V62" i="53" s="1"/>
  <c r="K62" i="53"/>
  <c r="J62" i="53"/>
  <c r="R61" i="53"/>
  <c r="V61" i="53" s="1"/>
  <c r="K61" i="53"/>
  <c r="J61" i="53"/>
  <c r="R60" i="53"/>
  <c r="V60" i="53" s="1"/>
  <c r="K60" i="53"/>
  <c r="J60" i="53"/>
  <c r="R59" i="53"/>
  <c r="V59" i="53" s="1"/>
  <c r="K59" i="53"/>
  <c r="J59" i="53"/>
  <c r="R58" i="53"/>
  <c r="V58" i="53" s="1"/>
  <c r="K58" i="53"/>
  <c r="J58" i="53"/>
  <c r="R57" i="53"/>
  <c r="V57" i="53" s="1"/>
  <c r="K57" i="53"/>
  <c r="J57" i="53"/>
  <c r="R56" i="53"/>
  <c r="V56" i="53" s="1"/>
  <c r="K56" i="53"/>
  <c r="J56" i="53"/>
  <c r="R55" i="53"/>
  <c r="V55" i="53" s="1"/>
  <c r="K55" i="53"/>
  <c r="J55" i="53"/>
  <c r="R54" i="53"/>
  <c r="V54" i="53" s="1"/>
  <c r="K54" i="53"/>
  <c r="J54" i="53"/>
  <c r="R53" i="53"/>
  <c r="V53" i="53" s="1"/>
  <c r="K53" i="53"/>
  <c r="J53" i="53"/>
  <c r="R52" i="53"/>
  <c r="V52" i="53" s="1"/>
  <c r="K52" i="53"/>
  <c r="J52" i="53"/>
  <c r="R51" i="53"/>
  <c r="V51" i="53" s="1"/>
  <c r="K51" i="53"/>
  <c r="J51" i="53"/>
  <c r="R50" i="53"/>
  <c r="V50" i="53" s="1"/>
  <c r="K50" i="53"/>
  <c r="J50" i="53"/>
  <c r="R49" i="53"/>
  <c r="V49" i="53" s="1"/>
  <c r="K49" i="53"/>
  <c r="J49" i="53"/>
  <c r="R48" i="53"/>
  <c r="V48" i="53" s="1"/>
  <c r="K48" i="53"/>
  <c r="J48" i="53"/>
  <c r="R47" i="53"/>
  <c r="V47" i="53" s="1"/>
  <c r="K47" i="53"/>
  <c r="J47" i="53"/>
  <c r="R46" i="53"/>
  <c r="V46" i="53" s="1"/>
  <c r="K46" i="53"/>
  <c r="J46" i="53"/>
  <c r="R45" i="53"/>
  <c r="V45" i="53" s="1"/>
  <c r="K45" i="53"/>
  <c r="J45" i="53"/>
  <c r="R44" i="53"/>
  <c r="V44" i="53" s="1"/>
  <c r="K44" i="53"/>
  <c r="J44" i="53"/>
  <c r="R43" i="53"/>
  <c r="V43" i="53" s="1"/>
  <c r="K43" i="53"/>
  <c r="J43" i="53"/>
  <c r="R42" i="53"/>
  <c r="V42" i="53" s="1"/>
  <c r="K42" i="53"/>
  <c r="J42" i="53"/>
  <c r="R41" i="53"/>
  <c r="V41" i="53" s="1"/>
  <c r="K41" i="53"/>
  <c r="J41" i="53"/>
  <c r="R40" i="53"/>
  <c r="V40" i="53" s="1"/>
  <c r="K40" i="53"/>
  <c r="J40" i="53"/>
  <c r="R39" i="53"/>
  <c r="V39" i="53" s="1"/>
  <c r="K39" i="53"/>
  <c r="J39" i="53"/>
  <c r="R38" i="53"/>
  <c r="V38" i="53" s="1"/>
  <c r="K38" i="53"/>
  <c r="J38" i="53"/>
  <c r="R37" i="53"/>
  <c r="V37" i="53" s="1"/>
  <c r="K37" i="53"/>
  <c r="J37" i="53"/>
  <c r="R36" i="53"/>
  <c r="V36" i="53" s="1"/>
  <c r="K36" i="53"/>
  <c r="J36" i="53"/>
  <c r="R35" i="53"/>
  <c r="V35" i="53" s="1"/>
  <c r="K35" i="53"/>
  <c r="J35" i="53"/>
  <c r="R34" i="53"/>
  <c r="V34" i="53" s="1"/>
  <c r="K34" i="53"/>
  <c r="J34" i="53"/>
  <c r="R33" i="53"/>
  <c r="V33" i="53" s="1"/>
  <c r="K33" i="53"/>
  <c r="J33" i="53"/>
  <c r="R32" i="53"/>
  <c r="V32" i="53" s="1"/>
  <c r="K32" i="53"/>
  <c r="J32" i="53"/>
  <c r="R31" i="53"/>
  <c r="V31" i="53" s="1"/>
  <c r="K31" i="53"/>
  <c r="J31" i="53"/>
  <c r="R30" i="53"/>
  <c r="V30" i="53" s="1"/>
  <c r="K30" i="53"/>
  <c r="J30" i="53"/>
  <c r="R29" i="53"/>
  <c r="V29" i="53" s="1"/>
  <c r="K29" i="53"/>
  <c r="J29" i="53"/>
  <c r="R28" i="53"/>
  <c r="V28" i="53" s="1"/>
  <c r="K28" i="53"/>
  <c r="J28" i="53"/>
  <c r="R27" i="53"/>
  <c r="V27" i="53" s="1"/>
  <c r="K27" i="53"/>
  <c r="J27" i="53"/>
  <c r="R26" i="53"/>
  <c r="V26" i="53" s="1"/>
  <c r="K26" i="53"/>
  <c r="J26" i="53"/>
  <c r="R25" i="53"/>
  <c r="V25" i="53" s="1"/>
  <c r="K25" i="53"/>
  <c r="J25" i="53"/>
  <c r="R24" i="53"/>
  <c r="V24" i="53" s="1"/>
  <c r="K24" i="53"/>
  <c r="J24" i="53"/>
  <c r="R23" i="53"/>
  <c r="V23" i="53" s="1"/>
  <c r="K23" i="53"/>
  <c r="J23" i="53"/>
  <c r="R22" i="53"/>
  <c r="V22" i="53" s="1"/>
  <c r="K22" i="53"/>
  <c r="J22" i="53"/>
  <c r="R21" i="53"/>
  <c r="V21" i="53" s="1"/>
  <c r="K21" i="53"/>
  <c r="J21" i="53"/>
  <c r="R20" i="53"/>
  <c r="V20" i="53" s="1"/>
  <c r="K20" i="53"/>
  <c r="J20" i="53"/>
  <c r="R19" i="53"/>
  <c r="V19" i="53" s="1"/>
  <c r="K19" i="53"/>
  <c r="J19" i="53"/>
  <c r="R18" i="53"/>
  <c r="V18" i="53" s="1"/>
  <c r="K18" i="53"/>
  <c r="J18" i="53"/>
  <c r="R17" i="53"/>
  <c r="V17" i="53" s="1"/>
  <c r="K17" i="53"/>
  <c r="J17" i="53"/>
  <c r="R16" i="53"/>
  <c r="V16" i="53" s="1"/>
  <c r="K16" i="53"/>
  <c r="J16" i="53"/>
  <c r="R15" i="53"/>
  <c r="V15" i="53" s="1"/>
  <c r="K15" i="53"/>
  <c r="J15" i="53"/>
  <c r="R14" i="53"/>
  <c r="V14" i="53" s="1"/>
  <c r="K14" i="53"/>
  <c r="J14" i="53"/>
  <c r="R13" i="53"/>
  <c r="V13" i="53" s="1"/>
  <c r="K13" i="53"/>
  <c r="J13" i="53"/>
  <c r="R12" i="53"/>
  <c r="J12" i="53"/>
  <c r="E12" i="53"/>
  <c r="R11" i="53"/>
  <c r="T11" i="53" s="1"/>
  <c r="K11" i="53"/>
  <c r="J11" i="53"/>
  <c r="R10" i="53"/>
  <c r="V10" i="53" s="1"/>
  <c r="K10" i="53"/>
  <c r="J10" i="53"/>
  <c r="R9" i="53"/>
  <c r="T9" i="53" s="1"/>
  <c r="K9" i="53"/>
  <c r="J9" i="53"/>
  <c r="R8" i="53"/>
  <c r="V8" i="53" s="1"/>
  <c r="F140" i="56" l="1"/>
  <c r="O88" i="73" s="1"/>
  <c r="C33" i="56"/>
  <c r="C140" i="56"/>
  <c r="U11" i="56"/>
  <c r="N11" i="56"/>
  <c r="I57" i="58"/>
  <c r="C79" i="58"/>
  <c r="C81" i="58" s="1"/>
  <c r="C89" i="58" s="1"/>
  <c r="C88" i="58" s="1"/>
  <c r="C115" i="58" s="1"/>
  <c r="C157" i="58" s="1"/>
  <c r="J49" i="58"/>
  <c r="D38" i="58"/>
  <c r="S12" i="53"/>
  <c r="S128" i="53"/>
  <c r="I42" i="58"/>
  <c r="S51" i="53"/>
  <c r="S57" i="53"/>
  <c r="S67" i="53"/>
  <c r="S71" i="53"/>
  <c r="S75" i="53"/>
  <c r="S79" i="53"/>
  <c r="S83" i="53"/>
  <c r="S87" i="53"/>
  <c r="S53" i="53"/>
  <c r="S65" i="53"/>
  <c r="S69" i="53"/>
  <c r="S73" i="53"/>
  <c r="S77" i="53"/>
  <c r="S81" i="53"/>
  <c r="S85" i="53"/>
  <c r="S89" i="53"/>
  <c r="S118" i="53"/>
  <c r="S130" i="53"/>
  <c r="S199" i="53"/>
  <c r="U8" i="53"/>
  <c r="S10" i="53"/>
  <c r="S13" i="53"/>
  <c r="S15" i="53"/>
  <c r="S17" i="53"/>
  <c r="S19" i="53"/>
  <c r="S21" i="53"/>
  <c r="S23" i="53"/>
  <c r="S25" i="53"/>
  <c r="S27" i="53"/>
  <c r="S29" i="53"/>
  <c r="S31" i="53"/>
  <c r="S33" i="53"/>
  <c r="S35" i="53"/>
  <c r="S37" i="53"/>
  <c r="S39" i="53"/>
  <c r="S41" i="53"/>
  <c r="S43" i="53"/>
  <c r="S45" i="53"/>
  <c r="S47" i="53"/>
  <c r="S49" i="53"/>
  <c r="S55" i="53"/>
  <c r="S59" i="53"/>
  <c r="S61" i="53"/>
  <c r="S63" i="53"/>
  <c r="U90" i="53"/>
  <c r="U92" i="53"/>
  <c r="U94" i="53"/>
  <c r="U96" i="53"/>
  <c r="U98" i="53"/>
  <c r="U100" i="53"/>
  <c r="U102" i="53"/>
  <c r="U104" i="53"/>
  <c r="U106" i="53"/>
  <c r="U108" i="53"/>
  <c r="U110" i="53"/>
  <c r="U112" i="53"/>
  <c r="U114" i="53"/>
  <c r="U116" i="53"/>
  <c r="U118" i="53"/>
  <c r="U120" i="53"/>
  <c r="U122" i="53"/>
  <c r="U124" i="53"/>
  <c r="U126" i="53"/>
  <c r="U128" i="53"/>
  <c r="U130" i="53"/>
  <c r="V104" i="56"/>
  <c r="W80" i="56"/>
  <c r="W79" i="56" s="1"/>
  <c r="W78" i="56" s="1"/>
  <c r="V79" i="56"/>
  <c r="V78" i="56" s="1"/>
  <c r="U63" i="56"/>
  <c r="T62" i="56"/>
  <c r="T61" i="56" s="1"/>
  <c r="S35" i="56"/>
  <c r="S34" i="56" s="1"/>
  <c r="S140" i="56" s="1"/>
  <c r="Q33" i="56"/>
  <c r="O33" i="56"/>
  <c r="M35" i="56"/>
  <c r="V70" i="56"/>
  <c r="U69" i="56"/>
  <c r="U10" i="53"/>
  <c r="U13" i="53"/>
  <c r="U15" i="53"/>
  <c r="U17" i="53"/>
  <c r="U19" i="53"/>
  <c r="U21" i="53"/>
  <c r="U23" i="53"/>
  <c r="U25" i="53"/>
  <c r="U27" i="53"/>
  <c r="U29" i="53"/>
  <c r="U31" i="53"/>
  <c r="U33" i="53"/>
  <c r="U35" i="53"/>
  <c r="U37" i="53"/>
  <c r="U39" i="53"/>
  <c r="U41" i="53"/>
  <c r="U43" i="53"/>
  <c r="U45" i="53"/>
  <c r="U47" i="53"/>
  <c r="U49" i="53"/>
  <c r="U51" i="53"/>
  <c r="U53" i="53"/>
  <c r="U55" i="53"/>
  <c r="U57" i="53"/>
  <c r="U59" i="53"/>
  <c r="U61" i="53"/>
  <c r="U63" i="53"/>
  <c r="U65" i="53"/>
  <c r="U67" i="53"/>
  <c r="U69" i="53"/>
  <c r="U71" i="53"/>
  <c r="U73" i="53"/>
  <c r="U75" i="53"/>
  <c r="U77" i="53"/>
  <c r="U79" i="53"/>
  <c r="U81" i="53"/>
  <c r="U83" i="53"/>
  <c r="U85" i="53"/>
  <c r="U87" i="53"/>
  <c r="V89" i="53"/>
  <c r="S90" i="53"/>
  <c r="S92" i="53"/>
  <c r="S94" i="53"/>
  <c r="S96" i="53"/>
  <c r="S98" i="53"/>
  <c r="S100" i="53"/>
  <c r="S102" i="53"/>
  <c r="S104" i="53"/>
  <c r="S106" i="53"/>
  <c r="S108" i="53"/>
  <c r="S110" i="53"/>
  <c r="S112" i="53"/>
  <c r="S114" i="53"/>
  <c r="S116" i="53"/>
  <c r="S120" i="53"/>
  <c r="S122" i="53"/>
  <c r="S124" i="53"/>
  <c r="S126" i="53"/>
  <c r="U199" i="53"/>
  <c r="I49" i="58"/>
  <c r="U37" i="56"/>
  <c r="T36" i="56"/>
  <c r="T35" i="56" s="1"/>
  <c r="T34" i="56" s="1"/>
  <c r="T140" i="56" s="1"/>
  <c r="P35" i="56"/>
  <c r="P34" i="56" s="1"/>
  <c r="P140" i="56" s="1"/>
  <c r="N35" i="56"/>
  <c r="N34" i="56" s="1"/>
  <c r="N140" i="56" s="1"/>
  <c r="T11" i="56"/>
  <c r="T28" i="56"/>
  <c r="W26" i="56"/>
  <c r="W24" i="56" s="1"/>
  <c r="V24" i="56"/>
  <c r="V55" i="56"/>
  <c r="W59" i="56"/>
  <c r="W55" i="56" s="1"/>
  <c r="J74" i="58"/>
  <c r="J42" i="58"/>
  <c r="E41" i="58"/>
  <c r="L33" i="58"/>
  <c r="M33" i="58"/>
  <c r="L23" i="58"/>
  <c r="M23" i="58"/>
  <c r="J12" i="58"/>
  <c r="J53" i="58"/>
  <c r="J72" i="58"/>
  <c r="J52" i="58"/>
  <c r="J45" i="58"/>
  <c r="I41" i="58"/>
  <c r="D79" i="58"/>
  <c r="K32" i="58"/>
  <c r="F31" i="58"/>
  <c r="K28" i="58"/>
  <c r="G24" i="58"/>
  <c r="K16" i="58"/>
  <c r="J11" i="58"/>
  <c r="E10" i="58"/>
  <c r="E9" i="58" s="1"/>
  <c r="E38" i="58" s="1"/>
  <c r="F49" i="58"/>
  <c r="K49" i="58" s="1"/>
  <c r="J58" i="58"/>
  <c r="E57" i="58"/>
  <c r="J57" i="58" s="1"/>
  <c r="F24" i="58"/>
  <c r="V12" i="53"/>
  <c r="U12" i="53"/>
  <c r="K8" i="53"/>
  <c r="S8" i="53"/>
  <c r="U9" i="53"/>
  <c r="S9" i="53"/>
  <c r="V9" i="53"/>
  <c r="U11" i="53"/>
  <c r="S11" i="53"/>
  <c r="V11" i="53"/>
  <c r="T12" i="53"/>
  <c r="T8" i="53"/>
  <c r="T10" i="53"/>
  <c r="K12" i="53"/>
  <c r="T13" i="53"/>
  <c r="S14" i="53"/>
  <c r="U14" i="53"/>
  <c r="T15" i="53"/>
  <c r="S16" i="53"/>
  <c r="U16" i="53"/>
  <c r="T17" i="53"/>
  <c r="S18" i="53"/>
  <c r="U18" i="53"/>
  <c r="T19" i="53"/>
  <c r="S20" i="53"/>
  <c r="U20" i="53"/>
  <c r="T21" i="53"/>
  <c r="S22" i="53"/>
  <c r="U22" i="53"/>
  <c r="T23" i="53"/>
  <c r="S24" i="53"/>
  <c r="U24" i="53"/>
  <c r="T25" i="53"/>
  <c r="S26" i="53"/>
  <c r="U26" i="53"/>
  <c r="T27" i="53"/>
  <c r="S28" i="53"/>
  <c r="U28" i="53"/>
  <c r="T29" i="53"/>
  <c r="S30" i="53"/>
  <c r="U30" i="53"/>
  <c r="T31" i="53"/>
  <c r="S32" i="53"/>
  <c r="U32" i="53"/>
  <c r="T33" i="53"/>
  <c r="S34" i="53"/>
  <c r="U34" i="53"/>
  <c r="T35" i="53"/>
  <c r="S36" i="53"/>
  <c r="U36" i="53"/>
  <c r="T37" i="53"/>
  <c r="S38" i="53"/>
  <c r="U38" i="53"/>
  <c r="T39" i="53"/>
  <c r="S40" i="53"/>
  <c r="U40" i="53"/>
  <c r="T41" i="53"/>
  <c r="S42" i="53"/>
  <c r="U42" i="53"/>
  <c r="T43" i="53"/>
  <c r="S44" i="53"/>
  <c r="U44" i="53"/>
  <c r="T45" i="53"/>
  <c r="S46" i="53"/>
  <c r="U46" i="53"/>
  <c r="T47" i="53"/>
  <c r="S48" i="53"/>
  <c r="U48" i="53"/>
  <c r="T49" i="53"/>
  <c r="S50" i="53"/>
  <c r="U50" i="53"/>
  <c r="T51" i="53"/>
  <c r="S52" i="53"/>
  <c r="U52" i="53"/>
  <c r="T53" i="53"/>
  <c r="S54" i="53"/>
  <c r="U54" i="53"/>
  <c r="T55" i="53"/>
  <c r="S56" i="53"/>
  <c r="U56" i="53"/>
  <c r="T57" i="53"/>
  <c r="S58" i="53"/>
  <c r="U58" i="53"/>
  <c r="T59" i="53"/>
  <c r="S60" i="53"/>
  <c r="U60" i="53"/>
  <c r="T61" i="53"/>
  <c r="S62" i="53"/>
  <c r="U62" i="53"/>
  <c r="T63" i="53"/>
  <c r="S64" i="53"/>
  <c r="U64" i="53"/>
  <c r="T65" i="53"/>
  <c r="S66" i="53"/>
  <c r="U66" i="53"/>
  <c r="T67" i="53"/>
  <c r="S68" i="53"/>
  <c r="U68" i="53"/>
  <c r="T69" i="53"/>
  <c r="S70" i="53"/>
  <c r="U70" i="53"/>
  <c r="T71" i="53"/>
  <c r="S72" i="53"/>
  <c r="U72" i="53"/>
  <c r="T73" i="53"/>
  <c r="S74" i="53"/>
  <c r="U74" i="53"/>
  <c r="T75" i="53"/>
  <c r="S76" i="53"/>
  <c r="U76" i="53"/>
  <c r="T77" i="53"/>
  <c r="S78" i="53"/>
  <c r="U78" i="53"/>
  <c r="T79" i="53"/>
  <c r="S80" i="53"/>
  <c r="U80" i="53"/>
  <c r="T81" i="53"/>
  <c r="S82" i="53"/>
  <c r="U82" i="53"/>
  <c r="T83" i="53"/>
  <c r="S84" i="53"/>
  <c r="U84" i="53"/>
  <c r="T85" i="53"/>
  <c r="S86" i="53"/>
  <c r="U86" i="53"/>
  <c r="T87" i="53"/>
  <c r="S88" i="53"/>
  <c r="U88" i="53"/>
  <c r="T89" i="53"/>
  <c r="T14" i="53"/>
  <c r="T16" i="53"/>
  <c r="T18" i="53"/>
  <c r="T20" i="53"/>
  <c r="T22" i="53"/>
  <c r="T24" i="53"/>
  <c r="T26" i="53"/>
  <c r="T28" i="53"/>
  <c r="T30" i="53"/>
  <c r="T32" i="53"/>
  <c r="T34" i="53"/>
  <c r="T36" i="53"/>
  <c r="T38" i="53"/>
  <c r="T40" i="53"/>
  <c r="T42" i="53"/>
  <c r="T44" i="53"/>
  <c r="T46" i="53"/>
  <c r="T48" i="53"/>
  <c r="T50" i="53"/>
  <c r="T52" i="53"/>
  <c r="T54" i="53"/>
  <c r="T56" i="53"/>
  <c r="T58" i="53"/>
  <c r="T60" i="53"/>
  <c r="T62" i="53"/>
  <c r="T64" i="53"/>
  <c r="T66" i="53"/>
  <c r="T68" i="53"/>
  <c r="T70" i="53"/>
  <c r="T72" i="53"/>
  <c r="T74" i="53"/>
  <c r="T76" i="53"/>
  <c r="T78" i="53"/>
  <c r="T80" i="53"/>
  <c r="T82" i="53"/>
  <c r="T84" i="53"/>
  <c r="T86" i="53"/>
  <c r="T88" i="53"/>
  <c r="U91" i="53"/>
  <c r="S91" i="53"/>
  <c r="V91" i="53"/>
  <c r="U93" i="53"/>
  <c r="S93" i="53"/>
  <c r="V93" i="53"/>
  <c r="U95" i="53"/>
  <c r="S95" i="53"/>
  <c r="V95" i="53"/>
  <c r="U97" i="53"/>
  <c r="S97" i="53"/>
  <c r="V97" i="53"/>
  <c r="U99" i="53"/>
  <c r="S99" i="53"/>
  <c r="V99" i="53"/>
  <c r="T101" i="53"/>
  <c r="V101" i="53"/>
  <c r="T103" i="53"/>
  <c r="V103" i="53"/>
  <c r="T105" i="53"/>
  <c r="V105" i="53"/>
  <c r="T107" i="53"/>
  <c r="V107" i="53"/>
  <c r="T109" i="53"/>
  <c r="V109" i="53"/>
  <c r="T111" i="53"/>
  <c r="V111" i="53"/>
  <c r="T113" i="53"/>
  <c r="V113" i="53"/>
  <c r="T115" i="53"/>
  <c r="V115" i="53"/>
  <c r="T117" i="53"/>
  <c r="V117" i="53"/>
  <c r="T119" i="53"/>
  <c r="V119" i="53"/>
  <c r="T121" i="53"/>
  <c r="V121" i="53"/>
  <c r="T123" i="53"/>
  <c r="V123" i="53"/>
  <c r="T125" i="53"/>
  <c r="V125" i="53"/>
  <c r="T127" i="53"/>
  <c r="V127" i="53"/>
  <c r="T129" i="53"/>
  <c r="V129" i="53"/>
  <c r="T131" i="53"/>
  <c r="V131" i="53"/>
  <c r="T90" i="53"/>
  <c r="T92" i="53"/>
  <c r="T94" i="53"/>
  <c r="T96" i="53"/>
  <c r="T98" i="53"/>
  <c r="T100" i="53"/>
  <c r="S101" i="53"/>
  <c r="T102" i="53"/>
  <c r="S103" i="53"/>
  <c r="T104" i="53"/>
  <c r="S105" i="53"/>
  <c r="T106" i="53"/>
  <c r="S107" i="53"/>
  <c r="T108" i="53"/>
  <c r="S109" i="53"/>
  <c r="T110" i="53"/>
  <c r="S111" i="53"/>
  <c r="T112" i="53"/>
  <c r="S113" i="53"/>
  <c r="T114" i="53"/>
  <c r="S115" i="53"/>
  <c r="T116" i="53"/>
  <c r="S117" i="53"/>
  <c r="T118" i="53"/>
  <c r="S119" i="53"/>
  <c r="T120" i="53"/>
  <c r="S121" i="53"/>
  <c r="T122" i="53"/>
  <c r="S123" i="53"/>
  <c r="T124" i="53"/>
  <c r="S125" i="53"/>
  <c r="T126" i="53"/>
  <c r="S127" i="53"/>
  <c r="T128" i="53"/>
  <c r="S129" i="53"/>
  <c r="T130" i="53"/>
  <c r="S131" i="53"/>
  <c r="S132" i="53"/>
  <c r="U132" i="53"/>
  <c r="T133" i="53"/>
  <c r="V133" i="53"/>
  <c r="S134" i="53"/>
  <c r="U134" i="53"/>
  <c r="T135" i="53"/>
  <c r="V135" i="53"/>
  <c r="S136" i="53"/>
  <c r="U136" i="53"/>
  <c r="T137" i="53"/>
  <c r="V137" i="53"/>
  <c r="S138" i="53"/>
  <c r="U138" i="53"/>
  <c r="T139" i="53"/>
  <c r="V139" i="53"/>
  <c r="S140" i="53"/>
  <c r="U140" i="53"/>
  <c r="T141" i="53"/>
  <c r="V141" i="53"/>
  <c r="S142" i="53"/>
  <c r="U142" i="53"/>
  <c r="T143" i="53"/>
  <c r="V143" i="53"/>
  <c r="S144" i="53"/>
  <c r="U144" i="53"/>
  <c r="T145" i="53"/>
  <c r="V145" i="53"/>
  <c r="S146" i="53"/>
  <c r="U146" i="53"/>
  <c r="T147" i="53"/>
  <c r="V147" i="53"/>
  <c r="S148" i="53"/>
  <c r="U148" i="53"/>
  <c r="T149" i="53"/>
  <c r="V149" i="53"/>
  <c r="S150" i="53"/>
  <c r="U150" i="53"/>
  <c r="T151" i="53"/>
  <c r="V151" i="53"/>
  <c r="S152" i="53"/>
  <c r="U152" i="53"/>
  <c r="T153" i="53"/>
  <c r="V153" i="53"/>
  <c r="S154" i="53"/>
  <c r="U154" i="53"/>
  <c r="T155" i="53"/>
  <c r="V155" i="53"/>
  <c r="S156" i="53"/>
  <c r="U156" i="53"/>
  <c r="T157" i="53"/>
  <c r="V157" i="53"/>
  <c r="S158" i="53"/>
  <c r="U158" i="53"/>
  <c r="T159" i="53"/>
  <c r="V159" i="53"/>
  <c r="S160" i="53"/>
  <c r="U160" i="53"/>
  <c r="T161" i="53"/>
  <c r="V161" i="53"/>
  <c r="S162" i="53"/>
  <c r="U162" i="53"/>
  <c r="T163" i="53"/>
  <c r="V163" i="53"/>
  <c r="S164" i="53"/>
  <c r="U164" i="53"/>
  <c r="T165" i="53"/>
  <c r="V165" i="53"/>
  <c r="S166" i="53"/>
  <c r="U166" i="53"/>
  <c r="T167" i="53"/>
  <c r="V167" i="53"/>
  <c r="S189" i="53"/>
  <c r="U189" i="53"/>
  <c r="T190" i="53"/>
  <c r="V190" i="53"/>
  <c r="S198" i="53"/>
  <c r="U198" i="53"/>
  <c r="T199" i="53"/>
  <c r="T132" i="53"/>
  <c r="S133" i="53"/>
  <c r="T134" i="53"/>
  <c r="S135" i="53"/>
  <c r="T136" i="53"/>
  <c r="S137" i="53"/>
  <c r="T138" i="53"/>
  <c r="S139" i="53"/>
  <c r="T140" i="53"/>
  <c r="S141" i="53"/>
  <c r="T142" i="53"/>
  <c r="S143" i="53"/>
  <c r="T144" i="53"/>
  <c r="S145" i="53"/>
  <c r="T146" i="53"/>
  <c r="S147" i="53"/>
  <c r="T148" i="53"/>
  <c r="S149" i="53"/>
  <c r="T150" i="53"/>
  <c r="S151" i="53"/>
  <c r="T152" i="53"/>
  <c r="S153" i="53"/>
  <c r="T154" i="53"/>
  <c r="S155" i="53"/>
  <c r="T156" i="53"/>
  <c r="S157" i="53"/>
  <c r="T158" i="53"/>
  <c r="S159" i="53"/>
  <c r="T160" i="53"/>
  <c r="S161" i="53"/>
  <c r="T162" i="53"/>
  <c r="S163" i="53"/>
  <c r="T164" i="53"/>
  <c r="S165" i="53"/>
  <c r="T166" i="53"/>
  <c r="S167" i="53"/>
  <c r="T189" i="53"/>
  <c r="S190" i="53"/>
  <c r="T198" i="53"/>
  <c r="G15" i="71"/>
  <c r="C11" i="70"/>
  <c r="D52" i="44"/>
  <c r="D51" i="44"/>
  <c r="D50" i="44"/>
  <c r="D49" i="44"/>
  <c r="D48" i="44"/>
  <c r="D47" i="44"/>
  <c r="D46" i="44"/>
  <c r="D38" i="44"/>
  <c r="D37" i="44"/>
  <c r="D36" i="44"/>
  <c r="D35" i="44"/>
  <c r="D34" i="44"/>
  <c r="D33" i="44"/>
  <c r="D32" i="44"/>
  <c r="D31" i="44"/>
  <c r="D30" i="44"/>
  <c r="D29" i="44"/>
  <c r="E21" i="44"/>
  <c r="E20" i="44"/>
  <c r="E19" i="44"/>
  <c r="E18" i="44"/>
  <c r="E17" i="44"/>
  <c r="E16" i="44"/>
  <c r="E15" i="44"/>
  <c r="E14" i="44"/>
  <c r="E13" i="44"/>
  <c r="E12" i="44"/>
  <c r="I31" i="70"/>
  <c r="I30" i="70"/>
  <c r="S39" i="34"/>
  <c r="N39" i="34"/>
  <c r="M39" i="34"/>
  <c r="J39" i="34"/>
  <c r="E39" i="34"/>
  <c r="D39" i="34"/>
  <c r="T37" i="34"/>
  <c r="K37" i="34"/>
  <c r="T35" i="34"/>
  <c r="T33" i="34"/>
  <c r="K31" i="34"/>
  <c r="AC17" i="34"/>
  <c r="X17" i="34"/>
  <c r="W17" i="34"/>
  <c r="V17" i="34"/>
  <c r="U17" i="34"/>
  <c r="T17" i="34"/>
  <c r="S17" i="34"/>
  <c r="R17" i="34"/>
  <c r="Q17" i="34"/>
  <c r="P17" i="34"/>
  <c r="O17" i="34"/>
  <c r="L17" i="34"/>
  <c r="K17" i="34"/>
  <c r="J17" i="34"/>
  <c r="I17" i="34"/>
  <c r="H17" i="34"/>
  <c r="G17" i="34"/>
  <c r="F17" i="34"/>
  <c r="E17" i="34"/>
  <c r="D17" i="34"/>
  <c r="C17" i="34"/>
  <c r="Z16" i="34"/>
  <c r="Y16" i="34"/>
  <c r="N16" i="34"/>
  <c r="M16" i="34"/>
  <c r="Z15" i="34"/>
  <c r="Y15" i="34"/>
  <c r="N15" i="34"/>
  <c r="M15" i="34"/>
  <c r="Z14" i="34"/>
  <c r="Y14" i="34"/>
  <c r="N14" i="34"/>
  <c r="M14" i="34"/>
  <c r="Z13" i="34"/>
  <c r="Y13" i="34"/>
  <c r="N13" i="34"/>
  <c r="M13" i="34"/>
  <c r="Z12" i="34"/>
  <c r="Z17" i="34" s="1"/>
  <c r="Y12" i="34"/>
  <c r="Y17" i="34" s="1"/>
  <c r="N12" i="34"/>
  <c r="N17" i="34" s="1"/>
  <c r="M12" i="34"/>
  <c r="M17" i="34" s="1"/>
  <c r="M34" i="56" l="1"/>
  <c r="M140" i="56" s="1"/>
  <c r="I79" i="58"/>
  <c r="K39" i="34"/>
  <c r="F69" i="58"/>
  <c r="K69" i="58" s="1"/>
  <c r="V11" i="56"/>
  <c r="V28" i="56"/>
  <c r="N33" i="56"/>
  <c r="T33" i="56"/>
  <c r="V204" i="53"/>
  <c r="H204" i="53" s="1"/>
  <c r="U204" i="53"/>
  <c r="G204" i="53" s="1"/>
  <c r="W28" i="56"/>
  <c r="W11" i="56"/>
  <c r="P33" i="56"/>
  <c r="V37" i="56"/>
  <c r="U36" i="56"/>
  <c r="W70" i="56"/>
  <c r="W69" i="56" s="1"/>
  <c r="V69" i="56"/>
  <c r="S33" i="56"/>
  <c r="V63" i="56"/>
  <c r="U62" i="56"/>
  <c r="U61" i="56" s="1"/>
  <c r="W104" i="56"/>
  <c r="D81" i="58"/>
  <c r="D89" i="58" s="1"/>
  <c r="D88" i="58" s="1"/>
  <c r="D115" i="58" s="1"/>
  <c r="D157" i="58" s="1"/>
  <c r="K58" i="58"/>
  <c r="F57" i="58"/>
  <c r="K57" i="58" s="1"/>
  <c r="L32" i="58"/>
  <c r="G31" i="58"/>
  <c r="K45" i="58"/>
  <c r="K52" i="58"/>
  <c r="K72" i="58"/>
  <c r="K53" i="58"/>
  <c r="K12" i="58"/>
  <c r="E79" i="58"/>
  <c r="J79" i="58" s="1"/>
  <c r="J41" i="58"/>
  <c r="K11" i="58"/>
  <c r="F10" i="58"/>
  <c r="F9" i="58" s="1"/>
  <c r="F38" i="58" s="1"/>
  <c r="L16" i="58"/>
  <c r="M16" i="58"/>
  <c r="L28" i="58"/>
  <c r="K42" i="58"/>
  <c r="F41" i="58"/>
  <c r="K74" i="58"/>
  <c r="T204" i="53"/>
  <c r="F204" i="53" s="1"/>
  <c r="S204" i="53"/>
  <c r="E204" i="53" s="1"/>
  <c r="AB13" i="34"/>
  <c r="AB14" i="34"/>
  <c r="AB15" i="34"/>
  <c r="AB16" i="34"/>
  <c r="T39" i="34"/>
  <c r="AA13" i="34"/>
  <c r="AA14" i="34"/>
  <c r="AA15" i="34"/>
  <c r="AA16" i="34"/>
  <c r="AB12" i="34"/>
  <c r="AA12" i="34"/>
  <c r="M33" i="56" l="1"/>
  <c r="K204" i="53"/>
  <c r="J204" i="53"/>
  <c r="I81" i="58"/>
  <c r="E81" i="58"/>
  <c r="E89" i="58" s="1"/>
  <c r="E88" i="58" s="1"/>
  <c r="E115" i="58" s="1"/>
  <c r="E157" i="58" s="1"/>
  <c r="AA17" i="34"/>
  <c r="G69" i="58"/>
  <c r="L69" i="58" s="1"/>
  <c r="W63" i="56"/>
  <c r="W62" i="56" s="1"/>
  <c r="W61" i="56" s="1"/>
  <c r="V62" i="56"/>
  <c r="V61" i="56" s="1"/>
  <c r="W37" i="56"/>
  <c r="W36" i="56" s="1"/>
  <c r="V36" i="56"/>
  <c r="V35" i="56" s="1"/>
  <c r="V34" i="56" s="1"/>
  <c r="V140" i="56" s="1"/>
  <c r="U35" i="56"/>
  <c r="U34" i="56" s="1"/>
  <c r="U140" i="56" s="1"/>
  <c r="G49" i="58"/>
  <c r="L49" i="58" s="1"/>
  <c r="L42" i="58"/>
  <c r="G41" i="58"/>
  <c r="L74" i="58"/>
  <c r="M74" i="58"/>
  <c r="K41" i="58"/>
  <c r="F79" i="58"/>
  <c r="L11" i="58"/>
  <c r="G10" i="58"/>
  <c r="G9" i="58" s="1"/>
  <c r="G38" i="58" s="1"/>
  <c r="M32" i="58"/>
  <c r="M28" i="58"/>
  <c r="L12" i="58"/>
  <c r="M12" i="58"/>
  <c r="L53" i="58"/>
  <c r="M53" i="58"/>
  <c r="L72" i="58"/>
  <c r="M72" i="58"/>
  <c r="L52" i="58"/>
  <c r="M52" i="58"/>
  <c r="L45" i="58"/>
  <c r="M45" i="58"/>
  <c r="L58" i="58"/>
  <c r="G57" i="58"/>
  <c r="L57" i="58" s="1"/>
  <c r="AB17" i="34"/>
  <c r="R32" i="56"/>
  <c r="R10" i="56"/>
  <c r="K216" i="30"/>
  <c r="J216" i="30"/>
  <c r="K215" i="30"/>
  <c r="J215" i="30"/>
  <c r="K214" i="30"/>
  <c r="J214" i="30"/>
  <c r="K213" i="30"/>
  <c r="J213" i="30"/>
  <c r="K212" i="30"/>
  <c r="J212" i="30"/>
  <c r="K211" i="30"/>
  <c r="J211" i="30"/>
  <c r="J210" i="30"/>
  <c r="I216" i="30"/>
  <c r="I215" i="30"/>
  <c r="I214" i="30"/>
  <c r="I213" i="30"/>
  <c r="I212" i="30"/>
  <c r="I211" i="30"/>
  <c r="K210" i="30"/>
  <c r="I210" i="30"/>
  <c r="H29" i="30"/>
  <c r="H34" i="30"/>
  <c r="H131" i="30"/>
  <c r="H191" i="30"/>
  <c r="H192" i="30"/>
  <c r="H195" i="30"/>
  <c r="H196" i="30"/>
  <c r="H197" i="30"/>
  <c r="H198" i="30"/>
  <c r="H200" i="30"/>
  <c r="D59" i="71"/>
  <c r="D60" i="71"/>
  <c r="D61" i="71"/>
  <c r="D62" i="71"/>
  <c r="D63" i="71"/>
  <c r="D64" i="71"/>
  <c r="D58" i="71"/>
  <c r="D11" i="71"/>
  <c r="D12" i="71"/>
  <c r="D13" i="71"/>
  <c r="D10" i="71"/>
  <c r="F5" i="69"/>
  <c r="G5" i="69"/>
  <c r="F7" i="69"/>
  <c r="G7" i="69"/>
  <c r="F9" i="69"/>
  <c r="G9" i="69"/>
  <c r="F11" i="69"/>
  <c r="G11" i="69"/>
  <c r="F13" i="69"/>
  <c r="G13" i="69"/>
  <c r="F15" i="69"/>
  <c r="G15" i="69"/>
  <c r="C20" i="69"/>
  <c r="F20" i="69" s="1"/>
  <c r="D20" i="69"/>
  <c r="G20" i="69" s="1"/>
  <c r="C21" i="69"/>
  <c r="C22" i="69" s="1"/>
  <c r="K79" i="58" l="1"/>
  <c r="F24" i="56"/>
  <c r="O24" i="56"/>
  <c r="J81" i="58"/>
  <c r="W35" i="56"/>
  <c r="W34" i="56" s="1"/>
  <c r="W140" i="56" s="1"/>
  <c r="F81" i="58"/>
  <c r="K81" i="58" s="1"/>
  <c r="M49" i="58"/>
  <c r="V33" i="56"/>
  <c r="U33" i="56"/>
  <c r="M58" i="58"/>
  <c r="M57" i="58"/>
  <c r="M11" i="58"/>
  <c r="L79" i="58"/>
  <c r="L41" i="58"/>
  <c r="M69" i="58"/>
  <c r="M42" i="58"/>
  <c r="F22" i="69"/>
  <c r="C23" i="69"/>
  <c r="F21" i="69"/>
  <c r="D21" i="69"/>
  <c r="M71" i="71"/>
  <c r="M70" i="71"/>
  <c r="M69" i="71"/>
  <c r="M68" i="71"/>
  <c r="M67" i="71"/>
  <c r="M66" i="71"/>
  <c r="L65" i="71"/>
  <c r="K65" i="71"/>
  <c r="I65" i="71"/>
  <c r="H65" i="71"/>
  <c r="G65" i="71"/>
  <c r="M64" i="71"/>
  <c r="M63" i="71"/>
  <c r="M62" i="71"/>
  <c r="M61" i="71"/>
  <c r="M60" i="71"/>
  <c r="M59" i="71"/>
  <c r="M58" i="71"/>
  <c r="L57" i="71"/>
  <c r="K57" i="71"/>
  <c r="I57" i="71"/>
  <c r="H57" i="71"/>
  <c r="G57" i="71"/>
  <c r="M56" i="71"/>
  <c r="M55" i="71"/>
  <c r="M54" i="71"/>
  <c r="M53" i="71"/>
  <c r="M52" i="71"/>
  <c r="M51" i="71"/>
  <c r="M50" i="71"/>
  <c r="M49" i="71"/>
  <c r="M48" i="71"/>
  <c r="M47" i="71"/>
  <c r="M46" i="71"/>
  <c r="M45" i="71"/>
  <c r="M44" i="71"/>
  <c r="M43" i="71"/>
  <c r="M42" i="71"/>
  <c r="M41" i="71"/>
  <c r="M40" i="71"/>
  <c r="M39" i="71"/>
  <c r="M38" i="71"/>
  <c r="M37" i="71"/>
  <c r="M36" i="71"/>
  <c r="M35" i="71"/>
  <c r="M34" i="71"/>
  <c r="M33" i="71"/>
  <c r="M32" i="71"/>
  <c r="M31" i="71"/>
  <c r="M30" i="71"/>
  <c r="M29" i="71"/>
  <c r="M28" i="71"/>
  <c r="M27" i="71"/>
  <c r="M26" i="71"/>
  <c r="M25" i="71"/>
  <c r="M24" i="71"/>
  <c r="M23" i="71"/>
  <c r="M22" i="71"/>
  <c r="M21" i="71"/>
  <c r="M20" i="71"/>
  <c r="M19" i="71"/>
  <c r="M18" i="71"/>
  <c r="M17" i="71"/>
  <c r="M16" i="71"/>
  <c r="M15" i="71"/>
  <c r="L14" i="71"/>
  <c r="K14" i="71"/>
  <c r="K72" i="71" s="1"/>
  <c r="I14" i="71"/>
  <c r="H14" i="71"/>
  <c r="H72" i="71" s="1"/>
  <c r="G14" i="71"/>
  <c r="M13" i="71"/>
  <c r="M12" i="71"/>
  <c r="M11" i="71"/>
  <c r="M10" i="71"/>
  <c r="W33" i="56" l="1"/>
  <c r="O11" i="56"/>
  <c r="O28" i="56"/>
  <c r="F28" i="56"/>
  <c r="F11" i="56"/>
  <c r="F89" i="58"/>
  <c r="F88" i="58" s="1"/>
  <c r="F115" i="58" s="1"/>
  <c r="F157" i="58" s="1"/>
  <c r="G81" i="58"/>
  <c r="G89" i="58" s="1"/>
  <c r="M41" i="58"/>
  <c r="M79" i="58"/>
  <c r="M57" i="71"/>
  <c r="G21" i="69"/>
  <c r="D22" i="69"/>
  <c r="C24" i="69"/>
  <c r="F23" i="69"/>
  <c r="M14" i="71"/>
  <c r="I72" i="71"/>
  <c r="M65" i="71"/>
  <c r="L72" i="71"/>
  <c r="G72" i="71"/>
  <c r="H32" i="70"/>
  <c r="G32" i="70"/>
  <c r="F32" i="70"/>
  <c r="E32" i="70"/>
  <c r="I29" i="70"/>
  <c r="I28" i="70"/>
  <c r="I27" i="70"/>
  <c r="I26" i="70"/>
  <c r="I25" i="70"/>
  <c r="I24" i="70"/>
  <c r="H23" i="70"/>
  <c r="G23" i="70"/>
  <c r="F23" i="70"/>
  <c r="E23" i="70"/>
  <c r="C23" i="70"/>
  <c r="I22" i="70"/>
  <c r="I21" i="70"/>
  <c r="I20" i="70"/>
  <c r="I19" i="70"/>
  <c r="I18" i="70"/>
  <c r="I17" i="70"/>
  <c r="I16" i="70"/>
  <c r="I15" i="70"/>
  <c r="I14" i="70"/>
  <c r="I13" i="70"/>
  <c r="I12" i="70"/>
  <c r="H11" i="70"/>
  <c r="G11" i="70"/>
  <c r="F11" i="70"/>
  <c r="E11" i="70"/>
  <c r="I10" i="70"/>
  <c r="I9" i="70"/>
  <c r="I8" i="70"/>
  <c r="I7" i="70"/>
  <c r="P24" i="56" l="1"/>
  <c r="G24" i="56"/>
  <c r="G88" i="58"/>
  <c r="G115" i="58" s="1"/>
  <c r="G157" i="58" s="1"/>
  <c r="L81" i="58"/>
  <c r="C25" i="69"/>
  <c r="F24" i="69"/>
  <c r="G22" i="69"/>
  <c r="D23" i="69"/>
  <c r="I23" i="70"/>
  <c r="M72" i="71"/>
  <c r="I32" i="70"/>
  <c r="I11" i="70"/>
  <c r="G11" i="56" l="1"/>
  <c r="G28" i="56"/>
  <c r="P11" i="56"/>
  <c r="P28" i="56"/>
  <c r="M81" i="58"/>
  <c r="G23" i="69"/>
  <c r="D24" i="69"/>
  <c r="C26" i="69"/>
  <c r="F25" i="69"/>
  <c r="F26" i="69" l="1"/>
  <c r="C27" i="69"/>
  <c r="F27" i="69" s="1"/>
  <c r="G24" i="69"/>
  <c r="D25" i="69"/>
  <c r="J15" i="69"/>
  <c r="P15" i="69" s="1"/>
  <c r="I15" i="69"/>
  <c r="O15" i="69" s="1"/>
  <c r="M15" i="69"/>
  <c r="L15" i="69"/>
  <c r="J13" i="69"/>
  <c r="P13" i="69" s="1"/>
  <c r="I13" i="69"/>
  <c r="O13" i="69" s="1"/>
  <c r="M13" i="69"/>
  <c r="L13" i="69"/>
  <c r="J11" i="69"/>
  <c r="P11" i="69" s="1"/>
  <c r="I11" i="69"/>
  <c r="O11" i="69" s="1"/>
  <c r="M11" i="69"/>
  <c r="L11" i="69"/>
  <c r="J9" i="69"/>
  <c r="P9" i="69" s="1"/>
  <c r="I9" i="69"/>
  <c r="O9" i="69" s="1"/>
  <c r="M9" i="69"/>
  <c r="L9" i="69"/>
  <c r="J7" i="69"/>
  <c r="P7" i="69" s="1"/>
  <c r="I7" i="69"/>
  <c r="O7" i="69" s="1"/>
  <c r="M7" i="69"/>
  <c r="L7" i="69"/>
  <c r="J5" i="69"/>
  <c r="P5" i="69" s="1"/>
  <c r="I5" i="69"/>
  <c r="O5" i="69" s="1"/>
  <c r="M5" i="69"/>
  <c r="L5" i="69"/>
  <c r="G25" i="69" l="1"/>
  <c r="D26" i="69"/>
  <c r="I21" i="69"/>
  <c r="O21" i="69" s="1"/>
  <c r="L21" i="69"/>
  <c r="J21" i="69"/>
  <c r="P21" i="69" s="1"/>
  <c r="M21" i="69"/>
  <c r="L20" i="69"/>
  <c r="I20" i="69"/>
  <c r="O20" i="69" s="1"/>
  <c r="M20" i="69"/>
  <c r="J20" i="69"/>
  <c r="P20" i="69" s="1"/>
  <c r="G26" i="69" l="1"/>
  <c r="D27" i="69"/>
  <c r="G27" i="69" s="1"/>
  <c r="J22" i="69"/>
  <c r="P22" i="69" s="1"/>
  <c r="M22" i="69"/>
  <c r="I22" i="69"/>
  <c r="O22" i="69" s="1"/>
  <c r="L22" i="69"/>
  <c r="I23" i="69" l="1"/>
  <c r="O23" i="69" s="1"/>
  <c r="L23" i="69"/>
  <c r="J23" i="69"/>
  <c r="P23" i="69" s="1"/>
  <c r="M23" i="69"/>
  <c r="J24" i="69" l="1"/>
  <c r="P24" i="69" s="1"/>
  <c r="M24" i="69"/>
  <c r="I24" i="69"/>
  <c r="O24" i="69" s="1"/>
  <c r="L24" i="69"/>
  <c r="I25" i="69" l="1"/>
  <c r="O25" i="69" s="1"/>
  <c r="L25" i="69"/>
  <c r="J25" i="69"/>
  <c r="P25" i="69" s="1"/>
  <c r="M25" i="69"/>
  <c r="J26" i="69" l="1"/>
  <c r="P26" i="69" s="1"/>
  <c r="M26" i="69"/>
  <c r="I26" i="69"/>
  <c r="O26" i="69" s="1"/>
  <c r="L26" i="69"/>
  <c r="L27" i="69" l="1"/>
  <c r="I27" i="69"/>
  <c r="O27" i="69" s="1"/>
  <c r="J27" i="69"/>
  <c r="P27" i="69" s="1"/>
  <c r="M27" i="69"/>
  <c r="K24" i="33" l="1"/>
  <c r="J24" i="33"/>
  <c r="D4" i="57" l="1"/>
  <c r="D5" i="57"/>
  <c r="D6" i="57"/>
  <c r="D7" i="57"/>
  <c r="D8" i="57"/>
  <c r="D9" i="57"/>
  <c r="D10" i="57"/>
  <c r="D20" i="57"/>
  <c r="D29" i="57"/>
  <c r="D30" i="57"/>
  <c r="D31" i="57"/>
  <c r="D32" i="57"/>
  <c r="D33" i="57"/>
  <c r="D34" i="57"/>
  <c r="D35" i="57"/>
  <c r="D41" i="57"/>
  <c r="D42" i="57"/>
  <c r="D43" i="57"/>
  <c r="D44" i="57"/>
  <c r="D45" i="57"/>
  <c r="D46" i="57"/>
  <c r="D47" i="57"/>
  <c r="D55" i="57"/>
  <c r="D56" i="57"/>
  <c r="D57" i="57"/>
  <c r="D58" i="57"/>
  <c r="D59" i="57"/>
  <c r="D60" i="57"/>
  <c r="D61" i="57"/>
  <c r="D82" i="57"/>
  <c r="D83" i="57"/>
  <c r="D84" i="57"/>
  <c r="D85" i="57"/>
  <c r="D86" i="57"/>
  <c r="D87" i="57"/>
  <c r="D88" i="57"/>
  <c r="D89" i="57"/>
  <c r="D90" i="57"/>
  <c r="D91" i="57"/>
  <c r="D92" i="57"/>
  <c r="D93" i="57"/>
  <c r="D94" i="57"/>
  <c r="D95" i="57"/>
  <c r="D113" i="57"/>
  <c r="D114" i="57"/>
  <c r="D115" i="57"/>
  <c r="D116" i="57"/>
  <c r="D117" i="57"/>
  <c r="D118" i="57"/>
  <c r="D119" i="57"/>
  <c r="D120" i="57"/>
  <c r="D121" i="57"/>
  <c r="D122" i="57"/>
  <c r="D123" i="57"/>
  <c r="D124" i="57"/>
  <c r="D125" i="57"/>
  <c r="D126" i="57"/>
  <c r="D162" i="57"/>
  <c r="D163" i="57"/>
  <c r="D164" i="57"/>
  <c r="D165" i="57"/>
  <c r="D166" i="57"/>
  <c r="D167" i="57"/>
  <c r="D168" i="57"/>
  <c r="D169" i="57"/>
  <c r="D170" i="57"/>
  <c r="D171" i="57"/>
  <c r="D172" i="57"/>
  <c r="D173" i="57"/>
  <c r="D174" i="57"/>
  <c r="D175" i="57"/>
  <c r="D224" i="57"/>
  <c r="D225" i="57"/>
  <c r="D226" i="57"/>
  <c r="D227" i="57"/>
  <c r="D228" i="57"/>
  <c r="D229" i="57"/>
  <c r="D230" i="57"/>
  <c r="D231" i="57"/>
  <c r="D232" i="57"/>
  <c r="D233" i="57"/>
  <c r="D234" i="57"/>
  <c r="D235" i="57"/>
  <c r="D236" i="57"/>
  <c r="D237" i="57"/>
  <c r="D258" i="57"/>
  <c r="D259" i="57"/>
  <c r="D260" i="57"/>
  <c r="D261" i="57"/>
  <c r="D262" i="57"/>
  <c r="D263" i="57"/>
  <c r="D264" i="57"/>
  <c r="D265" i="57"/>
  <c r="D266" i="57"/>
  <c r="D267" i="57"/>
  <c r="D268" i="57"/>
  <c r="D269" i="57"/>
  <c r="D270" i="57"/>
  <c r="D271" i="57"/>
  <c r="D313" i="57"/>
  <c r="D314" i="57"/>
  <c r="D315" i="57"/>
  <c r="D316" i="57"/>
  <c r="D317" i="57"/>
  <c r="D318" i="57"/>
  <c r="D319" i="57"/>
  <c r="D320" i="57"/>
  <c r="D321" i="57"/>
  <c r="D322" i="57"/>
  <c r="D323" i="57"/>
  <c r="D324" i="57"/>
  <c r="D325" i="57"/>
  <c r="D326" i="57"/>
  <c r="D371" i="57"/>
  <c r="D372" i="57"/>
  <c r="D373" i="57"/>
  <c r="D374" i="57"/>
  <c r="D375" i="57"/>
  <c r="D376" i="57"/>
  <c r="D377" i="57"/>
  <c r="D378" i="57"/>
  <c r="D379" i="57"/>
  <c r="D380" i="57"/>
  <c r="D381" i="57"/>
  <c r="D382" i="57"/>
  <c r="D383" i="57"/>
  <c r="D384" i="57"/>
  <c r="D400" i="57"/>
  <c r="G400" i="57"/>
  <c r="D401" i="57"/>
  <c r="D402" i="57"/>
  <c r="D403" i="57"/>
  <c r="D404" i="57"/>
  <c r="D405" i="57"/>
  <c r="D406" i="57"/>
  <c r="D407" i="57"/>
  <c r="D408" i="57"/>
  <c r="D409" i="57"/>
  <c r="D410" i="57"/>
  <c r="D411" i="57"/>
  <c r="D412" i="57"/>
  <c r="D413" i="57"/>
  <c r="M21" i="56"/>
  <c r="Q21" i="56"/>
  <c r="M22" i="56"/>
  <c r="Q22" i="56"/>
  <c r="M23" i="56"/>
  <c r="Q23" i="56"/>
  <c r="M25" i="56"/>
  <c r="Q25" i="56"/>
  <c r="M27" i="56"/>
  <c r="C13" i="52"/>
  <c r="D13" i="52"/>
  <c r="E13" i="52"/>
  <c r="F13" i="52"/>
  <c r="G13" i="52"/>
  <c r="C17" i="52"/>
  <c r="D17" i="52"/>
  <c r="E17" i="52"/>
  <c r="F17" i="52"/>
  <c r="G17" i="52"/>
  <c r="N17" i="52"/>
  <c r="O17" i="52"/>
  <c r="P17" i="52"/>
  <c r="Q17" i="52"/>
  <c r="R17" i="52"/>
  <c r="C21" i="52"/>
  <c r="D21" i="52"/>
  <c r="E21" i="52"/>
  <c r="F21" i="52"/>
  <c r="G21" i="52"/>
  <c r="N21" i="52"/>
  <c r="O21" i="52"/>
  <c r="P21" i="52"/>
  <c r="Q21" i="52"/>
  <c r="R21" i="52"/>
  <c r="C24" i="52"/>
  <c r="D24" i="52"/>
  <c r="E24" i="52"/>
  <c r="F24" i="52"/>
  <c r="G24" i="52"/>
  <c r="N24" i="52"/>
  <c r="O24" i="52"/>
  <c r="P24" i="52"/>
  <c r="Q24" i="52"/>
  <c r="R24" i="52"/>
  <c r="C27" i="52"/>
  <c r="D27" i="52"/>
  <c r="E27" i="52"/>
  <c r="F27" i="52"/>
  <c r="G27" i="52"/>
  <c r="N27" i="52"/>
  <c r="O27" i="52"/>
  <c r="P27" i="52"/>
  <c r="Q27" i="52"/>
  <c r="R27" i="52"/>
  <c r="C32" i="52"/>
  <c r="D32" i="52"/>
  <c r="E32" i="52"/>
  <c r="F32" i="52"/>
  <c r="G32" i="52"/>
  <c r="N32" i="52"/>
  <c r="O32" i="52"/>
  <c r="P32" i="52"/>
  <c r="Q32" i="52"/>
  <c r="R32" i="52"/>
  <c r="M24" i="56" l="1"/>
  <c r="Q24" i="56"/>
  <c r="Q20" i="56"/>
  <c r="M20" i="56"/>
  <c r="M11" i="56"/>
  <c r="M28" i="56" l="1"/>
  <c r="Q28" i="56"/>
  <c r="Q11" i="56"/>
  <c r="J12" i="33" l="1"/>
  <c r="K12" i="33"/>
  <c r="J13" i="33"/>
  <c r="K13" i="33"/>
  <c r="J14" i="33"/>
  <c r="K14" i="33"/>
  <c r="J15" i="33"/>
  <c r="K15" i="33"/>
  <c r="J16" i="33"/>
  <c r="K16" i="33"/>
  <c r="J17" i="33"/>
  <c r="K17" i="33"/>
  <c r="J18" i="33"/>
  <c r="K18" i="33"/>
  <c r="J19" i="33"/>
  <c r="K19" i="33"/>
  <c r="J20" i="33"/>
  <c r="K20" i="33"/>
  <c r="J21" i="33"/>
  <c r="K21" i="33"/>
  <c r="J22" i="33"/>
  <c r="K22" i="33"/>
  <c r="J23" i="33"/>
  <c r="K23" i="33"/>
  <c r="C25" i="33"/>
  <c r="D25" i="33"/>
  <c r="E25" i="33"/>
  <c r="F25" i="33"/>
  <c r="G25" i="33"/>
  <c r="H25" i="33"/>
  <c r="I25" i="33"/>
  <c r="J25" i="33" l="1"/>
  <c r="K25" i="33"/>
  <c r="O13" i="52"/>
  <c r="P13" i="52"/>
  <c r="Q13" i="52"/>
  <c r="R13" i="52"/>
</calcChain>
</file>

<file path=xl/comments1.xml><?xml version="1.0" encoding="utf-8"?>
<comments xmlns="http://schemas.openxmlformats.org/spreadsheetml/2006/main">
  <authors>
    <author>DAF</author>
  </authors>
  <commentList>
    <comment ref="J3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UTILICE ESTE DEFLACTOR OBLIGATORIAMENTE Y HACIA ADELANTE CALCULE UN CRECIMIENTO DEL 3%</t>
        </r>
      </text>
    </comment>
  </commentList>
</comments>
</file>

<file path=xl/sharedStrings.xml><?xml version="1.0" encoding="utf-8"?>
<sst xmlns="http://schemas.openxmlformats.org/spreadsheetml/2006/main" count="6596" uniqueCount="1968">
  <si>
    <t>1 a 4</t>
  </si>
  <si>
    <t>5 a 9</t>
  </si>
  <si>
    <t>10 a 14</t>
  </si>
  <si>
    <t>15 a 19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</si>
  <si>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</si>
  <si>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</si>
  <si>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</si>
  <si>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</si>
  <si>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</si>
  <si>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</si>
  <si>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</si>
  <si>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</si>
  <si>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60 a 64</t>
  </si>
  <si>
    <t>65 a 69</t>
  </si>
  <si>
    <t>70 a 74</t>
  </si>
  <si>
    <t>75 y mas</t>
  </si>
  <si>
    <t>Total hombres</t>
  </si>
  <si>
    <t>PPNA</t>
  </si>
  <si>
    <t>TOTAL</t>
  </si>
  <si>
    <t>Subtotal</t>
  </si>
  <si>
    <t>IPS 1</t>
  </si>
  <si>
    <t>IPS 2</t>
  </si>
  <si>
    <t>IPS 3</t>
  </si>
  <si>
    <t>IPS 4</t>
  </si>
  <si>
    <t>SERVICIO</t>
  </si>
  <si>
    <t>TOTAL ESE</t>
  </si>
  <si>
    <t>Magisterio</t>
  </si>
  <si>
    <t>Ecopetrol</t>
  </si>
  <si>
    <t>FFMM</t>
  </si>
  <si>
    <t>EPS S  1</t>
  </si>
  <si>
    <t>EPS-C 4</t>
  </si>
  <si>
    <t>EPS-C 5</t>
  </si>
  <si>
    <t>EPS-C 6</t>
  </si>
  <si>
    <t>EPS-C 7</t>
  </si>
  <si>
    <t>Concepto</t>
  </si>
  <si>
    <t>Consultas de Medicina General Electivas</t>
  </si>
  <si>
    <t>Consultas de Medicina General Urgentes</t>
  </si>
  <si>
    <t>Consultas de Medicina Especializadas</t>
  </si>
  <si>
    <t>Partos Vaginales</t>
  </si>
  <si>
    <t>Número de visitas domiciliarias e institucionales -PIC-</t>
  </si>
  <si>
    <t>Número de sesiones de talleres colectivos -PIC-</t>
  </si>
  <si>
    <t>Producción Equivalente UVR</t>
  </si>
  <si>
    <t>Porcentaje de Ocupación</t>
  </si>
  <si>
    <t>Promedio día estancia</t>
  </si>
  <si>
    <t>Giro Cama (mes)</t>
  </si>
  <si>
    <t>Total consultas odontológicas realizadas (valoración)</t>
  </si>
  <si>
    <t>Sellantes aplicados</t>
  </si>
  <si>
    <t>Superficies Obturadas</t>
  </si>
  <si>
    <t>Exodoncias</t>
  </si>
  <si>
    <t>Total días estancia egresos</t>
  </si>
  <si>
    <t>POBLACION ATIENDE</t>
  </si>
  <si>
    <t>TARIFAS SERVICIOS</t>
  </si>
  <si>
    <t>COMPLEMENTARIO O COMPETENCIA</t>
  </si>
  <si>
    <t>CAPACIDAD INSTALADA</t>
  </si>
  <si>
    <t>Consultorios medicos</t>
  </si>
  <si>
    <t xml:space="preserve">Consultorios enfermeria </t>
  </si>
  <si>
    <t>Consultorios odontologia</t>
  </si>
  <si>
    <t>Consultorio servicios apoyo</t>
  </si>
  <si>
    <t>Consultorios Multiples</t>
  </si>
  <si>
    <t>Consultorio Urgencia</t>
  </si>
  <si>
    <t>Sala Procedimientos</t>
  </si>
  <si>
    <t>Salas especiales</t>
  </si>
  <si>
    <t>Sala de reanimacion</t>
  </si>
  <si>
    <t>Salas de parto</t>
  </si>
  <si>
    <t>Quirofanos obstetricos</t>
  </si>
  <si>
    <t>SERVICIOS OFRECIDOS EN LA IPS </t>
  </si>
  <si>
    <t>Serv</t>
  </si>
  <si>
    <t>Complejidad</t>
  </si>
  <si>
    <t>Baja</t>
  </si>
  <si>
    <t>Media</t>
  </si>
  <si>
    <t>Alta</t>
  </si>
  <si>
    <t>Hospitalario</t>
  </si>
  <si>
    <t>Prom. y Prev.</t>
  </si>
  <si>
    <t>Urgencias</t>
  </si>
  <si>
    <t>Transp.</t>
  </si>
  <si>
    <t>Otros servicios</t>
  </si>
  <si>
    <t>Ponderadores de la Unidad de Valor Relativo</t>
  </si>
  <si>
    <t>Nivel de atención</t>
  </si>
  <si>
    <t>Ponderador</t>
  </si>
  <si>
    <t>Dosis de Biologicos Aplicados</t>
  </si>
  <si>
    <t>Controles de Enfermeria</t>
  </si>
  <si>
    <t>Citologias Cervicovaginales</t>
  </si>
  <si>
    <t>Otros controles de enfermería de PyP (Diferentes a atención prenatal - Crecimiento y desarrollo)</t>
  </si>
  <si>
    <t>Partos Cesarea</t>
  </si>
  <si>
    <t>Total Cirugias</t>
  </si>
  <si>
    <t>Imagenes Diagnosticas</t>
  </si>
  <si>
    <t>Examenes de Laboratorio</t>
  </si>
  <si>
    <t>Días estancia cuidados intermedios</t>
  </si>
  <si>
    <t>Días estancia cuidados intensivos</t>
  </si>
  <si>
    <t>Indicadores de calidad</t>
  </si>
  <si>
    <t>HISTORICO</t>
  </si>
  <si>
    <t>Unidad de medida</t>
  </si>
  <si>
    <t>Oportunidad de la asignación de cita en la Consulta Médica General</t>
  </si>
  <si>
    <t>Días</t>
  </si>
  <si>
    <t>Oportunidad de la asignación de cita en la Consulta Médica Interna</t>
  </si>
  <si>
    <t>Oportunidad de la asignación de cita en la Consulta Ginecobstetricia</t>
  </si>
  <si>
    <t>Oportunidad de la asignación de cita en la Consulta Pediatría</t>
  </si>
  <si>
    <t>Oportunidad de la asignación de cita en la Consulta Cirugía general</t>
  </si>
  <si>
    <t>Proporción de cancelación de cirugía programada</t>
  </si>
  <si>
    <t>Relación porcentual</t>
  </si>
  <si>
    <t>Oportunidad en la atención en consulta de Urgencias</t>
  </si>
  <si>
    <t>Minutos</t>
  </si>
  <si>
    <t>Oportunidad en la atención en servicio de Imagenología</t>
  </si>
  <si>
    <t>Oportunidad en la atención en consulta de Odontología General</t>
  </si>
  <si>
    <t>Oportunidad en la realización de cirugía programada</t>
  </si>
  <si>
    <t>Tasa de reingresos de pacientes hospitalizados</t>
  </si>
  <si>
    <t>Proporción de pacientes con hipertensión Arterial Controlada</t>
  </si>
  <si>
    <t>Tasa de Mortalidad intrahospitalaria después de 48 horas</t>
  </si>
  <si>
    <t>Tasa por mil</t>
  </si>
  <si>
    <t>Tasa de Infección intrahospitalaria</t>
  </si>
  <si>
    <t>Proporción de vigilancia de eventos adversos</t>
  </si>
  <si>
    <t>Tasa de satisfacción global</t>
  </si>
  <si>
    <t>Personal Supernumerario</t>
  </si>
  <si>
    <t>Jornales</t>
  </si>
  <si>
    <t>ICBF</t>
  </si>
  <si>
    <t>SENA</t>
  </si>
  <si>
    <t>GASTOS GENERALES</t>
  </si>
  <si>
    <t>Arrendamientos</t>
  </si>
  <si>
    <t>Impresos y Publicaciones</t>
  </si>
  <si>
    <t>Materiales y Suministros</t>
  </si>
  <si>
    <t>Seguros</t>
  </si>
  <si>
    <t>Servicios Públicos</t>
  </si>
  <si>
    <t>Aseo</t>
  </si>
  <si>
    <t>GASTOS DE OPERACIÓN</t>
  </si>
  <si>
    <t>GASTOS DE COMERCIALIZACIÓN</t>
  </si>
  <si>
    <t>CARGO</t>
  </si>
  <si>
    <t>CENTRO DE COSTOS</t>
  </si>
  <si>
    <t>Regimen Subsidiado</t>
  </si>
  <si>
    <t>CODIGO PRESTADOR - REPS</t>
  </si>
  <si>
    <t>ACTO DE CREACION DE LA ESE</t>
  </si>
  <si>
    <t>INFORMACIÓN GERENTE ACTUAL</t>
  </si>
  <si>
    <t>NIT</t>
  </si>
  <si>
    <t xml:space="preserve">DIRECCION  Y TIPO  DE LA SEDE PRINCIPAL  </t>
  </si>
  <si>
    <t>Total ESE</t>
  </si>
  <si>
    <t>Municipio 1</t>
  </si>
  <si>
    <t>Municipio 2</t>
  </si>
  <si>
    <t>Municipio 3</t>
  </si>
  <si>
    <t>Grupo Etáreo</t>
  </si>
  <si>
    <t>Municipio 4</t>
  </si>
  <si>
    <t>Otros</t>
  </si>
  <si>
    <t>SEDES DE ATENCIÓN</t>
  </si>
  <si>
    <t>ASEGURADOR</t>
  </si>
  <si>
    <t>Entidad Territorial</t>
  </si>
  <si>
    <t>Régimen Subsidiado</t>
  </si>
  <si>
    <t>Régimen Contributivo</t>
  </si>
  <si>
    <t>CLASIFICACIÓN SISBEN</t>
  </si>
  <si>
    <t>EPS S  2</t>
  </si>
  <si>
    <t>EPS S  3</t>
  </si>
  <si>
    <t>EPS S  4</t>
  </si>
  <si>
    <t>EPS S  5</t>
  </si>
  <si>
    <t>EPS S  6</t>
  </si>
  <si>
    <t>EPS S  7</t>
  </si>
  <si>
    <t>Nivel 1</t>
  </si>
  <si>
    <t>Nivel 2</t>
  </si>
  <si>
    <t>Nivel 3</t>
  </si>
  <si>
    <t>Especial</t>
  </si>
  <si>
    <t xml:space="preserve">SERVICIOS ASISTENCIALES </t>
  </si>
  <si>
    <t>IPS PUBLICAS</t>
  </si>
  <si>
    <t>NÚMERO DE CAMAS</t>
  </si>
  <si>
    <t>NIVEL DE ATENCIÓN / CAMAS / SERVICIOS PRESTADOS</t>
  </si>
  <si>
    <t>NIVEL DE ATENCIÓN</t>
  </si>
  <si>
    <t>ESTRATEGIAS TIPO D.A. Formule estrategias que le permitan afrontar las amenazas y superar las debilidades</t>
  </si>
  <si>
    <t>ESTRATEGIAS TIPO D.O. Utilice las oportunidades que tiene la ESE para contrarestar las debilidades</t>
  </si>
  <si>
    <t>DEBILIDAD</t>
  </si>
  <si>
    <t>ESTRATEGIAS TIPO F.A. Utilice las fortalezas para contrarrestar las amenazas del entorno</t>
  </si>
  <si>
    <t>ESTRATEGIAS TIPO F.O. Utilice las fortalezas y oportunidades para definir estrategias que permitan mejorar la gestión de la E.S.E.</t>
  </si>
  <si>
    <t>FORTALEZA</t>
  </si>
  <si>
    <t>AMENAZA</t>
  </si>
  <si>
    <t>OPORTUNIDAD</t>
  </si>
  <si>
    <t>Total camas</t>
  </si>
  <si>
    <t>DISPONIBILIDAD (No.)</t>
  </si>
  <si>
    <t>Consultorios especializados</t>
  </si>
  <si>
    <t>PROMEDIO</t>
  </si>
  <si>
    <t>OFERTA DISPONIBLE MES</t>
  </si>
  <si>
    <t>OFERTA DISPONIBLE AÑO</t>
  </si>
  <si>
    <t>No clasificada</t>
  </si>
  <si>
    <t>IPS PRIVADA</t>
  </si>
  <si>
    <t>IPS 5</t>
  </si>
  <si>
    <t>IPS 6</t>
  </si>
  <si>
    <t>POBLACION QUE ATIENDE</t>
  </si>
  <si>
    <t>Prestados actualmente</t>
  </si>
  <si>
    <t>Cumple SOGC</t>
  </si>
  <si>
    <t>observaciones</t>
  </si>
  <si>
    <t>Total</t>
  </si>
  <si>
    <t>Proceso ordinario laboral</t>
  </si>
  <si>
    <t>Proceso laboral administrativo</t>
  </si>
  <si>
    <t>Proceso ejecutivo laboral</t>
  </si>
  <si>
    <t>Levantamiento de fuero sindical</t>
  </si>
  <si>
    <t>Ejecutivo contractual</t>
  </si>
  <si>
    <t>Acción popular</t>
  </si>
  <si>
    <t>Acción de tutela</t>
  </si>
  <si>
    <t>Accion de reparación directa</t>
  </si>
  <si>
    <t>Acción de reintegro</t>
  </si>
  <si>
    <t>Acción de nulidad y restablecimiento del derecho</t>
  </si>
  <si>
    <t>Acción de nulidad simple</t>
  </si>
  <si>
    <t>Acción de lesividad</t>
  </si>
  <si>
    <t>Sin fallo</t>
  </si>
  <si>
    <t>Segunda instancia</t>
  </si>
  <si>
    <t>Fallos en firme</t>
  </si>
  <si>
    <t>Primera instancia</t>
  </si>
  <si>
    <t>Valor de las sumas embargadas ($millones)</t>
  </si>
  <si>
    <r>
      <t>Valor estimado contingencia</t>
    </r>
    <r>
      <rPr>
        <b/>
        <sz val="8"/>
        <color indexed="8"/>
        <rFont val="Verdana"/>
        <family val="2"/>
      </rPr>
      <t xml:space="preserve"> ($millones)</t>
    </r>
  </si>
  <si>
    <r>
      <t xml:space="preserve">Valores pendientes de pago </t>
    </r>
    <r>
      <rPr>
        <b/>
        <sz val="8"/>
        <color indexed="8"/>
        <rFont val="Verdana"/>
        <family val="2"/>
      </rPr>
      <t>($millones)</t>
    </r>
  </si>
  <si>
    <r>
      <t xml:space="preserve">Valores pagados </t>
    </r>
    <r>
      <rPr>
        <b/>
        <sz val="8"/>
        <color indexed="8"/>
        <rFont val="Verdana"/>
        <family val="2"/>
      </rPr>
      <t>($millones)</t>
    </r>
  </si>
  <si>
    <t>Total fallos en contra</t>
  </si>
  <si>
    <t>Tipo de proceso</t>
  </si>
  <si>
    <t>Estado actual</t>
  </si>
  <si>
    <t>Total procesos</t>
  </si>
  <si>
    <t>Directivo</t>
  </si>
  <si>
    <t>Asesor</t>
  </si>
  <si>
    <t>Profesional</t>
  </si>
  <si>
    <t>Técnico</t>
  </si>
  <si>
    <t>Asistencial</t>
  </si>
  <si>
    <t>Pre y pensionables</t>
  </si>
  <si>
    <t>Aforados</t>
  </si>
  <si>
    <t>PLANTA ACTUAL</t>
  </si>
  <si>
    <t>Valor mes</t>
  </si>
  <si>
    <t>Número</t>
  </si>
  <si>
    <t>Auxiliar</t>
  </si>
  <si>
    <t>Activos sin condiciones especiales</t>
  </si>
  <si>
    <t>Trabajadores oficiales</t>
  </si>
  <si>
    <t>CARGOS ADMINISTRATIVOS</t>
  </si>
  <si>
    <t>CARGOS VINCULADOS CON LA PRESTACIÓN DEL SERVICIO</t>
  </si>
  <si>
    <t>SUBTOTAL ADMINISTRATIVOS</t>
  </si>
  <si>
    <t>SUBTOTAL PRESTACIÓN DE SERVICIOS</t>
  </si>
  <si>
    <t>Vacantes</t>
  </si>
  <si>
    <t>NIVEL</t>
  </si>
  <si>
    <t>PLAZO</t>
  </si>
  <si>
    <t>VALOR MES</t>
  </si>
  <si>
    <t>EN CARRERA ADMINISTRATIVA</t>
  </si>
  <si>
    <t>CONTRATOS DE PRESTACIÓN DE SERVICIOS - ADMINISTRATIVOS</t>
  </si>
  <si>
    <t>CONTRATOS DE PRESTACIÓN DE SERVICIOS ASOCIADOS A LA PRODUCCIÓN DE SERVICIOS</t>
  </si>
  <si>
    <t>PERSONA NATURAL O JURÍDICA</t>
  </si>
  <si>
    <t>NO. CONTRATOS</t>
  </si>
  <si>
    <t>NO. PERSONAS CONTRATADAS</t>
  </si>
  <si>
    <t>SERVICIO A CONTRATAR</t>
  </si>
  <si>
    <t>CLASIFICACIÓN PRESUPUESTAL</t>
  </si>
  <si>
    <t>MODALIDAD DE CONTRATACIÓN</t>
  </si>
  <si>
    <t>VALOR A CONTRATAR EN EL AÑO</t>
  </si>
  <si>
    <t>NATURAL</t>
  </si>
  <si>
    <t>JURÍDICA</t>
  </si>
  <si>
    <t>TOTALES</t>
  </si>
  <si>
    <t>Gastos de Representación</t>
  </si>
  <si>
    <t>Bonificación por Servicios Prestados</t>
  </si>
  <si>
    <t>Prima de Navidad</t>
  </si>
  <si>
    <t>Prima de Servicios</t>
  </si>
  <si>
    <t>Prima de Vacaciones</t>
  </si>
  <si>
    <t>Prima Técnica</t>
  </si>
  <si>
    <t>Auxilio de Transporte</t>
  </si>
  <si>
    <t>Compra de Bienes para la Venta</t>
  </si>
  <si>
    <t>Compras e Importaciones</t>
  </si>
  <si>
    <t>Compra de medicamentos</t>
  </si>
  <si>
    <t>Otras Compras e Importaciones no especificadas</t>
  </si>
  <si>
    <t>Materiales, mantenimiento y otros</t>
  </si>
  <si>
    <t>Material medico-quirúrgico</t>
  </si>
  <si>
    <t>Compra de materiales para mantenimiento de hospitales</t>
  </si>
  <si>
    <t>Otros Materiales, mantenimiento y otros no especificados</t>
  </si>
  <si>
    <t>Otras Compras de Bienes para la Venta</t>
  </si>
  <si>
    <t>Compra de Servicios para la Venta</t>
  </si>
  <si>
    <t>Servicio de Apoyo diagnóstico</t>
  </si>
  <si>
    <t>Otras Compras de Servicios para la Venta</t>
  </si>
  <si>
    <t>Ponderación</t>
  </si>
  <si>
    <t>NOMBRES Y APELLIDOS</t>
  </si>
  <si>
    <t>CALIDAD MIEMBRO EN JUNTA DIRECTIVA</t>
  </si>
  <si>
    <t>TIPO Y NÚMERO DOCUMENTO IDENTIDAD</t>
  </si>
  <si>
    <t>E-MAIL</t>
  </si>
  <si>
    <t>ACTO ADMINISTRATIVO ADOPCIÓN PROGRAMA</t>
  </si>
  <si>
    <t>PERIODO NOMBRAMIENTO</t>
  </si>
  <si>
    <t>No. Profesionales</t>
  </si>
  <si>
    <t>Menor de 1 año</t>
  </si>
  <si>
    <t>Grupo 5 a 14</t>
  </si>
  <si>
    <t>Hombres 15 a 44</t>
  </si>
  <si>
    <t>Mujeres 15 a 44</t>
  </si>
  <si>
    <t>Grupo 45 a 59</t>
  </si>
  <si>
    <t>Total mujeres</t>
  </si>
  <si>
    <t>Total Población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</si>
  <si>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</si>
  <si>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</si>
  <si>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</si>
  <si>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</si>
  <si>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</si>
  <si>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</si>
  <si>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</si>
  <si>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</si>
  <si>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</si>
  <si>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</si>
  <si>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</si>
  <si>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</si>
  <si>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</si>
  <si>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</si>
  <si>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</si>
  <si>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</si>
  <si>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</si>
  <si>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</si>
  <si>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</si>
  <si>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</si>
  <si>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</si>
  <si>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</si>
  <si>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</si>
  <si>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</si>
  <si>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</si>
  <si>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</si>
  <si>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</si>
  <si>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</si>
  <si>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</si>
  <si>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</si>
  <si>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</si>
  <si>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</si>
  <si>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</si>
  <si>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</si>
  <si>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</si>
  <si>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</si>
  <si>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</si>
  <si>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</si>
  <si>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</si>
  <si>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</si>
  <si>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</si>
  <si>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</si>
  <si>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Según habilitación</t>
  </si>
  <si>
    <t>Otras actividades</t>
  </si>
  <si>
    <t>Consultorio triage</t>
  </si>
  <si>
    <t>Quirofanos  Cirugía Programada</t>
  </si>
  <si>
    <t>Quirofanos Urgencias</t>
  </si>
  <si>
    <t>Camillas de Observación</t>
  </si>
  <si>
    <t>CODIGO</t>
  </si>
  <si>
    <t>Profesiónal (quien realiza la atencion)</t>
  </si>
  <si>
    <t>SERVICIOS PRESTADOS -PRODUCCION DEL AÑO</t>
  </si>
  <si>
    <t>OFERTA REAL AÑO (OFERTA CON PROFESIONALES)</t>
  </si>
  <si>
    <t>OFERTA DISPONIBLE AÑO (CAPACIDAD  FISICA)</t>
  </si>
  <si>
    <r>
      <t>MORBILIDAD GENERAL POR CONSULTA EXTERNA –</t>
    </r>
    <r>
      <rPr>
        <sz val="10"/>
        <color theme="1"/>
        <rFont val="Tahoma"/>
        <family val="2"/>
      </rPr>
      <t xml:space="preserve"> </t>
    </r>
    <r>
      <rPr>
        <b/>
        <sz val="10"/>
        <color theme="1"/>
        <rFont val="Tahoma"/>
        <family val="2"/>
      </rPr>
      <t>AÑO 2012</t>
    </r>
  </si>
  <si>
    <t>No.</t>
  </si>
  <si>
    <t>CAUSA</t>
  </si>
  <si>
    <t>CASOS</t>
  </si>
  <si>
    <t>%</t>
  </si>
  <si>
    <t>Tasa x</t>
  </si>
  <si>
    <t>100.000 Hb.</t>
  </si>
  <si>
    <r>
      <t xml:space="preserve">Fuente: </t>
    </r>
    <r>
      <rPr>
        <i/>
        <sz val="9"/>
        <color theme="1"/>
        <rFont val="Times New Roman"/>
        <family val="1"/>
      </rPr>
      <t>Incluya siempre la fuente de información utilizada</t>
    </r>
    <r>
      <rPr>
        <sz val="10"/>
        <color theme="1"/>
        <rFont val="Times New Roman"/>
        <family val="1"/>
      </rPr>
      <t xml:space="preserve"> </t>
    </r>
  </si>
  <si>
    <t>No. ORDEN</t>
  </si>
  <si>
    <t>Tasa  X 10.000 Hab.</t>
  </si>
  <si>
    <t>TASA POR 10.000 HAB.</t>
  </si>
  <si>
    <t>MORBILIDAD HOSPITALARIA - AÑO  2012</t>
  </si>
  <si>
    <t>FUENTE: INFORMACIÓN DE LA E.S.E.</t>
  </si>
  <si>
    <t>PRODUCTIVIDAD HORA</t>
  </si>
  <si>
    <t>TIPO DE ACTIVIDAD</t>
  </si>
  <si>
    <t>NO APLICA</t>
  </si>
  <si>
    <t>2.3</t>
  </si>
  <si>
    <t>2.2</t>
  </si>
  <si>
    <t>2.1</t>
  </si>
  <si>
    <t xml:space="preserve">     Especificar </t>
  </si>
  <si>
    <t>8.  OTROS INGRESOS</t>
  </si>
  <si>
    <t>7.  VENTA DE ACTIVOS FIJOS</t>
  </si>
  <si>
    <t xml:space="preserve">     Especificar entidad financiera y condiciones del crédito</t>
  </si>
  <si>
    <t>6.  RECURSOS DE CRÉDITO</t>
  </si>
  <si>
    <t xml:space="preserve">     Participaciones (especificar)</t>
  </si>
  <si>
    <t xml:space="preserve">     Dividendos (especificar inversiones, acciones)</t>
  </si>
  <si>
    <t xml:space="preserve">     Rendimientos financieros (especificar cuenta de ahorros, bonos, etc)</t>
  </si>
  <si>
    <t>5.  RENDIMIENTOS Y PARTICIPACIONES</t>
  </si>
  <si>
    <t xml:space="preserve">     Arrendamientos (una fila por cada equipo arrendado)</t>
  </si>
  <si>
    <t>4. PRODUCTOS DE EQUIPAMENTO</t>
  </si>
  <si>
    <t xml:space="preserve">     Arrendamientos (una fila por cada propiedad arrendada)</t>
  </si>
  <si>
    <t>3.  PRODUCTOS DE INFRAESTRUCTURA</t>
  </si>
  <si>
    <t xml:space="preserve">     Del Municipio</t>
  </si>
  <si>
    <t xml:space="preserve">     Del Departamento o Distrito</t>
  </si>
  <si>
    <t xml:space="preserve">     De la Nación</t>
  </si>
  <si>
    <t>2. TRANSFERENCIAS O APORTES NO PERMANENTES</t>
  </si>
  <si>
    <t>1. TRANSFERENCIAS O APORTES PERMANENTES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</si>
  <si>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</si>
  <si>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</si>
  <si>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</si>
  <si>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</si>
  <si>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</si>
  <si>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</si>
  <si>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</si>
  <si>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</si>
  <si>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</si>
  <si>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</si>
  <si>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</si>
  <si>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</si>
  <si>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VIGENCIA 2013</t>
  </si>
  <si>
    <t>VIGENCIA 2012</t>
  </si>
  <si>
    <t>VIGENCIA 2011</t>
  </si>
  <si>
    <t>VIGENCIA 2010</t>
  </si>
  <si>
    <t>VIGENCIA 2009</t>
  </si>
  <si>
    <t>VIGENCIA 2008</t>
  </si>
  <si>
    <t>VIGENCIA 2007</t>
  </si>
  <si>
    <t>CONCEPTOS DE INGRESO</t>
  </si>
  <si>
    <t>PARTICIPACIÓN RECAUDADO</t>
  </si>
  <si>
    <t>PARTICIPACIÓN CAUSACIÓN</t>
  </si>
  <si>
    <t>VAR PROM</t>
  </si>
  <si>
    <t xml:space="preserve"> 2013/2012</t>
  </si>
  <si>
    <t xml:space="preserve"> 2012/2011</t>
  </si>
  <si>
    <t xml:space="preserve"> 2011/2010</t>
  </si>
  <si>
    <t xml:space="preserve"> 2010/2009</t>
  </si>
  <si>
    <t xml:space="preserve"> 2009/2008</t>
  </si>
  <si>
    <t xml:space="preserve"> 2008/2007</t>
  </si>
  <si>
    <t>RECAUDADO</t>
  </si>
  <si>
    <t>CAUSADO</t>
  </si>
  <si>
    <t>PRESUPUESTADO</t>
  </si>
  <si>
    <t>V2012/V2011</t>
  </si>
  <si>
    <t>V2011/V2010</t>
  </si>
  <si>
    <t>V2010/V2009</t>
  </si>
  <si>
    <t>PROYECCIONES</t>
  </si>
  <si>
    <t>Var (%) Promedio Período</t>
  </si>
  <si>
    <t>VARIACIÓN % ANUAL</t>
  </si>
  <si>
    <t>CLASIFICA EN</t>
  </si>
  <si>
    <t>HISTORICO- INGRESO EFECTIVO EN LA VIGENCIA</t>
  </si>
  <si>
    <t>CA =  INGRESO DE CAPITAL</t>
  </si>
  <si>
    <t>NC = INGRESO NO CORRIENTE NO OPERACIONAL</t>
  </si>
  <si>
    <t>NOTA: IDENTIFICAR CADA CONCEPTO Y ABRIR UNA LINEA PARA CADA UNO</t>
  </si>
  <si>
    <t>Otros Gastos Generales</t>
  </si>
  <si>
    <t>SERVICIOS PERSONALES INDIRECTOS</t>
  </si>
  <si>
    <t>Bonificación Especial de Recreación</t>
  </si>
  <si>
    <t>Prima de Antigüedad</t>
  </si>
  <si>
    <t>Prima Semestral</t>
  </si>
  <si>
    <t>Subsidio de Alimentación</t>
  </si>
  <si>
    <t>Horas. Extras, Dominicales, Festivos, Recargo Nocturno</t>
  </si>
  <si>
    <t>Sueldos Personal de Nómina</t>
  </si>
  <si>
    <t xml:space="preserve">SERVICIOS PERSONALES ASOCIADOS A LA NÓMINA </t>
  </si>
  <si>
    <t xml:space="preserve">SERVICIOS PERSONALES  </t>
  </si>
  <si>
    <t>GASTOS</t>
  </si>
  <si>
    <t>BALANCE INGRESOS - GASTOS PSFF</t>
  </si>
  <si>
    <t>M. TOTAL GASTOS, COSTOS Y PASIVOS</t>
  </si>
  <si>
    <t xml:space="preserve">   Provisiones diversas</t>
  </si>
  <si>
    <t xml:space="preserve">   Provisión para retroactividad en cesantías</t>
  </si>
  <si>
    <t xml:space="preserve">   Provisión para bonos pensionales</t>
  </si>
  <si>
    <t xml:space="preserve">   Provisión para pensiones</t>
  </si>
  <si>
    <t xml:space="preserve">   Provisión para prestaciones sociales</t>
  </si>
  <si>
    <t xml:space="preserve">   Provisión para contingencias</t>
  </si>
  <si>
    <t>2.6. Otros</t>
  </si>
  <si>
    <t xml:space="preserve">   Especificar</t>
  </si>
  <si>
    <t>2.5. Demás Acreedores Externos</t>
  </si>
  <si>
    <t xml:space="preserve">   Intereses</t>
  </si>
  <si>
    <t xml:space="preserve">   Amortizaciones</t>
  </si>
  <si>
    <t xml:space="preserve">2.4. Instituciones Financieras y Otras </t>
  </si>
  <si>
    <t xml:space="preserve">   Otros - Especificar</t>
  </si>
  <si>
    <t xml:space="preserve">    Proveedores</t>
  </si>
  <si>
    <t>2.3. Proveedores insumos y servicios de salud</t>
  </si>
  <si>
    <t xml:space="preserve">   Servicios Públicos</t>
  </si>
  <si>
    <t xml:space="preserve">   Aportes Seguridad Social y Parafiscales</t>
  </si>
  <si>
    <t>2.2. Entidades Públicas y de Seguridad Social</t>
  </si>
  <si>
    <t xml:space="preserve">   Bonos Pensionales</t>
  </si>
  <si>
    <t xml:space="preserve">   Cuotas Partes Pensionales</t>
  </si>
  <si>
    <t xml:space="preserve">   Pensiones</t>
  </si>
  <si>
    <t xml:space="preserve">   Servicios personales indirectos</t>
  </si>
  <si>
    <t xml:space="preserve">   Otras deudas laborales</t>
  </si>
  <si>
    <t xml:space="preserve">   Prestaciones sociales</t>
  </si>
  <si>
    <t xml:space="preserve">   Nómina</t>
  </si>
  <si>
    <t>2.1. Trabajadores y Pensionados</t>
  </si>
  <si>
    <t>2. Pago de Pasivos</t>
  </si>
  <si>
    <t>Otros gastos - Especificar</t>
  </si>
  <si>
    <t>Gastos para implementación medidas</t>
  </si>
  <si>
    <t>Costos reestructuración administrativa</t>
  </si>
  <si>
    <t>1. Costos y Gastos</t>
  </si>
  <si>
    <t>GASTOS/COSTOS PSFF</t>
  </si>
  <si>
    <t>L. TOTAL INGRESOS PARA EL PSFF</t>
  </si>
  <si>
    <t xml:space="preserve">    Otros - Especificar</t>
  </si>
  <si>
    <t xml:space="preserve">     Aportes Ocasionales de la Nación para el PSFF</t>
  </si>
  <si>
    <t xml:space="preserve">     Recursos de Crédito</t>
  </si>
  <si>
    <t>7.  Recursos de la Nación</t>
  </si>
  <si>
    <t xml:space="preserve">      Otros - Especificar</t>
  </si>
  <si>
    <t xml:space="preserve">      Aportes Ocasionales del Departamento para el PSFF</t>
  </si>
  <si>
    <t xml:space="preserve">      Recursos de Crédito</t>
  </si>
  <si>
    <t>6.  Recursos destinados por el Municipio</t>
  </si>
  <si>
    <t>5.  Recursos destinados por el Departamento/Distrito</t>
  </si>
  <si>
    <t>4.  Recursos FONSAET (Art. 7 Ley 1608/13)</t>
  </si>
  <si>
    <t xml:space="preserve">     Excedentes 2013</t>
  </si>
  <si>
    <t xml:space="preserve">     Excedentes 2012</t>
  </si>
  <si>
    <t>3.  Excedentes rentas cedidas 2012 y 2013 (Art. 4 Ley 1608/13)</t>
  </si>
  <si>
    <t>2.  Saldos Cuentas Maestras (Art. 2 Ley 1608/13)</t>
  </si>
  <si>
    <t xml:space="preserve">      Otros Ingresos Extraordinarios</t>
  </si>
  <si>
    <t xml:space="preserve">      Ingresos de Capital</t>
  </si>
  <si>
    <t xml:space="preserve">      Excedente (Déficit) Operación Corriente </t>
  </si>
  <si>
    <t>1.  Recursos de la ESE</t>
  </si>
  <si>
    <t>INGRESOS</t>
  </si>
  <si>
    <t>PROGRAMA DE SANEAMIENTO FISCAL Y FINANCIERO</t>
  </si>
  <si>
    <t>K. EXCEDENTE (DEFICIT) OPERACIÓN CORRIENTE (INGRESOS MENOS GASTOS) (D-J)</t>
  </si>
  <si>
    <t>J. TOTAL GASTOS (E+F+G+H+I)</t>
  </si>
  <si>
    <t>I. Cuentas por Pagar - Rezago Vigencia Anterior</t>
  </si>
  <si>
    <t>Inversión</t>
  </si>
  <si>
    <t>Servicio de la Deuda</t>
  </si>
  <si>
    <t>Compra de Bienes y Servicios</t>
  </si>
  <si>
    <t>Transferencias Corrientes</t>
  </si>
  <si>
    <t>Gastos Generales</t>
  </si>
  <si>
    <t>Otros Gastos Asociados a Personal</t>
  </si>
  <si>
    <t>Servicios Personales</t>
  </si>
  <si>
    <t>H. Gastos Variables Operacionales</t>
  </si>
  <si>
    <t>Contribuciones inherentes a la nómina</t>
  </si>
  <si>
    <t>Otros conceptos de servicios personales asociados a la nómina</t>
  </si>
  <si>
    <t>Horas extras, dominicales y festivos</t>
  </si>
  <si>
    <t>Sueldos personal de nómina</t>
  </si>
  <si>
    <t>G. Gastos Fijos Operacionales</t>
  </si>
  <si>
    <t>F. Gastos Variables Administrativos</t>
  </si>
  <si>
    <t>E. Gastos Fijos Administrativos</t>
  </si>
  <si>
    <t>Var.% Año 5 / Año 4</t>
  </si>
  <si>
    <t>Var.% Año 4 / Año 3</t>
  </si>
  <si>
    <t>Var.% Año 3 / Año 2</t>
  </si>
  <si>
    <t>Var.% Año 2 / Año 1</t>
  </si>
  <si>
    <t>Var.% Año 1 / Año N</t>
  </si>
  <si>
    <t>D. TOTAL INGRESOS (A+B+C)</t>
  </si>
  <si>
    <t>C. Recaudo cartera - Rezago Vigencia Anterior</t>
  </si>
  <si>
    <t>B. Ingresos No Corrientes</t>
  </si>
  <si>
    <t>Otro - Especificar</t>
  </si>
  <si>
    <t>Arrendamientos bienes muebles e inmuebles</t>
  </si>
  <si>
    <t>Aportes Permanentes del Municipio</t>
  </si>
  <si>
    <t>Aportes Permanentes del Departamento/Distrito</t>
  </si>
  <si>
    <t>Aportes Permanentes de la Nación</t>
  </si>
  <si>
    <t>2. Otros ingresos corrientes</t>
  </si>
  <si>
    <t>Otras ventas de servicios de salud</t>
  </si>
  <si>
    <t>Otras Entidades (Magisterio, Fuerzas Militares)</t>
  </si>
  <si>
    <t>Otros Eventos (ARL, Prepagada, Pólizas, Particulares)</t>
  </si>
  <si>
    <t>FOSYGA - ECAT Otros Eventos</t>
  </si>
  <si>
    <t>FOSYGA- ECAT Accidentes de Tránsito</t>
  </si>
  <si>
    <t>SOAT - Accidentes de Tránsito Cías de Seguros</t>
  </si>
  <si>
    <t>Nación - Programas Especiales</t>
  </si>
  <si>
    <t>Municipios - PIC</t>
  </si>
  <si>
    <t>Departamento/Distrito - PIC</t>
  </si>
  <si>
    <t>Municipios - PPNA y NO POS</t>
  </si>
  <si>
    <t>Departamento/Distrito - PPNA y NO POS</t>
  </si>
  <si>
    <t>1. Venta de Servicios de Salud</t>
  </si>
  <si>
    <t>A. Total Ingresos Corrientes (1+2)</t>
  </si>
  <si>
    <t>VARIACIONES</t>
  </si>
  <si>
    <t>ESCENARIO PROGRAMA DE SANEAMIENTO FISCAL Y FINANCIERO ESE
(en millones de $)</t>
  </si>
  <si>
    <t>OPERACIÓN CORRIENTE DE LA ESE</t>
  </si>
  <si>
    <t>Comisiones</t>
  </si>
  <si>
    <t>Riesgos Profesionales Sector Público</t>
  </si>
  <si>
    <t>Salud  EPS Públicos</t>
  </si>
  <si>
    <t>Pensiones  Fondos Públicos</t>
  </si>
  <si>
    <t>Cesantías Fondos Públicos</t>
  </si>
  <si>
    <t>APORTES PATRONALES SECTOR PUBLICO</t>
  </si>
  <si>
    <t xml:space="preserve">Caja de Compensación </t>
  </si>
  <si>
    <t>Riesgos Profesionales Sector Privado</t>
  </si>
  <si>
    <t>Salud  EPS Privadas</t>
  </si>
  <si>
    <t>Pensiones  Fondos Privados</t>
  </si>
  <si>
    <t>Cesantías Fondos Privados</t>
  </si>
  <si>
    <t>APORTES PATRONALES SECTOR PRIVADO</t>
  </si>
  <si>
    <t>APORTES PATRONALES AL SECTOR  PRIVADO Y PUBLICO</t>
  </si>
  <si>
    <t>Otros Gastos De Personal</t>
  </si>
  <si>
    <t>Otros conceptos</t>
  </si>
  <si>
    <t>GASTOS DE FUNCIONAMIENTO</t>
  </si>
  <si>
    <t>Año N+5</t>
  </si>
  <si>
    <t>Año N+4</t>
  </si>
  <si>
    <t>Año N+3</t>
  </si>
  <si>
    <t>Año N+2</t>
  </si>
  <si>
    <t>Año N+1</t>
  </si>
  <si>
    <t>Año N/Año N-1</t>
  </si>
  <si>
    <t>Año N-1/Año N-2</t>
  </si>
  <si>
    <t>Año N-2/Año N-3</t>
  </si>
  <si>
    <t>Año N-3/Año N-4</t>
  </si>
  <si>
    <t>Año N-4/Año N-5</t>
  </si>
  <si>
    <t>Año N-1</t>
  </si>
  <si>
    <t>Año N-2</t>
  </si>
  <si>
    <t>Año N-3</t>
  </si>
  <si>
    <t>Año N-4</t>
  </si>
  <si>
    <t>Año N-5</t>
  </si>
  <si>
    <t>Var % Promedio Período N-5/N</t>
  </si>
  <si>
    <t>VARIACIÓN ANUAL  EN VALORES CONSTANTES
(%)</t>
  </si>
  <si>
    <t>TOTAL INGRESOS</t>
  </si>
  <si>
    <t>Cuentas por cobrar Otras vigencias</t>
  </si>
  <si>
    <t>Ingresos de capital</t>
  </si>
  <si>
    <t>Otros ingresos corrientes</t>
  </si>
  <si>
    <t xml:space="preserve">    Aportes del municipio No ligados a la venta de servicios</t>
  </si>
  <si>
    <t xml:space="preserve">    Aportes del departamento No ligados a la venta de servicios</t>
  </si>
  <si>
    <t xml:space="preserve">     Aportes de la nación No ligados a la venta de servicios</t>
  </si>
  <si>
    <t>Aportes (No ligados a la venta de servicios)</t>
  </si>
  <si>
    <t xml:space="preserve">     Otras ventas de servicios de Salud</t>
  </si>
  <si>
    <t xml:space="preserve">     Plan de Intervenciones Colectivas (antes PAB)</t>
  </si>
  <si>
    <t xml:space="preserve">     FOSYGA</t>
  </si>
  <si>
    <t xml:space="preserve">    SOAT</t>
  </si>
  <si>
    <t xml:space="preserve">    Atención a población pobre en lo no cubierto con subsidios a la demanda (incluye con o sin situación de fondos)</t>
  </si>
  <si>
    <t xml:space="preserve">    Régimen Contributivo</t>
  </si>
  <si>
    <t xml:space="preserve">   Régimen Subsidiado</t>
  </si>
  <si>
    <t>Venta de servicios de salud</t>
  </si>
  <si>
    <t>Ingresos corrientes</t>
  </si>
  <si>
    <t>CONCEPTOS</t>
  </si>
  <si>
    <t>MOSTRAR EL FLUJO FINANCIERO PROYECTADO SEGÚN LA ESTRUCTURA PRESUPUESTAL DE LA ESE</t>
  </si>
  <si>
    <t>Soacha, Soledad, Tuluá, Valledupar y Villavicencio.</t>
  </si>
  <si>
    <t>Montería, Neiva, Palmira, Pasto, Pereira, Popayán, Providencia, Riohacha, San Andrés, Santa Marta, Sincelejo</t>
  </si>
  <si>
    <t>Bucaramanga, Buenaventura, Cali, Cartagena, Cúcuta, Floridablanca, Ibagué, Itgüi, Manizales, Medellín,</t>
  </si>
  <si>
    <r>
      <rPr>
        <b/>
        <sz val="11"/>
        <color indexed="8"/>
        <rFont val="Arial Narrow"/>
        <family val="2"/>
      </rPr>
      <t>Área Conurbados Contributivo:</t>
    </r>
    <r>
      <rPr>
        <sz val="11"/>
        <color indexed="8"/>
        <rFont val="Arial Narrow"/>
        <family val="2"/>
      </rPr>
      <t xml:space="preserve"> ciudades de Armenia, Barrancabermeja, Barranquilla, Bello, Bogotá D.C.,</t>
    </r>
  </si>
  <si>
    <t>Área Conurbados Subsidiado</t>
  </si>
  <si>
    <t>Área Especial Subsidiado</t>
  </si>
  <si>
    <t>la ponderación de área conurbada.</t>
  </si>
  <si>
    <t>Área normal Subsidiado</t>
  </si>
  <si>
    <t xml:space="preserve">se aplicará la UPC del resto del país; y las ciudades de Riohacha, Sincelejo y Villavicencio que se les aplicará </t>
  </si>
  <si>
    <t>UPC</t>
  </si>
  <si>
    <t>PONDERADOR</t>
  </si>
  <si>
    <t>AREA APLICABLE</t>
  </si>
  <si>
    <t>Se exceptúan las ciudades de Arauca, Florencia, Yopal y sus respectivas áreas de influencia, en las cuales</t>
  </si>
  <si>
    <t>VALORES UPC-S PROMEDIO AÑO 2013</t>
  </si>
  <si>
    <t>RESOLUCIÓN MSPS 4480/12</t>
  </si>
  <si>
    <t>Guainía, Guaviare, Meta, Putumayo, San Andrés y Providencia, Sucre, Vaupés, Vichada y la región de Urabá.</t>
  </si>
  <si>
    <r>
      <rPr>
        <b/>
        <sz val="11"/>
        <color indexed="8"/>
        <rFont val="Arial Narrow"/>
        <family val="2"/>
      </rPr>
      <t>Área Especial Contributivo:</t>
    </r>
    <r>
      <rPr>
        <sz val="11"/>
        <color indexed="8"/>
        <rFont val="Arial Narrow"/>
        <family val="2"/>
      </rPr>
      <t xml:space="preserve"> departamentos de Amazonas, Arauca, Casanare, Caquetá, Chocó, Guajira,</t>
    </r>
  </si>
  <si>
    <t xml:space="preserve"> */ Estructura vigente desde el 1° de Enero de 2013</t>
  </si>
  <si>
    <t>De 75 años y mayores</t>
  </si>
  <si>
    <t xml:space="preserve">De 70 a 74 años </t>
  </si>
  <si>
    <t xml:space="preserve">De 65 a 69 años </t>
  </si>
  <si>
    <t xml:space="preserve">De 60 a 64 años </t>
  </si>
  <si>
    <t xml:space="preserve">De 55 a 59 años </t>
  </si>
  <si>
    <t xml:space="preserve">De 50 a 54 años </t>
  </si>
  <si>
    <t xml:space="preserve">De 45 a 49 años </t>
  </si>
  <si>
    <t>De 19 a 44 años (Mujeres)</t>
  </si>
  <si>
    <t>De 19 a 44 años (Hombres)</t>
  </si>
  <si>
    <t>De 15 a 18 años (Mujeres)</t>
  </si>
  <si>
    <t>De 15 a 18 años (Hombres)</t>
  </si>
  <si>
    <t xml:space="preserve">De 5 a 14 años </t>
  </si>
  <si>
    <t xml:space="preserve">De 1 a 4 años </t>
  </si>
  <si>
    <t>Esto es lo que aparece en la Resolución</t>
  </si>
  <si>
    <t>Menores de 1 año</t>
  </si>
  <si>
    <t>UPC-C</t>
  </si>
  <si>
    <t>Estructura de Costo */</t>
  </si>
  <si>
    <t xml:space="preserve">Grupo etáreo </t>
  </si>
  <si>
    <t>PONDERADORES AÑO 2013 - REGIMEN SUBSIDIADO</t>
  </si>
  <si>
    <t>EPS015 - Concentración Riesgo</t>
  </si>
  <si>
    <t>EPS037 - Concentración Riesgo</t>
  </si>
  <si>
    <t>Promoción y Prevención</t>
  </si>
  <si>
    <t>Área Conurbados Contributivo</t>
  </si>
  <si>
    <t>Área Especial Contributivo</t>
  </si>
  <si>
    <t>Área normal Contributivo</t>
  </si>
  <si>
    <t>VALORES UPC-C PROMEDIO AÑO 2013</t>
  </si>
  <si>
    <t>PONDERADORES AÑO 2013 - REGIMEN CONTRIBUTIVO</t>
  </si>
  <si>
    <t xml:space="preserve">DATOS RESOLUCIÓN 4480 DE 2012 MINISTERIO DE SALUD Y PS </t>
  </si>
  <si>
    <t xml:space="preserve"> (*) Estos cambios rigen a partir del 1° de Julio por unificación del POS</t>
  </si>
  <si>
    <t>N.A.</t>
  </si>
  <si>
    <t>Subsidio Parcial Resto País</t>
  </si>
  <si>
    <t>Subsidio Parcial (BoCaMe)</t>
  </si>
  <si>
    <t>Barranquilla (Piloto POS unificado)</t>
  </si>
  <si>
    <t>Cartagena (Piloto POS unificado)</t>
  </si>
  <si>
    <t>Área Conurbados Subsidiado (*)</t>
  </si>
  <si>
    <t>Itagui, Envigado, Sabaneta, Barranquilla y Soledad</t>
  </si>
  <si>
    <t>Área Especial Subsidiado (*)</t>
  </si>
  <si>
    <r>
      <rPr>
        <b/>
        <sz val="11"/>
        <color indexed="8"/>
        <rFont val="Arial Narrow"/>
        <family val="2"/>
      </rPr>
      <t>Área Conurbados (Contributivo y  Subsidiado):</t>
    </r>
    <r>
      <rPr>
        <sz val="11"/>
        <color indexed="8"/>
        <rFont val="Arial Narrow"/>
        <family val="2"/>
      </rPr>
      <t xml:space="preserve"> ciudades de Bogotá, Cali, Medellín,  Soacha, Bello</t>
    </r>
  </si>
  <si>
    <t>Área normal Subsidiado (*)</t>
  </si>
  <si>
    <t>ACUERDO CRES 032</t>
  </si>
  <si>
    <t>EPS008 - Concentración Riesgo</t>
  </si>
  <si>
    <t>respectivas áreas de influencia, en las cuales se aplicará la UPC del resto del país.</t>
  </si>
  <si>
    <t>ciudades de Arauca, Florencia, Riohacha, Sincelejo, Villavicencio, Yopal y sus</t>
  </si>
  <si>
    <t xml:space="preserve">Providencia, Sucre, Vaupés, Vichada y la región de Urabá. Se exceptúan las </t>
  </si>
  <si>
    <t>Caquetá, Chocó, Guajira, Guainía, Guaviare, Meta, Putumayo, San Andrés y</t>
  </si>
  <si>
    <r>
      <rPr>
        <b/>
        <sz val="11"/>
        <color indexed="8"/>
        <rFont val="Arial Narrow"/>
        <family val="2"/>
      </rPr>
      <t>Área Especial (Contributivo y Subsidiado):</t>
    </r>
    <r>
      <rPr>
        <sz val="11"/>
        <color indexed="8"/>
        <rFont val="Arial Narrow"/>
        <family val="2"/>
      </rPr>
      <t xml:space="preserve"> departamentos de Amazonas, Arauca, Casanare,</t>
    </r>
  </si>
  <si>
    <t xml:space="preserve">VALORES UPC PROMEDIO AÑO 2012 </t>
  </si>
  <si>
    <t>ACUERDO CRES 030</t>
  </si>
  <si>
    <t>Entre 18 y Menores de 60 años</t>
  </si>
  <si>
    <t>Bogotá, Cali y Medellín</t>
  </si>
  <si>
    <t>Por conurbado la UPC-S de Barranquilla es igual a la de Cartagena + 7,5%</t>
  </si>
  <si>
    <t>Itagui, Envigado, Sabaneta y Soledad; Barranquilla se mantiene para el Contributivo</t>
  </si>
  <si>
    <t xml:space="preserve"> */ Estructura vigente desde el 1° de Enero de 2012</t>
  </si>
  <si>
    <t>PONDERADORES AÑO 2012 - DESDE 1° DE ENERO AL 31 DE DICIEMBRE</t>
  </si>
  <si>
    <t xml:space="preserve">DATOS ACUERDOS CRES 030 Y 032 </t>
  </si>
  <si>
    <t xml:space="preserve"> (*) Estos cambios rigen a partir del 1° de Noviembre</t>
  </si>
  <si>
    <t>Subsidio Parcial Resto País (*)</t>
  </si>
  <si>
    <t>Subsidio Parcial (BoCaMe) (*)</t>
  </si>
  <si>
    <t>ACUERDO CRES 027</t>
  </si>
  <si>
    <t>ACUERDO CRES 026</t>
  </si>
  <si>
    <t>VALORES UPC PROMEDIO AÑO 2011 - DESDE EL 1° DE ABRIL</t>
  </si>
  <si>
    <t>ACUERDO CRES 023</t>
  </si>
  <si>
    <t>18 años en adelante</t>
  </si>
  <si>
    <t xml:space="preserve"> */ Estructura vigente desde el 1° de Enero de 2011</t>
  </si>
  <si>
    <t>PONDERADORES AÑO 2011 - DESDE 1° DE ENERO AL 31 DE DICIEMBRE</t>
  </si>
  <si>
    <t>VALORES UPC PROMEDIO AÑO 2011 - ENERO A MARZO</t>
  </si>
  <si>
    <t>ACUERDO CRES 019</t>
  </si>
  <si>
    <t xml:space="preserve">DATOS ACUERDOS CRES 019, 023,026 Y 027 </t>
  </si>
  <si>
    <t xml:space="preserve"> (#) Estos cambios rigen a partir del 1° de Abril por Unificación del POS</t>
  </si>
  <si>
    <t>Subsidio Parcial (#)</t>
  </si>
  <si>
    <t>No aplica</t>
  </si>
  <si>
    <t>Área normal Subsidiado (#)</t>
  </si>
  <si>
    <t>NOTA: En prueba piloto se unifica el POS-S con el POS-C en Cartagena</t>
  </si>
  <si>
    <t>VALORES UPC-S AÑO 2010 - DISTRITO DE CARTAGENA</t>
  </si>
  <si>
    <t>ACUERDO CRES 013</t>
  </si>
  <si>
    <t xml:space="preserve"> (&amp;) Estos cambios rigen a partir del 1° de Febrero por Unificación del POS</t>
  </si>
  <si>
    <t>Ba = Barranquilla</t>
  </si>
  <si>
    <t>Subsidio Parcial (Ba) (&amp;)</t>
  </si>
  <si>
    <t>Aplica para Barranquilla</t>
  </si>
  <si>
    <t>Área Conurbada Subsidiado (&amp;)</t>
  </si>
  <si>
    <t>Área normal Subsidiado (&amp;)</t>
  </si>
  <si>
    <t>NOTA: En prueba piloto se unifica el POS-S con el POS-C en Barranquilla</t>
  </si>
  <si>
    <t>VALORES UPC-S AÑO 2010 - DISTRITO DE BARRANQUILLA</t>
  </si>
  <si>
    <t>ACUERDO CRES 012</t>
  </si>
  <si>
    <t xml:space="preserve"> (*) Según Acuerdo 015 de 2010, estos cambios rigen a partir del 1° de Enero</t>
  </si>
  <si>
    <t>Subsidio Parcial Resto (*)</t>
  </si>
  <si>
    <t>Bogotá, Cali, Medellín y Barranquilla</t>
  </si>
  <si>
    <t>Subsidio Parcial (BoCaMeBa) (*)</t>
  </si>
  <si>
    <t>ACUERDO CRES 015</t>
  </si>
  <si>
    <t>VALORES UPC PROMEDIO AÑO 2010</t>
  </si>
  <si>
    <t>ACUERDOS CRES 011 Y 015</t>
  </si>
  <si>
    <t>Subsidio Parcial Resto</t>
  </si>
  <si>
    <t>Mayores 12 años</t>
  </si>
  <si>
    <t>Subsidio Parcial (BoCaMeBa)</t>
  </si>
  <si>
    <t>Soacha, Bello, Itagui, Envigado, Sabaneta y Soledad</t>
  </si>
  <si>
    <r>
      <rPr>
        <b/>
        <sz val="11"/>
        <color indexed="8"/>
        <rFont val="Arial Narrow"/>
        <family val="2"/>
      </rPr>
      <t>Área Conurbados (Contributivo y  Subsidiado):</t>
    </r>
    <r>
      <rPr>
        <sz val="11"/>
        <color indexed="8"/>
        <rFont val="Arial Narrow"/>
        <family val="2"/>
      </rPr>
      <t xml:space="preserve"> ciudades de Bogotá, Cali, Medellín,  Barranquilla,</t>
    </r>
  </si>
  <si>
    <t>ACUERDO CRES 009</t>
  </si>
  <si>
    <t xml:space="preserve"> */ Estructura vigente desde el 1° de Enero de 2010</t>
  </si>
  <si>
    <t>PONDERADORES AÑO 2010 - DESDE 1° DE ENERO AL 31 DE DICIEMBRE</t>
  </si>
  <si>
    <t xml:space="preserve">DATOS ACUERDO 009 (CRES) DE 2009 Y 011, 012,013 Y 015 DE 2010 </t>
  </si>
  <si>
    <t xml:space="preserve"> #/ Cambios efectuados a partir de Octubre de 2009</t>
  </si>
  <si>
    <t>Área Conurbados Subsidiado (#)</t>
  </si>
  <si>
    <t>Área Especial Subsidiado (#)</t>
  </si>
  <si>
    <t>VALORES UPC PROMEDIO AÑO 2009</t>
  </si>
  <si>
    <t>ACUERDO 05 - CRES</t>
  </si>
  <si>
    <t xml:space="preserve"> &amp;/ Cambios efectuados a partir de Julio de 2009</t>
  </si>
  <si>
    <t>Área Conurbados Subsidiado (&amp;)</t>
  </si>
  <si>
    <t>Área Especial Subsidiado (&amp;)</t>
  </si>
  <si>
    <t>ACUERDO 412</t>
  </si>
  <si>
    <t xml:space="preserve"> */ Estructura vigente desde el 1° de Marzo de 2009</t>
  </si>
  <si>
    <t>PONDERADORES AÑO 2009 - DESDE 1° DE MARZO AL 31 DE DICIEMBRE</t>
  </si>
  <si>
    <t>ACUERDO 404</t>
  </si>
  <si>
    <t>ACUERDOS 403 Y 404</t>
  </si>
  <si>
    <t xml:space="preserve"> */ Estructura vigente desde el 1° de Enero de 2009</t>
  </si>
  <si>
    <t>PONDERADORES AÑO 2009 - DESDE 1° DE ENERO AL 28 DE FEBRERO</t>
  </si>
  <si>
    <t xml:space="preserve">DATOS ACUERDOS 403 Y 404 DE 2008 - 412  (CNSSS) Y 005 (CRES) DE 2009 </t>
  </si>
  <si>
    <t>VALORES UPC PROMEDIO AÑO 2008</t>
  </si>
  <si>
    <t>ACUERDO 379</t>
  </si>
  <si>
    <t xml:space="preserve"> */ Estructura vigente desde el 1° de Enero de 2008</t>
  </si>
  <si>
    <t>Mayores de 60 años</t>
  </si>
  <si>
    <t xml:space="preserve">De 45 a 59 años </t>
  </si>
  <si>
    <t>De 15 a 44 años (Mujeres)</t>
  </si>
  <si>
    <t>De 15 a 44 años (Hombres)</t>
  </si>
  <si>
    <t>PONDERADORES AÑO 2008 - DESDE 1° DE ENERO AL 31 DE DICIEMBRE</t>
  </si>
  <si>
    <t>ACUERDO 381</t>
  </si>
  <si>
    <t>DATOS ACUERDOS 379 y 381 DE 2008</t>
  </si>
  <si>
    <t xml:space="preserve"> */ Estructura vigente desde el 1° de Agosto de 2007</t>
  </si>
  <si>
    <t>PONDERADORES AÑO 2007 - DESDE 1° DE AGOSTO AL 31 DE DICIEMBRE</t>
  </si>
  <si>
    <t>ACUERDO 374</t>
  </si>
  <si>
    <t xml:space="preserve"> */ Estructura vigente desde el 1° de Abril de 2007</t>
  </si>
  <si>
    <t>PONDERADORES AÑO 2007 - DESDE 1° DE ABRIL HASTA 31 DE JULIO</t>
  </si>
  <si>
    <t>ACUERDO 360</t>
  </si>
  <si>
    <t>Subsidio Parcial Barranquilla</t>
  </si>
  <si>
    <t>VALORES UPC PROMEDIO AÑO 2007</t>
  </si>
  <si>
    <t>ACUERDO 351</t>
  </si>
  <si>
    <t>El Acuerdo 354 del CNSSS adiciona a Soacha, Bello, Itagui, Envigado, Sabaneta y Soledad</t>
  </si>
  <si>
    <r>
      <rPr>
        <b/>
        <sz val="11"/>
        <color indexed="8"/>
        <rFont val="Arial Narrow"/>
        <family val="2"/>
      </rPr>
      <t>Área Conurbados Subsidiado:</t>
    </r>
    <r>
      <rPr>
        <sz val="11"/>
        <color indexed="8"/>
        <rFont val="Arial Narrow"/>
        <family val="2"/>
      </rPr>
      <t xml:space="preserve"> ciudades de Bogotá, Cali, Medellín y Barranquilla.</t>
    </r>
  </si>
  <si>
    <t xml:space="preserve"> */ Estructura vigente hasta el 31 de Marzo de 2007</t>
  </si>
  <si>
    <t>UPC-C PONDERADA</t>
  </si>
  <si>
    <t>PONDERADORES AÑO 2007 - DESDE 1° DE ENERO AL 31 DE MARZO</t>
  </si>
  <si>
    <t>DATOS ACUERDOS 351 DE 2006, 360 Y 374 DE 2007 (CNSSS)</t>
  </si>
  <si>
    <t>CUADRO 6 - ANALISIS DE PRODUCTIVIDAD</t>
  </si>
  <si>
    <t>CUADRO 7 - CALIDAD</t>
  </si>
  <si>
    <t>E.S.E.</t>
  </si>
  <si>
    <t>Horas contratadas mes por profesional</t>
  </si>
  <si>
    <t>Total Horas mes</t>
  </si>
  <si>
    <t>Mejoramiento de ingresos y recaudos: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</si>
  <si>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Depuración saldos de cartera y obtención de títulos que presten mérito ejecutivo.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</si>
  <si>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Exigibilidad del pago de los  valores no glosados efectivamente radicados dentro de los términos de ley.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</si>
  <si>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Solicitudes de cesión de cartera a los entes territoriales a fin de optimizar el flujo de los recursos del régimen subsidiado.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</si>
  <si>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Solicitudes de giro directo a los entes territoriales, a fin de optimizar el flujo de los recursos del régimen subsidiado.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</si>
  <si>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Gestionar ante la SNS acciones efectivas contra las EPS_S y entes territoriales que incumplan sus obligaciones en el flujo de los recursos.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</si>
  <si>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Inicio de procesos ejecutivos en contra de los deudores que incumplen los términos de ley y/o los acuerdos de pago.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</si>
  <si>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Requerimiento de la Entidad Territorial a las EPS_S que han incumplido en el flujo de los recursos.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</si>
  <si>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Solicitud de conciliación de cartera ante la SUPERSALUD o Procuraduría para obtener reconocimiento de los valores adeudados.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</si>
  <si>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Interposición de las acciones judiciales después de agotadas las etapas de cobro persuasivo y pre jurídico.</t>
    </r>
  </si>
  <si>
    <t>Mejoramiento de la producción y ventas de servicios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</si>
  <si>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Ofrecer servicios integrales a las EPSS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</si>
  <si>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Definir tarifas competitivas acordes a los costos de prestación de servicios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</si>
  <si>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Ofrecer servicios complementarios ambulatorios en los diferentes municipios del área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</si>
  <si>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Definir tarifas por paquetes para atender las patologías de mediana complejidad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</si>
  <si>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Ampliar horarios de atención en servicios ambulatorios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</si>
  <si>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condiciones locativas en hospitalización para ofrecer comodidad al usuario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</si>
  <si>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Organizar oficina central de autorizaciones que faciliten el proceso de atención al usuario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</si>
  <si>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Renegociar contratos y ofrecer tarifas competitivas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</si>
  <si>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accesibilidad a los servicios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</si>
  <si>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Competir con otras IPS y ofrecer mayor accesibilidad al usuario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</si>
  <si>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productividad de servicios ambulatorios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</si>
  <si>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calidad del servicio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</si>
  <si>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oportunidad en la atención y generar demanda de servicios a la ESE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</si>
  <si>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Presentación oferta de servicios a todas las aseguradoras</t>
    </r>
  </si>
  <si>
    <t>Disminución y racionalización de gastos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</si>
  <si>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Establecer sistema de costos de los servicios antes del 31 de diciembre de 2013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</si>
  <si>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Contratar suficiente personal médico general y especialistas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</si>
  <si>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Realizar estudio de costos de paquetes para que sean atractivos a las EPS y rentables a la ESE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</si>
  <si>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Asignar recursos suficientes para mantenimiento y ejecutar el programa integralmente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</si>
  <si>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Reorganizar servicio de facturación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</si>
  <si>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Organizar la oficina de referencia y contra referencia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</si>
  <si>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Realizar estudio de creación de cargos misionales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</si>
  <si>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Reducir monto de horas extras, recargos nocturnos y festivos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</si>
  <si>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Realizar estudio de reordenamiento, reorganización y modernización del hospital, orientado a disminuir los costos no misionales y mejorar la productividad de la E.S.E.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</si>
  <si>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Asegurar la viabilidad financiera de la E.S.E.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</si>
  <si>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Reducir la contratación a las necesidades estrictamente necesaria de la E.S.E.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</si>
  <si>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Asegurar la contratación oportuna del personal misional necesario para prestar servicios de salud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</si>
  <si>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la productividad de los contratistas mediante contratación por evento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</si>
  <si>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Contratar con empresas de servicios temporales el personal auxiliar y de apoyo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</si>
  <si>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Elaborar estudios de conveniencia y oportunidad para la contratación basados en necesidades reales de la E.S.E.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</si>
  <si>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Elaborar proyecto de inversión para la adquisición de todos los activos fijos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</si>
  <si>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Seguimiento mensual a actividades de mantenimiento y al funcionamiento en perfectas condiciones de los equipos de la E.S.E.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</si>
  <si>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Control mensual a gastos en servicios públicos.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</si>
  <si>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Reducción de los costos de alimentación limitándola exclusivamente a los pacientes de la E.S.E.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</si>
  <si>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Realizar estudio de costos para la E.S.E.</t>
    </r>
  </si>
  <si>
    <t>Mejoramiento de los procesos de información y calidad de los servicios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</si>
  <si>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Establecer un sistema de información integral que involucre el manejo de datos relacionados con los sistemas administrativos, asistenciales y financieros.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</si>
  <si>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Reporte oportuno de información a las entidades externas.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</si>
  <si>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Utilización de la información para toma de decisiones.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</si>
  <si>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Cumplimiento de los requerimientos mínimos de habilitación de los servicios.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</si>
  <si>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Implementar el Plan de Auditoría para el Mejoramiento de la Calidad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</si>
  <si>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Desarrollar la autoevaluación para preparación de la acreditación y definir un plan de mejoramiento para su logro.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</si>
  <si>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Implementar la política de seguridad del usuario y gestión adecuada de  eventos adversos.</t>
    </r>
  </si>
  <si>
    <t>Saneamiento de pasivos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</si>
  <si>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Organizar debidamente el Comité de Sostenibilidad Financiera de la ESE.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</si>
  <si>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Verificar las contingencias que puedan significar riesgo financiero para la ESE y registrarlas debidamente en los estados financieros.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</si>
  <si>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Establecer los valores reales de cartera a favor de la ESE.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</si>
  <si>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Realizar el registro contable de la totalidad de las deudas que tenga la ESE.</t>
    </r>
  </si>
  <si>
    <t>Fortalecimiento de la gestión institucional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</si>
  <si>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Implementar un cuadro de mando integral que permita hacer seguimiento a los factores más relevantes de control por parte de la Gerencia y el equipo directivo.</t>
    </r>
  </si>
  <si>
    <t>SUGERENCIAS DE ESTRATEGIAS PARA ADOPTAR POR LA ESE</t>
  </si>
  <si>
    <t>Var % 2016/2013</t>
  </si>
  <si>
    <t>CUADRO 1 -  IDENTIFICACION DE LA EMPRESA SOCIAL DEL ESTADO - ESE</t>
  </si>
  <si>
    <t>NOMBRE DE LA EMPRESA SOCIAL DEL ESTADO</t>
  </si>
  <si>
    <t xml:space="preserve">NIVEL DE ATENCIÓN  </t>
  </si>
  <si>
    <t>CARÁCTER TERRITORIAL</t>
  </si>
  <si>
    <t>DEPARTAMENTO/DISTRITO</t>
  </si>
  <si>
    <t>MUNICIPIO SEDE PRINCIPAL</t>
  </si>
  <si>
    <t>CUADRO 1 A - INTEGRANTES JUNTA DIRECTIVA</t>
  </si>
  <si>
    <t>CUADRO 1 B - DIRECTIVOS Y RESPONSABLES ELABORACIÓN Y EJECUCIÓN DEL PSFF</t>
  </si>
  <si>
    <t>TELEFONOS</t>
  </si>
  <si>
    <t>FUNCIONARIO DE CONTACTO</t>
  </si>
  <si>
    <t>MUNICIPIO, DIRECCION Y TIPO DE SEDES ADICIONALES</t>
  </si>
  <si>
    <t>ACTO ADMINISTRATIVO DE ADOPCION DE ESTATUTOS</t>
  </si>
  <si>
    <t>CUADRO 2.  SERVICIOS OFRECIDOS POR LA ESE SEGÚN HABILITACION, RED DE SERVICIOS ACTUAL Y PROPUESTA</t>
  </si>
  <si>
    <t>CUADRO 3 - OFERTA DE SERVICIOS SEGÚN LA CAPACIDAD FÍSICA INSTALADA</t>
  </si>
  <si>
    <t>CUADRO 4 - OFERTA DE SERVICIOS SEGÚN LA CAPACIDAD DISPONIBLE DE RECURSOS HUMANOS</t>
  </si>
  <si>
    <t>AÑO 2.012</t>
  </si>
  <si>
    <t>AÑO 2.013</t>
  </si>
  <si>
    <t>CUADRO  5. PRODUCCION DE SERVICIOS - ULTIMOS CINCO AÑOS</t>
  </si>
  <si>
    <t>Var % 2013/2012</t>
  </si>
  <si>
    <t>CUADRO 8 - Procesos judiciales</t>
  </si>
  <si>
    <t>CUADRO 8 A- Impacto financiero de los fallos en contra</t>
  </si>
  <si>
    <t>CUADRO 9A -COSTO TALENTO HUMANO - SERVICIOS PERSONALES INDIRECTOS _ PERSONAL POR CONTRATO DE PRESTACIÓN DE SERVICIOS</t>
  </si>
  <si>
    <t>CUADRO 9 - COSTO TALENTO HUMANO DE PLANTA CONSOLIDADO</t>
  </si>
  <si>
    <t>CUADRO 15. INGRESOS NO GENERADOS EN LA VENTA DE SERVICIOS</t>
  </si>
  <si>
    <t>CUADRO 25 - POBLACIÓN POR ASEGURADOR O PAGADOR</t>
  </si>
  <si>
    <t>CUADRO No. 26</t>
  </si>
  <si>
    <t>CUADRO No.  27</t>
  </si>
  <si>
    <t>CUADRO No. 28</t>
  </si>
  <si>
    <t>MORTALIDAD GENERAL  - AÑO 2012</t>
  </si>
  <si>
    <t>CUADRO - 29 - ANALISIS DE IPS DE AREA DE INFLUENCIA DE LA ESE - PUBLICAS Y PRIVADAS</t>
  </si>
  <si>
    <t xml:space="preserve">RESPONSABLE </t>
  </si>
  <si>
    <t xml:space="preserve">CATEGORIA </t>
  </si>
  <si>
    <t>CUADRO 37. FLUJO FINANCIERO PROYECTADO</t>
  </si>
  <si>
    <t>CUADRO 38. PRESUPUESTO DE INGRESOS Y GASTOS</t>
  </si>
  <si>
    <t>TOTAL GENERAL</t>
  </si>
  <si>
    <t>F. Gastos/Costos/Pasivos PSFF</t>
  </si>
  <si>
    <t>E. Cuentas por Pagar - Rezago Vigencia Anterior</t>
  </si>
  <si>
    <t>D. Gastos Variables Operacionales</t>
  </si>
  <si>
    <t>C. Gastos Fijos Operacionales</t>
  </si>
  <si>
    <t>B. Gastos Variables Administrativos</t>
  </si>
  <si>
    <t>A. Gastos Fijos Administrativos</t>
  </si>
  <si>
    <t>GASTOS OPERACIÓN CORRIENTE</t>
  </si>
  <si>
    <t>TOTAL INGRESOS/GASTOS</t>
  </si>
  <si>
    <t>RECURSOS DE LA NACIÓN PARA EL PSFF</t>
  </si>
  <si>
    <t>RECURSOS DEL MUNICIPIO PARA EL PSFF</t>
  </si>
  <si>
    <t>RECURSOS DEL DEPARTAMENTO O DISTRITO PARA EL PSFF</t>
  </si>
  <si>
    <t>RECURSOS FONSAET</t>
  </si>
  <si>
    <t>RECURSOS DE EXCEDENTES RENTAS CEDIDAS</t>
  </si>
  <si>
    <t>RECURSOS DE CUENTAS MAESTRAS</t>
  </si>
  <si>
    <t>TOTAL OTROS INGRESOS EXTRAORDINARIOS DE LA ESE</t>
  </si>
  <si>
    <t>TOTAL RECURSOS DEL CREDITO DE LA ESE</t>
  </si>
  <si>
    <t>TOTAL INGRESOS DE CAPITAL</t>
  </si>
  <si>
    <t>TOTAL INGRESOS NO CORRIENTES</t>
  </si>
  <si>
    <t>TOTAL OTROS INGRESOS CORRIENTES</t>
  </si>
  <si>
    <t>TOTAL INGRESOS POR LA VENTA DE SERVICIOS DE SALUD</t>
  </si>
  <si>
    <t>USOS/FUENTES VIGENCIA FISCAL XXXX</t>
  </si>
  <si>
    <t>CUADRO 39. MATRIZ DE FINANCIAMIENTO</t>
  </si>
  <si>
    <t>101</t>
  </si>
  <si>
    <t>GENERAL ADULTOS</t>
  </si>
  <si>
    <t>102</t>
  </si>
  <si>
    <t>GENERAL PEDIÁTRICA</t>
  </si>
  <si>
    <t>112</t>
  </si>
  <si>
    <t>OBSTETRICIA</t>
  </si>
  <si>
    <t>115</t>
  </si>
  <si>
    <t>HOSPITALIZACIÓN DIA</t>
  </si>
  <si>
    <t>312</t>
  </si>
  <si>
    <t>ENFERMERÍA</t>
  </si>
  <si>
    <t>328</t>
  </si>
  <si>
    <t>MEDICINA GENERAL</t>
  </si>
  <si>
    <t>334</t>
  </si>
  <si>
    <t>ODONTOLOGÍA GENERAL</t>
  </si>
  <si>
    <t>359</t>
  </si>
  <si>
    <t>CONSULTA PRIORITARIA</t>
  </si>
  <si>
    <t>901</t>
  </si>
  <si>
    <t>VACUNACIÓN</t>
  </si>
  <si>
    <t>902</t>
  </si>
  <si>
    <t>ATENCIÓN PREVENTIVA SALUD ORAL HIGIENE ORAL</t>
  </si>
  <si>
    <t>904</t>
  </si>
  <si>
    <t>PLANIFICACIÓN FAMILIAR</t>
  </si>
  <si>
    <t>905</t>
  </si>
  <si>
    <t>PROMOCIÓN EN SALUD</t>
  </si>
  <si>
    <t>906</t>
  </si>
  <si>
    <t>OTRA CUAL?</t>
  </si>
  <si>
    <t>501</t>
  </si>
  <si>
    <t>SERVICIO DE URGENCIAS</t>
  </si>
  <si>
    <t>601</t>
  </si>
  <si>
    <t>TRANSPORTE ASISTENCIAL BÁSICO</t>
  </si>
  <si>
    <t>706</t>
  </si>
  <si>
    <t>LABORATORIO CLÍNICO</t>
  </si>
  <si>
    <t>710</t>
  </si>
  <si>
    <t>RADIOLOGÍA E IMÁGENES DIAGNOSTICO</t>
  </si>
  <si>
    <t>712</t>
  </si>
  <si>
    <t>TOMA DE MUESTRAS DE LAB CLÍNICO</t>
  </si>
  <si>
    <t>714</t>
  </si>
  <si>
    <t>SERVICIO FARMACÉUTICO</t>
  </si>
  <si>
    <t>716</t>
  </si>
  <si>
    <t>TOMA DE MUESTRAS CITOLOGÍAS CÉRVICO-UTERINAS</t>
  </si>
  <si>
    <t>721</t>
  </si>
  <si>
    <t>ESTERILIZACIÓN</t>
  </si>
  <si>
    <t>724</t>
  </si>
  <si>
    <t>TOMA E INTERPRETACIÓN RADIOLOGÍAS ODONTOLÓGICAS</t>
  </si>
  <si>
    <t>809</t>
  </si>
  <si>
    <t>SALA DE ENF RESPIRATORIAS AGUDAS - ERA</t>
  </si>
  <si>
    <t>810</t>
  </si>
  <si>
    <t>SALA DE REHIDRATACIÓN ORAL</t>
  </si>
  <si>
    <t>812</t>
  </si>
  <si>
    <t>SALA DE REANIMACIÓN</t>
  </si>
  <si>
    <t>813</t>
  </si>
  <si>
    <t>SALA GENERAL DE PROCEDIMIENTOS MENORES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</si>
  <si>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</si>
  <si>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</si>
  <si>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</si>
  <si>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</si>
  <si>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</si>
  <si>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</si>
  <si>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</si>
  <si>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</si>
  <si>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</si>
  <si>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</si>
  <si>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</si>
  <si>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</si>
  <si>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</si>
  <si>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</si>
  <si>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</si>
  <si>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</si>
  <si>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</si>
  <si>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</si>
  <si>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</si>
  <si>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</si>
  <si>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</si>
  <si>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</si>
  <si>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</si>
  <si>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</si>
  <si>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</si>
  <si>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</si>
  <si>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</si>
  <si>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</si>
  <si>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</si>
  <si>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</si>
  <si>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</si>
  <si>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</si>
  <si>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</si>
  <si>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</si>
  <si>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</si>
  <si>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</si>
  <si>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</si>
  <si>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</si>
  <si>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</si>
  <si>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</si>
  <si>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</si>
  <si>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</si>
  <si>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312 </t>
  </si>
  <si>
    <t xml:space="preserve"> Enfermería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</si>
  <si>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</si>
  <si>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</si>
  <si>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</si>
  <si>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</si>
  <si>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</si>
  <si>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</si>
  <si>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</si>
  <si>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</si>
  <si>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</si>
  <si>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</si>
  <si>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</si>
  <si>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</si>
  <si>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</si>
  <si>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</si>
  <si>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</si>
  <si>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</si>
  <si>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</si>
  <si>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</si>
  <si>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</si>
  <si>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</si>
  <si>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</si>
  <si>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</si>
  <si>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</si>
  <si>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</si>
  <si>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</si>
  <si>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</si>
  <si>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</si>
  <si>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</si>
  <si>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</si>
  <si>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</si>
  <si>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</si>
  <si>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</si>
  <si>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</si>
  <si>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</si>
  <si>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</si>
  <si>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</si>
  <si>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</si>
  <si>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</si>
  <si>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</si>
  <si>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</si>
  <si>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334 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</si>
  <si>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</si>
  <si>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</si>
  <si>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</si>
  <si>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</si>
  <si>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</si>
  <si>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</si>
  <si>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</si>
  <si>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</si>
  <si>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</si>
  <si>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</si>
  <si>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</si>
  <si>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</si>
  <si>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</si>
  <si>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</si>
  <si>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</si>
  <si>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</si>
  <si>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</si>
  <si>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</si>
  <si>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</si>
  <si>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</si>
  <si>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</si>
  <si>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</si>
  <si>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</si>
  <si>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</si>
  <si>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</si>
  <si>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</si>
  <si>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</si>
  <si>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</si>
  <si>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</si>
  <si>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</si>
  <si>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</si>
  <si>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</si>
  <si>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</si>
  <si>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</si>
  <si>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</si>
  <si>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</si>
  <si>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</si>
  <si>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</si>
  <si>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</si>
  <si>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</si>
  <si>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</si>
  <si>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</si>
  <si>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</si>
  <si>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</si>
  <si>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</si>
  <si>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</si>
  <si>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</si>
  <si>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</si>
  <si>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</si>
  <si>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</si>
  <si>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</si>
  <si>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</si>
  <si>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</si>
  <si>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</si>
  <si>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</si>
  <si>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</si>
  <si>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</si>
  <si>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</si>
  <si>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</si>
  <si>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</si>
  <si>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</si>
  <si>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</si>
  <si>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</si>
  <si>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</si>
  <si>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</si>
  <si>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</si>
  <si>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</si>
  <si>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</si>
  <si>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</si>
  <si>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</si>
  <si>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</si>
  <si>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</si>
  <si>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</si>
  <si>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</si>
  <si>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</si>
  <si>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</si>
  <si>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</si>
  <si>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</si>
  <si>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</si>
  <si>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</si>
  <si>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</si>
  <si>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</si>
  <si>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</si>
  <si>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</si>
  <si>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</si>
  <si>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</si>
  <si>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</si>
  <si>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</si>
  <si>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</si>
  <si>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</si>
  <si>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</si>
  <si>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</si>
  <si>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</si>
  <si>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</si>
  <si>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</si>
  <si>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</si>
  <si>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</si>
  <si>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</si>
  <si>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</si>
  <si>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</si>
  <si>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</si>
  <si>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</si>
  <si>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</si>
  <si>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</si>
  <si>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</si>
  <si>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</si>
  <si>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</si>
  <si>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</si>
  <si>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</si>
  <si>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</si>
  <si>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</si>
  <si>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</si>
  <si>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</si>
  <si>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</si>
  <si>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</si>
  <si>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</si>
  <si>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</si>
  <si>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</si>
  <si>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</si>
  <si>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</si>
  <si>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</si>
  <si>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</si>
  <si>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</si>
  <si>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</si>
  <si>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</si>
  <si>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</si>
  <si>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</si>
  <si>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</si>
  <si>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</si>
  <si>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</si>
  <si>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</si>
  <si>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</si>
  <si>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</si>
  <si>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</si>
  <si>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</si>
  <si>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</si>
  <si>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</si>
  <si>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</si>
  <si>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</si>
  <si>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</si>
  <si>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</si>
  <si>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</si>
  <si>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</si>
  <si>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</si>
  <si>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</si>
  <si>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</si>
  <si>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</si>
  <si>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</si>
  <si>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</si>
  <si>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</si>
  <si>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</si>
  <si>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</si>
  <si>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</si>
  <si>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</si>
  <si>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</si>
  <si>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</si>
  <si>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</si>
  <si>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</si>
  <si>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</si>
  <si>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</si>
  <si>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</si>
  <si>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</si>
  <si>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</si>
  <si>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</si>
  <si>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</si>
  <si>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</si>
  <si>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</si>
  <si>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</si>
  <si>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</si>
  <si>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</si>
  <si>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</si>
  <si>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</si>
  <si>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</si>
  <si>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</si>
  <si>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</si>
  <si>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</si>
  <si>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</si>
  <si>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</si>
  <si>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</si>
  <si>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</si>
  <si>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</si>
  <si>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</si>
  <si>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</si>
  <si>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</si>
  <si>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</si>
  <si>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</si>
  <si>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</si>
  <si>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</si>
  <si>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</si>
  <si>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</si>
  <si>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</si>
  <si>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</si>
  <si>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</si>
  <si>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</si>
  <si>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</si>
  <si>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</si>
  <si>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</si>
  <si>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</si>
  <si>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</si>
  <si>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</si>
  <si>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</si>
  <si>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</si>
  <si>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</si>
  <si>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</si>
  <si>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</si>
  <si>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</si>
  <si>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</si>
  <si>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</si>
  <si>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</si>
  <si>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</si>
  <si>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</si>
  <si>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</si>
  <si>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</si>
  <si>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</si>
  <si>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</si>
  <si>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</si>
  <si>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</si>
  <si>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</si>
  <si>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</si>
  <si>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</si>
  <si>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</si>
  <si>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</si>
  <si>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</si>
  <si>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</si>
  <si>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</si>
  <si>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</si>
  <si>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</si>
  <si>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</si>
  <si>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</si>
  <si>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</si>
  <si>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</si>
  <si>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</si>
  <si>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</si>
  <si>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</si>
  <si>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</si>
  <si>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</si>
  <si>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</si>
  <si>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</si>
  <si>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</si>
  <si>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</si>
  <si>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</si>
  <si>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</si>
  <si>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</si>
  <si>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</si>
  <si>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</si>
  <si>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</si>
  <si>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</si>
  <si>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 xml:space="preserve"> Lactario - alimentación</t>
  </si>
  <si>
    <t>Prestados o a prestar con la red aprobada</t>
  </si>
  <si>
    <t>OFERTA DISPONIBLE DIA TOTAL</t>
  </si>
  <si>
    <t>HORAS DIARIAS DE ATENCIÓN POR UNIDAD</t>
  </si>
  <si>
    <t>OFERTA POR HORA POR UNIDAD</t>
  </si>
  <si>
    <t>OFERTA REAL UTILIZADA AÑO</t>
  </si>
  <si>
    <t>A</t>
  </si>
  <si>
    <t>B</t>
  </si>
  <si>
    <t>C</t>
  </si>
  <si>
    <t>D=A*B*C</t>
  </si>
  <si>
    <t>E=D*N</t>
  </si>
  <si>
    <t>N=Número de días al mes que están en funcionamiento las unidades</t>
  </si>
  <si>
    <t>F=E*12</t>
  </si>
  <si>
    <t>No. Camas Pediatria</t>
  </si>
  <si>
    <t>No. Unidades General</t>
  </si>
  <si>
    <t>No. Unidades Recién nacidos</t>
  </si>
  <si>
    <t>No. Camas Quirúrgica</t>
  </si>
  <si>
    <t>No. Camas Ginecobstetricia</t>
  </si>
  <si>
    <t xml:space="preserve">No. Camas Medicina interna </t>
  </si>
  <si>
    <t>No. Unidades quemados</t>
  </si>
  <si>
    <t>No. Unidades cuidado intermedio</t>
  </si>
  <si>
    <t>No. Unidades de intensivos</t>
  </si>
  <si>
    <t>No. Camas Salud Mental</t>
  </si>
  <si>
    <t>No. Camas - unidades Otros</t>
  </si>
  <si>
    <t>No. Equipos Imágenes Diagnósticas</t>
  </si>
  <si>
    <t>No. de Laboratorio Clínico</t>
  </si>
  <si>
    <t>No. Laboratorios de Anatomía patológica</t>
  </si>
  <si>
    <t>No. Ambulancias</t>
  </si>
  <si>
    <r>
      <rPr>
        <b/>
        <sz val="11"/>
        <color theme="1"/>
        <rFont val="Calibri"/>
        <family val="2"/>
        <scheme val="minor"/>
      </rPr>
      <t xml:space="preserve">No. </t>
    </r>
    <r>
      <rPr>
        <sz val="11"/>
        <color theme="1"/>
        <rFont val="Calibri"/>
        <family val="2"/>
        <scheme val="minor"/>
      </rPr>
      <t>Salas de parto</t>
    </r>
  </si>
  <si>
    <t>Horas asignadas mes por profesional</t>
  </si>
  <si>
    <t>Esterilización</t>
  </si>
  <si>
    <t>% VARIACION ESPERADO/EJECUTADO</t>
  </si>
  <si>
    <t>No. Procesos en riesgo de perderse</t>
  </si>
  <si>
    <t>No. Procesos con embargos</t>
  </si>
  <si>
    <t>SERVICIO CONTRATADO</t>
  </si>
  <si>
    <t>SUBTOTAL</t>
  </si>
  <si>
    <t>INSTALACION FÍSICA</t>
  </si>
  <si>
    <t>Regimen excepción</t>
  </si>
  <si>
    <t>OTRAS ACTIVIDADES DE PRODUCCIÓN</t>
  </si>
  <si>
    <t>CUADRO 32. PROYECCIÓN PRODUCCION DE SERVICIOS EN UNIDADES Y EN UVR</t>
  </si>
  <si>
    <t>D</t>
  </si>
  <si>
    <t>E= D/B</t>
  </si>
  <si>
    <t>F=D/C</t>
  </si>
  <si>
    <t xml:space="preserve">INDICES DE PRECIOS AL CONSUMIDOR </t>
  </si>
  <si>
    <t>BASE 2008 = 100</t>
  </si>
  <si>
    <t xml:space="preserve">DEFLACTOR PESOS 2012 </t>
  </si>
  <si>
    <t>SALUD</t>
  </si>
  <si>
    <t>Diciembre</t>
  </si>
  <si>
    <t xml:space="preserve">INDICE </t>
  </si>
  <si>
    <t>INDICE</t>
  </si>
  <si>
    <t>Fuente: DANE</t>
  </si>
  <si>
    <t>Consultas odontologicas</t>
  </si>
  <si>
    <t>UVR: Ponderación de la producción de la siguiente forma:
0,15 x Dosis de biológico + 0,75 x Controles de enfermería+ 0,75 x Otros controles de enfermería de P&amp;P + 2,0 x Citologías
cérvico vaginales + 2.37 x Número de visitas domiciliarias e institucionales + 1.82 x Número de sesiones de talleres colectivos + 1,82
x Consultas medicina general electivas + 5,27 x Consultas medicina general urgentes + 2,6 x Consultas medicina especializada +
1,82 x Consultas odontológicas + 1,06 x Sellantes aplicados + 1,06 x Superficies obturadas + 2,1 x Exodoncias + 65 x Partos
vaginales + 77,5 x Partos por cesárea + [NA=1: 10,74, NA=2: 11.64, NA=3: 15.64] x Total de días estancia de los egresos + 51,33 x
Días estancia cuidados intermedios + 108,55 x Días estancia pacientes unidad cuidados intensivos + [NA=1: 82,00, NA=2: 138,09,
NA=3: 262,10] x Total cirugías + [NA=1: 1,98, NA=2: 3,1, NA=3: 6,98] x Exámenes de laboratorio + [NA=1: 4,73, NA=2: 6,51, NA=3:
37,4] x Imágenes diagnósticas.</t>
  </si>
  <si>
    <t>CO = INGRESO CORRIENTE NO OPERACIONAL</t>
  </si>
  <si>
    <t>VALIDAR CONTRA CUADRO 4 EN EL TOTAL DE PROFESIONALES CONTRATADOS O DE PLANTA</t>
  </si>
  <si>
    <t>01</t>
  </si>
  <si>
    <t>02</t>
  </si>
  <si>
    <t>03</t>
  </si>
  <si>
    <t>04</t>
  </si>
  <si>
    <t>05</t>
  </si>
  <si>
    <t>06</t>
  </si>
  <si>
    <t>07</t>
  </si>
  <si>
    <t>08</t>
  </si>
  <si>
    <t>COD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</si>
  <si>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</si>
  <si>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</si>
  <si>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</si>
  <si>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</si>
  <si>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</si>
  <si>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</si>
  <si>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</si>
  <si>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</si>
  <si>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</si>
  <si>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</si>
  <si>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</si>
  <si>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</si>
  <si>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</si>
  <si>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</si>
  <si>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</si>
  <si>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</si>
  <si>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</si>
  <si>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</si>
  <si>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</si>
  <si>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</si>
  <si>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</si>
  <si>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</si>
  <si>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</si>
  <si>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</si>
  <si>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</si>
  <si>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</si>
  <si>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</si>
  <si>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 xml:space="preserve">CUADRO 30. MATRIZ DOFA DEL PROGRAMA </t>
  </si>
  <si>
    <t>PRODUCTIVIDAD CAPACIDAD FISICA ( SERVICIOS PRESTADOS/OFERTA DE CAPACIDAD FISICA)</t>
  </si>
  <si>
    <t xml:space="preserve">PRODUCTIVIDAD DEL RECURSO HUMANO (SERVICIOS PRESTADOS/OFERTA REAL) </t>
  </si>
  <si>
    <t>GASTOS DE INVERSIÓN</t>
  </si>
  <si>
    <t>INFRAESTRUCTURA</t>
  </si>
  <si>
    <t>Infraestructura propia del Sector</t>
  </si>
  <si>
    <t>Construcción de Infraestructura propia del Sector</t>
  </si>
  <si>
    <t>Hospitales, Centros de Salud y Puestos de Salud</t>
  </si>
  <si>
    <t>DOTACIÓN</t>
  </si>
  <si>
    <t>Equipos, materiales, suministros y servicios propios del Sector</t>
  </si>
  <si>
    <t>Adquisición y/o producción de equipos, materiales, suministros y servicios propios del Sector</t>
  </si>
  <si>
    <t>Dotación de Hospitales, Centros de Salud y Puestos de Salud</t>
  </si>
  <si>
    <t>Adquisición de Equipo de Laboratorio</t>
  </si>
  <si>
    <t>Adquisición de Equipo Clínico</t>
  </si>
  <si>
    <t>1.1.02.04.03.05</t>
  </si>
  <si>
    <t>1.1.02.04.03.05.04</t>
  </si>
  <si>
    <t>1.1.02.04.03.05.02</t>
  </si>
  <si>
    <t>1.1.02.04.03.05.06</t>
  </si>
  <si>
    <t>1.1.02.04.03.05.12</t>
  </si>
  <si>
    <t>1.1.02.04.03.05.14.01</t>
  </si>
  <si>
    <t>1.1.02.04.03.05.16</t>
  </si>
  <si>
    <t>1.1.02.04.03.05.98.98</t>
  </si>
  <si>
    <t>1.1.02.05</t>
  </si>
  <si>
    <t>1.1.02.05.05.01.01.98</t>
  </si>
  <si>
    <t>1.1.02.05.05.03.01.98</t>
  </si>
  <si>
    <t>1.1.02.05.05.05</t>
  </si>
  <si>
    <t>1.2.02.01.01</t>
  </si>
  <si>
    <t>2</t>
  </si>
  <si>
    <t>2.1.01</t>
  </si>
  <si>
    <t>2.1.01.01</t>
  </si>
  <si>
    <t>2.1.01.01.01</t>
  </si>
  <si>
    <t>2.1.01.01.03</t>
  </si>
  <si>
    <t>2.1.01.01.13</t>
  </si>
  <si>
    <t>2.1.01.01.31</t>
  </si>
  <si>
    <t>2.1.01.01.23</t>
  </si>
  <si>
    <t>2.1.01.01.05</t>
  </si>
  <si>
    <t>2.1.01.01.19</t>
  </si>
  <si>
    <t>2.1.01.01.17</t>
  </si>
  <si>
    <t>2.1.01.01.21</t>
  </si>
  <si>
    <t>2.1.01.01.98</t>
  </si>
  <si>
    <t>2.1.01.01.07</t>
  </si>
  <si>
    <t>2.1.01.02.03</t>
  </si>
  <si>
    <t>Honorarios Profesionales</t>
  </si>
  <si>
    <t>2.1.01.02.05</t>
  </si>
  <si>
    <t>2.1.01.02.07</t>
  </si>
  <si>
    <t>2.1.01.02.09</t>
  </si>
  <si>
    <t>Remuneración por Servicios Técnicos</t>
  </si>
  <si>
    <t>2.1.01.02.11</t>
  </si>
  <si>
    <t>Remuneración de Aprendices</t>
  </si>
  <si>
    <t>2.1.01.03</t>
  </si>
  <si>
    <t>2.1.01.03.03</t>
  </si>
  <si>
    <t>2.1.01.03.03.01.01</t>
  </si>
  <si>
    <t>2.1.01.03.03.01.03</t>
  </si>
  <si>
    <t>2.1.01.03.03.01.05</t>
  </si>
  <si>
    <t>2.1.01.03.03.02</t>
  </si>
  <si>
    <t>2.1.01.03.03.03</t>
  </si>
  <si>
    <t>2.1.01.03.01</t>
  </si>
  <si>
    <t>2.1.01.03.01.01.01.01</t>
  </si>
  <si>
    <t>2.1.01.03.01.01.03.01</t>
  </si>
  <si>
    <t>2.1.01.03.01.01.05.01</t>
  </si>
  <si>
    <t>2.1.01.03.01.03.09</t>
  </si>
  <si>
    <t>2.1.01.03.01.03.03</t>
  </si>
  <si>
    <t>2.1.01.03.01.03.01</t>
  </si>
  <si>
    <t>ADQUISICIÓN DE BIENES</t>
  </si>
  <si>
    <t>2.1.02</t>
  </si>
  <si>
    <t>2.1.02.01</t>
  </si>
  <si>
    <t>2.1.02.01.01</t>
  </si>
  <si>
    <t>2.1.02.01.03</t>
  </si>
  <si>
    <t>Compra de Equipos</t>
  </si>
  <si>
    <t>2.1.02.01.05</t>
  </si>
  <si>
    <t>Dotación de personal</t>
  </si>
  <si>
    <t>2.1.02.01.07</t>
  </si>
  <si>
    <t>Bienestar Social</t>
  </si>
  <si>
    <t>2.1.02.01.98</t>
  </si>
  <si>
    <t>Otras Adquisiciones de Bienes</t>
  </si>
  <si>
    <t>2.1.02.02</t>
  </si>
  <si>
    <t>Adquisición de Servicios</t>
  </si>
  <si>
    <t>2.1.02.02.01</t>
  </si>
  <si>
    <t>Capacitación</t>
  </si>
  <si>
    <t>2.1.02.02.03</t>
  </si>
  <si>
    <t>Viaticos y Gastos de Viaje</t>
  </si>
  <si>
    <t>2.1.02.02.05</t>
  </si>
  <si>
    <t>Comunicaciones y Transporte</t>
  </si>
  <si>
    <t>2.1.02.02.07</t>
  </si>
  <si>
    <t>2.1.02.02.09</t>
  </si>
  <si>
    <t>2.1.02.02.11</t>
  </si>
  <si>
    <t>Públicidad</t>
  </si>
  <si>
    <t>2.1.02.02.13</t>
  </si>
  <si>
    <t>2.1.02.02.15</t>
  </si>
  <si>
    <t>Mantenimiento</t>
  </si>
  <si>
    <t>2.1.02.02.17</t>
  </si>
  <si>
    <t>Vigilancia</t>
  </si>
  <si>
    <t>2.1.02.02.19</t>
  </si>
  <si>
    <t>2.1.02.02.21</t>
  </si>
  <si>
    <t>2.1.02.02.23</t>
  </si>
  <si>
    <t>Comisiones, Intereses y demás Gastos Bancarios y Fiduciarios</t>
  </si>
  <si>
    <t>2.1.02.02.25</t>
  </si>
  <si>
    <t>Sistematización</t>
  </si>
  <si>
    <t>2.1.02.02.27</t>
  </si>
  <si>
    <t>2.1.02.02.29</t>
  </si>
  <si>
    <t>Gastos Judiciales</t>
  </si>
  <si>
    <t>2.1.02.02.98</t>
  </si>
  <si>
    <t>Otras Adquisiciones de servicios</t>
  </si>
  <si>
    <t>2.1.02.03</t>
  </si>
  <si>
    <t>Impuestos y Multas</t>
  </si>
  <si>
    <t>Transferencias al sector público</t>
  </si>
  <si>
    <t>Transferencias Previsión y Seguridad Social</t>
  </si>
  <si>
    <t>Pensiones y Jubilaciones</t>
  </si>
  <si>
    <t>Cesantías (intereses sobre cesantias)</t>
  </si>
  <si>
    <t>Sentencias y Conciliaciones</t>
  </si>
  <si>
    <t>Destinatarios de otras transferencias</t>
  </si>
  <si>
    <t>coodemcun</t>
  </si>
  <si>
    <t>vigencias Anteriores</t>
  </si>
  <si>
    <t>2.1.4</t>
  </si>
  <si>
    <t>2.1.4.01</t>
  </si>
  <si>
    <t>2.1.4.01.01</t>
  </si>
  <si>
    <t>2.1.4.01.01.01</t>
  </si>
  <si>
    <t>2.1.4.01.01.02</t>
  </si>
  <si>
    <t>2.1.4.05</t>
  </si>
  <si>
    <t>2.1.4.08</t>
  </si>
  <si>
    <t>2.1.4.09</t>
  </si>
  <si>
    <t>2.2.01</t>
  </si>
  <si>
    <t>2.2.01.01</t>
  </si>
  <si>
    <t>2.2.01.01.01</t>
  </si>
  <si>
    <t>2.2.01.01.01.01</t>
  </si>
  <si>
    <t>2.2.01.01.01.98</t>
  </si>
  <si>
    <t>2.2.01.01.07</t>
  </si>
  <si>
    <t>2.2.01.01.07.01</t>
  </si>
  <si>
    <t>2.2.01.01.07.03</t>
  </si>
  <si>
    <t>2.2.01.01.07.98</t>
  </si>
  <si>
    <t>2.2.01.01.98</t>
  </si>
  <si>
    <t>2.2.01.03</t>
  </si>
  <si>
    <t>2.2.01.03.03</t>
  </si>
  <si>
    <t>2.2.01.03.98</t>
  </si>
  <si>
    <t>2.3.01</t>
  </si>
  <si>
    <t>2.3.01.01</t>
  </si>
  <si>
    <t>2.3.01.01.01</t>
  </si>
  <si>
    <t>2.3.01.01.01.53</t>
  </si>
  <si>
    <t>2.3.02</t>
  </si>
  <si>
    <t>2.3.02.01</t>
  </si>
  <si>
    <t>2.3.02.01.01</t>
  </si>
  <si>
    <t>2.3.02.01.01.13</t>
  </si>
  <si>
    <t>2.3.02.01.01.15</t>
  </si>
  <si>
    <t>2.3.02.01.01.17</t>
  </si>
  <si>
    <t>2.1.01.02</t>
  </si>
  <si>
    <t>2.2.4.09</t>
  </si>
  <si>
    <t>Vigencias anteriores comercialización</t>
  </si>
  <si>
    <t>CUADRO 24- POBLACION POR AREA DE INFLUENCIA DE LAS ESE - POR  MUNICIPIO, AREA RURAL  Y GRUPO ETAREO</t>
  </si>
  <si>
    <t>Municipio 5</t>
  </si>
  <si>
    <t>Municipio 6</t>
  </si>
  <si>
    <t>GRUPO ETÁREO</t>
  </si>
  <si>
    <t>Total población urbana</t>
  </si>
  <si>
    <t>Total población rural</t>
  </si>
  <si>
    <t>1.2.01</t>
  </si>
  <si>
    <t>EQUILIBRIO PRESUPUESTAL EN $ CONSTANTES DE 2012</t>
  </si>
  <si>
    <t>PRESUPUESTO EJECUTADO POR VIGENCIAS (INGRESOS EFECTIVOS) 
(en millones constantes de $2012)</t>
  </si>
  <si>
    <t>PRESUPUESTO EJECUTADO POR VIGENCIAS (GASTOS COMPROMETIDOS) 
(en millones constantes de $2012)</t>
  </si>
  <si>
    <t>PRESUPUESTO PROYECTADO - ESCENARIO XXXXXXX
(en millones de $ constantes de 2012)</t>
  </si>
  <si>
    <t>Año 2009/Año 2008</t>
  </si>
  <si>
    <t>Año 2010/Año 2009</t>
  </si>
  <si>
    <t>Año 2011/Año 2010</t>
  </si>
  <si>
    <t>Año 2012/ Año 2011</t>
  </si>
  <si>
    <t>Año 2013/Año 2012</t>
  </si>
  <si>
    <t>PRESUPUESTO DEFINITIVO POR VIGENCIAS (INGRESOS) 
(en millones de $ constantes de 2012)</t>
  </si>
  <si>
    <t>PRESUPUESTO DEFINITIVO POR VIGENCIAS (GASTOS) 
(en millones de $ constantes de 2012)</t>
  </si>
  <si>
    <t>Sede 1</t>
  </si>
  <si>
    <t>Sede 2</t>
  </si>
  <si>
    <t>Sede 3</t>
  </si>
  <si>
    <t>Codigo</t>
  </si>
  <si>
    <t>Valor</t>
  </si>
  <si>
    <t>Cod</t>
  </si>
  <si>
    <t>Servicio</t>
  </si>
  <si>
    <t>PAServ</t>
  </si>
  <si>
    <t>PASBaja</t>
  </si>
  <si>
    <t>PASMedia</t>
  </si>
  <si>
    <t>PASAlta</t>
  </si>
  <si>
    <t>RAServ</t>
  </si>
  <si>
    <t>RASBaja</t>
  </si>
  <si>
    <t>RASMedia</t>
  </si>
  <si>
    <t>RASaLTA</t>
  </si>
  <si>
    <t>HABServ</t>
  </si>
  <si>
    <t>HABBaja</t>
  </si>
  <si>
    <t>HABMedia</t>
  </si>
  <si>
    <t>HABAlta</t>
  </si>
  <si>
    <t>Cumple_SOGC</t>
  </si>
  <si>
    <t>Observaciones</t>
  </si>
  <si>
    <t>Cod Centro</t>
  </si>
  <si>
    <t>Nom Centro</t>
  </si>
  <si>
    <t>Cod Serv</t>
  </si>
  <si>
    <t>Otras actividades extramulares</t>
  </si>
  <si>
    <t>Centro Costos</t>
  </si>
  <si>
    <t>1</t>
  </si>
  <si>
    <t>Servicios Ambulatorios</t>
  </si>
  <si>
    <t>Número de Camas</t>
  </si>
  <si>
    <t>3</t>
  </si>
  <si>
    <t>4</t>
  </si>
  <si>
    <t>5</t>
  </si>
  <si>
    <t>N. de Unidades</t>
  </si>
  <si>
    <t>N.</t>
  </si>
  <si>
    <t>Total Camas</t>
  </si>
  <si>
    <t>Numero de Unidades</t>
  </si>
  <si>
    <t>Otros Servicios</t>
  </si>
  <si>
    <t xml:space="preserve">        En contra        (1 instancia)</t>
  </si>
  <si>
    <t xml:space="preserve">       A favor          (1 instancia)</t>
  </si>
  <si>
    <t xml:space="preserve">        En contra      (En firme)</t>
  </si>
  <si>
    <t xml:space="preserve">            A favor       (En firme)</t>
  </si>
  <si>
    <t xml:space="preserve">         En contra        (2 Instancia)</t>
  </si>
  <si>
    <t xml:space="preserve">        A favor           (2 Instancia)</t>
  </si>
  <si>
    <t xml:space="preserve">    1ª inst   (Sin Fallo)</t>
  </si>
  <si>
    <t xml:space="preserve">   2ª inst    (Sin Fallo)</t>
  </si>
  <si>
    <t xml:space="preserve">          </t>
  </si>
  <si>
    <t>Totales</t>
  </si>
  <si>
    <t>cod</t>
  </si>
  <si>
    <t>Especificar</t>
  </si>
  <si>
    <t>Sin Definir</t>
  </si>
  <si>
    <t>Cod Regimen</t>
  </si>
  <si>
    <t>Sisben</t>
  </si>
  <si>
    <t>Regimen Excepcion</t>
  </si>
  <si>
    <t>No Aplica</t>
  </si>
  <si>
    <t>Regimen Contributivo</t>
  </si>
  <si>
    <t>Nombre Regime</t>
  </si>
  <si>
    <t>Nombre Sisben</t>
  </si>
  <si>
    <t>Apoyo Diagnóstico</t>
  </si>
  <si>
    <t>Otras Actividades</t>
  </si>
  <si>
    <t>5.01</t>
  </si>
  <si>
    <t>COD_UNIDAD</t>
  </si>
  <si>
    <t>UNIDAD</t>
  </si>
  <si>
    <t>COD_CENTRO</t>
  </si>
  <si>
    <t>CENTRO_COSTO</t>
  </si>
  <si>
    <t xml:space="preserve">TARIFAS SERVICIOS </t>
  </si>
  <si>
    <t>IPS 1 CAPACIDAD INSTALADA</t>
  </si>
  <si>
    <t>IPS 1 POBLACION QUE ATIENDE</t>
  </si>
  <si>
    <t xml:space="preserve">IPS 1 TARIFAS SERVICIOS </t>
  </si>
  <si>
    <t>IPS 1 COMPLEMENTARIO O COMPETENCIA</t>
  </si>
  <si>
    <t>IPS 2 CAPACIDAD INSTALADA</t>
  </si>
  <si>
    <t>IPS 2 POBLACION QUE ATIENDE</t>
  </si>
  <si>
    <t xml:space="preserve">IPS 2 TARIFAS SERVICIOS </t>
  </si>
  <si>
    <t>IPS 2 COMPLEMENTARIO O COMPETENCIA</t>
  </si>
  <si>
    <t>IPS 3 CAPACIDAD INSTALADA</t>
  </si>
  <si>
    <t>IPS 3 POBLACION QUE ATIENDE</t>
  </si>
  <si>
    <t xml:space="preserve">IPS 3 TARIFAS SERVICIOS </t>
  </si>
  <si>
    <t>IPS 3 COMPLEMENTARIO O COMPETENCIA</t>
  </si>
  <si>
    <t>IPS 4 CAPACIDAD INSTALADA</t>
  </si>
  <si>
    <t>IPS 4 POBLACION QUE ATIENDE</t>
  </si>
  <si>
    <t xml:space="preserve">IPS 4 TARIFAS SERVICIOS </t>
  </si>
  <si>
    <t>IPS 4 COMPLEMENTARIO O COMPETENCIA</t>
  </si>
  <si>
    <t>IPS 5 CAPACIDAD INSTALADA</t>
  </si>
  <si>
    <t>IPS 5 POBLACION QUE ATIENDE</t>
  </si>
  <si>
    <t xml:space="preserve">IPS 5 TARIFAS SERVICIOS </t>
  </si>
  <si>
    <t>IPS 5 COMPLEMENTARIO O COMPETENCIA</t>
  </si>
  <si>
    <t>IPS 6 CAPACIDAD INSTALADA</t>
  </si>
  <si>
    <t>IPS 6 POBLACION QUE ATIENDE</t>
  </si>
  <si>
    <t xml:space="preserve">IPS 6 TARIFAS SERVICIOS </t>
  </si>
  <si>
    <t>IPS 6 COMPLEMENTARIO O COMPETENCIA</t>
  </si>
  <si>
    <t>IPS</t>
  </si>
  <si>
    <t>Nivel de Atención</t>
  </si>
  <si>
    <t>F</t>
  </si>
  <si>
    <t>G</t>
  </si>
  <si>
    <t>G.A</t>
  </si>
  <si>
    <t>G.A.1</t>
  </si>
  <si>
    <t>G.A.2</t>
  </si>
  <si>
    <t>G.A.3</t>
  </si>
  <si>
    <t>G.A.4</t>
  </si>
  <si>
    <t>G.A.5</t>
  </si>
  <si>
    <t>G.A.6</t>
  </si>
  <si>
    <t>G.A.7</t>
  </si>
  <si>
    <t>G.B</t>
  </si>
  <si>
    <t>G.B.1</t>
  </si>
  <si>
    <t>G.B.2</t>
  </si>
  <si>
    <t>G.B.3</t>
  </si>
  <si>
    <t>G.B.4</t>
  </si>
  <si>
    <t>G.B.5</t>
  </si>
  <si>
    <t>G.B.6</t>
  </si>
  <si>
    <t>G.B.7</t>
  </si>
  <si>
    <t>G.B.8</t>
  </si>
  <si>
    <t>G.B.9</t>
  </si>
  <si>
    <t>G.B.10</t>
  </si>
  <si>
    <t>G.B.11</t>
  </si>
  <si>
    <t>G.B.12</t>
  </si>
  <si>
    <t>G.B.13</t>
  </si>
  <si>
    <t>G.B.14</t>
  </si>
  <si>
    <t>G.B.15</t>
  </si>
  <si>
    <t>G.B.16</t>
  </si>
  <si>
    <t>G.B.17</t>
  </si>
  <si>
    <t>G.B.18</t>
  </si>
  <si>
    <t>G.B.19</t>
  </si>
  <si>
    <t>G.D</t>
  </si>
  <si>
    <t>G.D.1</t>
  </si>
  <si>
    <t>G.D.2</t>
  </si>
  <si>
    <t>G.D.3</t>
  </si>
  <si>
    <t>G.D.4</t>
  </si>
  <si>
    <t>G.D.5</t>
  </si>
  <si>
    <t>G.D.6</t>
  </si>
  <si>
    <t>G.D.7</t>
  </si>
  <si>
    <t>CP</t>
  </si>
  <si>
    <t>CG</t>
  </si>
  <si>
    <t>CG.1</t>
  </si>
  <si>
    <t>CG.2</t>
  </si>
  <si>
    <t>CG.3</t>
  </si>
  <si>
    <t>CG.4</t>
  </si>
  <si>
    <t>P</t>
  </si>
  <si>
    <t>P.1</t>
  </si>
  <si>
    <t>P.1.1</t>
  </si>
  <si>
    <t>P.1.2</t>
  </si>
  <si>
    <t>P.1.3</t>
  </si>
  <si>
    <t>P.1.4</t>
  </si>
  <si>
    <t>P.1.5</t>
  </si>
  <si>
    <t>P.1.6</t>
  </si>
  <si>
    <t>P.1.7</t>
  </si>
  <si>
    <t>P.1.8</t>
  </si>
  <si>
    <t>P.2</t>
  </si>
  <si>
    <t>P.2.1</t>
  </si>
  <si>
    <t>P.2.2</t>
  </si>
  <si>
    <t>P.2.3</t>
  </si>
  <si>
    <t>P.3</t>
  </si>
  <si>
    <t>P.3.1</t>
  </si>
  <si>
    <t>P.3.2</t>
  </si>
  <si>
    <t>P.4</t>
  </si>
  <si>
    <t>P.4.1</t>
  </si>
  <si>
    <t>P.4.2</t>
  </si>
  <si>
    <t>P.5</t>
  </si>
  <si>
    <t>P.5.1</t>
  </si>
  <si>
    <t>P.5.2</t>
  </si>
  <si>
    <t>P.5.3</t>
  </si>
  <si>
    <t>P.6</t>
  </si>
  <si>
    <t>P.6.1</t>
  </si>
  <si>
    <t>P.6.2</t>
  </si>
  <si>
    <t>P.6.3</t>
  </si>
  <si>
    <t>P.6.4</t>
  </si>
  <si>
    <t>P.6.5</t>
  </si>
  <si>
    <t>P.6.6</t>
  </si>
  <si>
    <t>P.6.7</t>
  </si>
  <si>
    <t>T</t>
  </si>
  <si>
    <t xml:space="preserve"> ESE HOSPITAL ENCISO</t>
  </si>
  <si>
    <t>804.017.570-8</t>
  </si>
  <si>
    <t>Municipal</t>
  </si>
  <si>
    <t>SANTANDER</t>
  </si>
  <si>
    <t>ENCISO</t>
  </si>
  <si>
    <t>Hospital ubicada en el municipio de Enciso en la carrera 5 n° 4-56 del municipio de Enciso Santander.</t>
  </si>
  <si>
    <t>Creada mediante acuerdo 005 de febrero 06 de 2008 del Concejo Municipal</t>
  </si>
  <si>
    <t>Estatutos adoptados mediante acuerdo 004 de febrero 10 de 2008 de la Junta Directiva de la ESE Hospital de Enciso.</t>
  </si>
  <si>
    <t>ALCALDE</t>
  </si>
  <si>
    <t>SECRETARIA DE SALUD</t>
  </si>
  <si>
    <t>NIDIA PRIETO MONTAÑEZ</t>
  </si>
  <si>
    <t>REPRESENTANTE DE LOS USUARIOS</t>
  </si>
  <si>
    <t>NELSON MEDINA SANDOVAL</t>
  </si>
  <si>
    <t>15 de marzo de 2012 a 31 de marzo de 2016</t>
  </si>
  <si>
    <t>REPRESENTANTE DE LOS EMPLEADOS PUBLICOS DEL ÁREA ADMINISTRATIVA</t>
  </si>
  <si>
    <t>SANDRA MILENA LIZARAZO</t>
  </si>
  <si>
    <t>REPRESENTANTE DEL SECTOR CIENTIFICO INTERNO</t>
  </si>
  <si>
    <t>HOLLMAN HERNANDO ERAZO CASTRO</t>
  </si>
  <si>
    <t>17 de julio de 2013 a 16 de julio de 2014</t>
  </si>
  <si>
    <t>SECRETARIO</t>
  </si>
  <si>
    <t xml:space="preserve">CARLOS ENRIQUE CASTILLA VEGA </t>
  </si>
  <si>
    <t>alcaldia@enciso-santander.gov.co</t>
  </si>
  <si>
    <t>pippo-125@hotmail.com</t>
  </si>
  <si>
    <t>Secretariasalud@enciso-santander.gov.co</t>
  </si>
  <si>
    <t>nydiagutierrez@gmail.com</t>
  </si>
  <si>
    <t>sandramilenalizarazo@hotmail.com</t>
  </si>
  <si>
    <t>CARLOS ENRIQUE CASTILLA VEGA, Acta de posesión 005 de 1 de abril de 2012, resolución de nombramiento 70 de 1 de Abril de 2012.</t>
  </si>
  <si>
    <t>Acuerdo 006 de 2 julio de 2013</t>
  </si>
  <si>
    <t>x</t>
  </si>
  <si>
    <t>X</t>
  </si>
  <si>
    <t>SI</t>
  </si>
  <si>
    <t>Medico general</t>
  </si>
  <si>
    <t>Auxiliar de enfermeria</t>
  </si>
  <si>
    <t>Odontologo</t>
  </si>
  <si>
    <t>Enfermera Profesional</t>
  </si>
  <si>
    <t>Jefe de Enfermeria</t>
  </si>
  <si>
    <t>Regente en farmacia</t>
  </si>
  <si>
    <t>Promotor de salud</t>
  </si>
  <si>
    <t>Conductor</t>
  </si>
  <si>
    <t>10,98</t>
  </si>
  <si>
    <t>6,23</t>
  </si>
  <si>
    <t>3,19</t>
  </si>
  <si>
    <t>7,19</t>
  </si>
  <si>
    <t>4,92</t>
  </si>
  <si>
    <t>1,87</t>
  </si>
  <si>
    <t>1,29</t>
  </si>
  <si>
    <t>1,81</t>
  </si>
  <si>
    <t>2,09</t>
  </si>
  <si>
    <t>1,96</t>
  </si>
  <si>
    <t>7,67</t>
  </si>
  <si>
    <t>14,4</t>
  </si>
  <si>
    <t>8,6</t>
  </si>
  <si>
    <t>13,67</t>
  </si>
  <si>
    <t>7,29</t>
  </si>
  <si>
    <t>7,45</t>
  </si>
  <si>
    <t>0,9</t>
  </si>
  <si>
    <t>1,2</t>
  </si>
  <si>
    <t>NOTA:</t>
  </si>
  <si>
    <t>NO EXISTEN PROCESOS JUDICIALES ACTUALMENTE</t>
  </si>
  <si>
    <t>Asesoria contable y Juridica</t>
  </si>
  <si>
    <t>Honorarios administrativos</t>
  </si>
  <si>
    <t>DIRECTA</t>
  </si>
  <si>
    <t>Odontologia y Enfermeria</t>
  </si>
  <si>
    <t>Remuneración servicos técnicos operativos</t>
  </si>
  <si>
    <t>12 meses</t>
  </si>
  <si>
    <t>Regente de Farmacia</t>
  </si>
  <si>
    <t>Auxiliares de Enfermeria, Servicios Generales y Conductor</t>
  </si>
  <si>
    <t>Auxiliares de Farmacia, Servicios generales y conductor de ambulancia</t>
  </si>
  <si>
    <t>Remuneracion servicios tecnicos</t>
  </si>
  <si>
    <t>Monto fijo mensual por contrato laboral a termino fijo</t>
  </si>
  <si>
    <t>JAIME CASTELLANOS LEÓN</t>
  </si>
  <si>
    <t>JAIME CASTELLANOS LEON</t>
  </si>
  <si>
    <t>GERENTE</t>
  </si>
  <si>
    <t>ASESOR CONTABLE</t>
  </si>
  <si>
    <t>NYDIA YESMITH GUTIÉRREZ CÁRDENAS</t>
  </si>
  <si>
    <t>S</t>
  </si>
  <si>
    <t>cero</t>
  </si>
  <si>
    <t>INFECCION RESPIRATORIA AGUDA</t>
  </si>
  <si>
    <t>HIPERTENSION ARTERIAL</t>
  </si>
  <si>
    <t>SINDROME FEBRIL</t>
  </si>
  <si>
    <t>DOLOR ABDOMINAL</t>
  </si>
  <si>
    <t>INFECCION DE VIAS URINARIAS</t>
  </si>
  <si>
    <t>HIPOTIROIDISMO</t>
  </si>
  <si>
    <t>GASTRITIS CRONICA</t>
  </si>
  <si>
    <t>MIGRAÑA</t>
  </si>
  <si>
    <t>EPILEPSIA</t>
  </si>
  <si>
    <t>EPOC</t>
  </si>
  <si>
    <t>PUERPERIO</t>
  </si>
  <si>
    <t>NEUMONIA ADQUIRIDA EN LA COMUNIDAD</t>
  </si>
  <si>
    <t>ENFERMEDAD DIARREICA AGUDA</t>
  </si>
  <si>
    <t>INFECCION DE TEJIDOS BLANDOS</t>
  </si>
  <si>
    <t>SINDROME EMETICO</t>
  </si>
  <si>
    <t>SINDROME ICTERICO</t>
  </si>
  <si>
    <t>INTOXICACIÓN POR PLAGUICIDAS</t>
  </si>
  <si>
    <t>TRASTORNO PSICOTICO</t>
  </si>
  <si>
    <t>ENFERMEDAD CEREBROVASCULAR</t>
  </si>
  <si>
    <t>Fuente:RIPS de Consulta Externa y Comité de Morbimortalidad</t>
  </si>
  <si>
    <r>
      <t xml:space="preserve">Fuente: </t>
    </r>
    <r>
      <rPr>
        <i/>
        <sz val="9"/>
        <color indexed="8"/>
        <rFont val="Times New Roman"/>
        <family val="1"/>
      </rPr>
      <t>RIPS de Hospitalización y Comité de Morbimortalidad</t>
    </r>
  </si>
  <si>
    <t>INFARTO AGUDO DEL MIOCARDIO</t>
  </si>
  <si>
    <t>FALLA RESPIRATORIA AGUDA</t>
  </si>
  <si>
    <t>POLITRAUMATISMO SEVERO</t>
  </si>
  <si>
    <t>CANCER GASTRICO</t>
  </si>
  <si>
    <t>SUICIDIO</t>
  </si>
  <si>
    <t>SHOCK HIPOVOLEMICO</t>
  </si>
  <si>
    <t>SHOCK CARDIOGENICO</t>
  </si>
  <si>
    <t>Fuente: proyecciones DANE, oficina SISBEN Municipio Enciso</t>
  </si>
  <si>
    <t>EPS S. COMPARTA</t>
  </si>
  <si>
    <t>SALUDCOOP</t>
  </si>
  <si>
    <t xml:space="preserve">COOMEVA </t>
  </si>
  <si>
    <t>NUEVA EPS</t>
  </si>
  <si>
    <t>NOTA ACLARATORIA: POR SER LA UNICA IPS DEL MUNICIPIO DE ENCISO ESTE CUADRO NO APLICA.</t>
  </si>
  <si>
    <r>
      <t>MATRIZ DOFA EMPRESA SOCIAL DEL ESTADO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HOSPITAL DE ENCISO</t>
    </r>
    <r>
      <rPr>
        <b/>
        <sz val="11"/>
        <color indexed="8"/>
        <rFont val="Arial"/>
        <family val="2"/>
      </rPr>
      <t xml:space="preserve"> CONSTRUCCION PLAN DE SANEAMIENTO FISCAL Y FINANCIERO</t>
    </r>
  </si>
  <si>
    <t>Ser el único Centro de Salud del Municipio de Enciso</t>
  </si>
  <si>
    <t>Apoyo económico y administrativo de la Administración Municipal</t>
  </si>
  <si>
    <t>Contratación con EPS inequitativa para la ESE</t>
  </si>
  <si>
    <t>Disponibilidad y excelente atencion a los usuarios de la E.S.E por parte de los profesionales que alli laboran.</t>
  </si>
  <si>
    <t>Ejecucion de los programas de promocion y prevencion .</t>
  </si>
  <si>
    <t>Convenios interadministrativos con la administracion municipal para la ejecucion de proyectos.</t>
  </si>
  <si>
    <t>Oportunidad en la prestacion de los servicios.</t>
  </si>
  <si>
    <t>estimular continuamente las competencias de todo el personal de la Institución</t>
  </si>
  <si>
    <t>aumentar el volumen de ventas de servicios de salud</t>
  </si>
  <si>
    <t>generar cultura de la salud enfocado a la prevencion de la enfermedad y que contribuya a la recuperacion de la salud mediante la aplicación de talento humano e insumos de la mejor calidad.</t>
  </si>
  <si>
    <t>optimizar el sistema de facturacion de manera que los servicios vendidos sean cobrados efectivamente</t>
  </si>
  <si>
    <t>realización de capacitaciones continuas basadas en la prestación del servicio de salud con calidad y calidez</t>
  </si>
  <si>
    <t>mantener el nivel de satisfacción global en buen estado mejorando continuamente</t>
  </si>
  <si>
    <t xml:space="preserve"> Ofrecer servicios integrales a las EPSS    </t>
  </si>
  <si>
    <t>Baja demanda de servicion de nivel contributivo</t>
  </si>
  <si>
    <t>facturación de eventos extemporanea</t>
  </si>
  <si>
    <t xml:space="preserve">total de pasivos elevados </t>
  </si>
  <si>
    <t>utilizacion de la informacion para la toma de decisiones</t>
  </si>
  <si>
    <t>aumentar las metas en cuanto a programas de promocion y prevencion</t>
  </si>
  <si>
    <t>Realizar el registro contable de la totalidad de las deudas que tenga la ESE.</t>
  </si>
  <si>
    <t>realizar reingenieria administrativa y fortalecer los sitemas de información internos</t>
  </si>
  <si>
    <t>tomar todas las decisiones basasdas en los datos recopilados de los sistemas de informaación</t>
  </si>
  <si>
    <t>Control de servicios, materiales y medicamentos</t>
  </si>
  <si>
    <t>establecer un sistema de costos de los servicios</t>
  </si>
  <si>
    <t>contratacion ajustada a profesionalidad, competencias y capacidades de desempeño</t>
  </si>
  <si>
    <t>realizar contrataciones estrictamente necesrias para la E.S.E</t>
  </si>
  <si>
    <t>Control de sevicios publicos. Control de insumos no devolutivos</t>
  </si>
  <si>
    <t>mantener oportunamente todo el proceso de  facturación según la normatividad vigente</t>
  </si>
  <si>
    <t>iniciar proceso de auditoria interna y externa con apoyo dde Control Interno</t>
  </si>
  <si>
    <t>realizar plan de saneamiento de pasivos por medio de acuerdos de pagos con los acreedores</t>
  </si>
  <si>
    <t>implementar el Plan de Auditoria para Mejoramiento de la Calidad (PAMEC)</t>
  </si>
  <si>
    <t>cumplimiento de mas del 90% de las  metas pactadas en los programas de promocion, prevencion y en los programas de vacunacion.</t>
  </si>
  <si>
    <t>mejorar tarifas pactadas con la EPS Subsidiada de influencia</t>
  </si>
  <si>
    <t>direccionamiento efectivo de los recursos para el pago total de los pasivos de la E.S.E</t>
  </si>
  <si>
    <r>
      <t xml:space="preserve">   </t>
    </r>
    <r>
      <rPr>
        <i/>
        <sz val="8"/>
        <color rgb="FF000000"/>
        <rFont val="Arial Narrow"/>
        <family val="2"/>
      </rPr>
      <t>Otros Pasivos - Consignaciones por identificar y estampillas departamentales</t>
    </r>
  </si>
  <si>
    <t>Carlos Castilla Vega</t>
  </si>
  <si>
    <t/>
  </si>
  <si>
    <t xml:space="preserve">720 </t>
  </si>
  <si>
    <t xml:space="preserve">  </t>
  </si>
  <si>
    <t>Intereses</t>
  </si>
  <si>
    <t>descuentos pronto pago</t>
  </si>
  <si>
    <t>oros ingresos varios</t>
  </si>
  <si>
    <t>PRESUPUESTO PROYECTADO - ESCENARIO (en millones de $ constantes de 2012)</t>
  </si>
  <si>
    <t>CUADRO No. 31 - MATRIZ DE MEDIDAS PROGRAMA DE SANEAMIENTO FISCAL Y FINANCIERO</t>
  </si>
  <si>
    <t>CATEGORIA</t>
  </si>
  <si>
    <t>PROBLEMA</t>
  </si>
  <si>
    <t>PROBLEMA IDENTIFICADO Y CAUSA QUE LO GENERA</t>
  </si>
  <si>
    <t xml:space="preserve">MEDIDAS O COMPROMISOS DE LA ESE </t>
  </si>
  <si>
    <t>DEFINICIÓN DEL INDICADOR DE LOGRO O CUMPLIMIENTO DE LA MEDIDA O COMPROMISO</t>
  </si>
  <si>
    <t>META O VALOR O CRITERIO PROPUESTO</t>
  </si>
  <si>
    <t>PERIODICIDAD DE MEDICIÓN Y/O REPORTE</t>
  </si>
  <si>
    <t>LINEA BASE DEL INDICADOR PROPUESTO</t>
  </si>
  <si>
    <t>PLAZO DE EJECUCIÓN</t>
  </si>
  <si>
    <t xml:space="preserve">PRODUCTO O SOPORTE DEL CUMPLIMIENTO DE LA MEDIDA O COMPROMISO </t>
  </si>
  <si>
    <t>Reorganización administrativa</t>
  </si>
  <si>
    <t xml:space="preserve">Cargos creados innecesariamente, debido a la contratación en exceso de personal </t>
  </si>
  <si>
    <t>Realizar un estudio tècnico-administrativo de reeingenieria para reorganizar  y reestructurar la planta de  cargos</t>
  </si>
  <si>
    <t>Nùmero de activades realizadas para la reorgnizaciòn y reesructuraciòn de la planta de cargos</t>
  </si>
  <si>
    <t>anual</t>
  </si>
  <si>
    <t>3 años</t>
  </si>
  <si>
    <t>Reorganización del Manual de Funciones</t>
  </si>
  <si>
    <t>Información oportuna y veraz sobre la cual se puedan tomar decisiones</t>
  </si>
  <si>
    <t xml:space="preserve">Organizar la información de forma oportuna y ordenada </t>
  </si>
  <si>
    <t>Implementación de la Ley General de Archivo en la Institución</t>
  </si>
  <si>
    <t>semestral</t>
  </si>
  <si>
    <t>Cero</t>
  </si>
  <si>
    <t>6 meses</t>
  </si>
  <si>
    <t>Permanente</t>
  </si>
  <si>
    <t>Racionalización del gasto</t>
  </si>
  <si>
    <t>1 año</t>
  </si>
  <si>
    <t>Seguimiento minucioso a los gastos generales, como lo son el combustible, mantenimiento ambulancia, papelería suministros de aseo y demás</t>
  </si>
  <si>
    <t>Control del inventario y concientización al personal del adecuado manejo y utilización de los mismos.</t>
  </si>
  <si>
    <t>mensual</t>
  </si>
  <si>
    <t>Análisis del gasto mensual a los diferentes rubros que conforman los Estados Financieros de la Entidad</t>
  </si>
  <si>
    <t>Pasivos no registrados en los Estados Financieros, debido al mal manejo de los sistemas de información de la Entidad</t>
  </si>
  <si>
    <t>Realizar el registro contable fiable de los pasivos reales y depurados</t>
  </si>
  <si>
    <t>nùmero de registros contables de la totalidad de los pasivos</t>
  </si>
  <si>
    <t>trimestral</t>
  </si>
  <si>
    <t xml:space="preserve">Carlos Castilla Vega      Nydia Gutierrez Cardenas         Sandra Milena Lizarazo            </t>
  </si>
  <si>
    <t>Estados financieros depurados para proceder al pago de los pasivos</t>
  </si>
  <si>
    <t>realizar acuerdos de pagos con los diferentes Acreedores con mutuo beneficio</t>
  </si>
  <si>
    <t>nùmero de acuerdos de pagos realizados con los acreedores/total de acrredores</t>
  </si>
  <si>
    <t>2 años</t>
  </si>
  <si>
    <t>se ha realizado el pago de &gt;70% de los pasivos de la ESE</t>
  </si>
  <si>
    <t>Fortalecimiento de los ingresos de las ESE</t>
  </si>
  <si>
    <t>Reconocimiento inequitativo en contratos de prestaciòn de servicios de salud con las EPS-S</t>
  </si>
  <si>
    <t>Conciliaciones mensuales con los diferentes clientes de la Institución</t>
  </si>
  <si>
    <t>Alta demanda de servicios ambulatorios por usuarios del régimen contributivo</t>
  </si>
  <si>
    <t>solicitar conciliaciones de la cartera ante los entes competentes para obtener mejores reconocimientos y recaudos</t>
  </si>
  <si>
    <t>nùmero de conciliaciones realizadas con EPS/total de EPS deudoras que requieren conciliaciones</t>
  </si>
  <si>
    <t>pendiente el incio de conciliaciones para sanear la cartera</t>
  </si>
  <si>
    <t>La población del municipio afiliada a las EPS contributivas, no utilizan los servicios de la Ese, ya que la Institución no tiene contratos con ellas.</t>
  </si>
  <si>
    <t>Incremento de los ingresos para cumplir las obligaciones</t>
  </si>
  <si>
    <t>Facturaciòn extemporanea de eventos al regimen contributivo, debido a que no existe programa financiero, donde se realice esta actividad oportunamente</t>
  </si>
  <si>
    <t>Radicación oportuna de la facturación</t>
  </si>
  <si>
    <t>Digitación oportuna del servicio prestado, para la elaboración de la facturación</t>
  </si>
  <si>
    <t xml:space="preserve">Carlos Castilla Vega        </t>
  </si>
  <si>
    <t>Factura radicada oportunamente</t>
  </si>
  <si>
    <t>PARA DIGITAR MÁS INFORMACIÓN INSERTE NUEVAS FILAS DENTRO DEL CUADRO</t>
  </si>
  <si>
    <t xml:space="preserve">Racionalización del gasto      </t>
  </si>
  <si>
    <t xml:space="preserve">No se tiene en cuenta el valor de los recaudos, para realizar los compromisos de la Institución </t>
  </si>
  <si>
    <t>Realizar los compromisos de acuerdo a los recaudos, para no causar desequilibrio operacional</t>
  </si>
  <si>
    <t>Valor de compromisos/ valor del recaudo</t>
  </si>
  <si>
    <t>Cumplir con todos los compromisos, para lograr equilibrio operacional corriente</t>
  </si>
  <si>
    <t>Mensual</t>
  </si>
  <si>
    <t>Presupuesto de la vigencia y seguimiento mensual</t>
  </si>
  <si>
    <t>Gastos elevados en la Institución, debido a contratación innecesaria</t>
  </si>
  <si>
    <t>Mejorar las tarifas pactadas en los contratos de prestacion de servicios con la EPS-S de influencia  solicitando el acompañamiento y asesoría del Ente Territorial Municipal y Departamental</t>
  </si>
  <si>
    <t>Ofrecer servicios integrales a la EPS-C con tarifas equitativas</t>
  </si>
  <si>
    <t>Servicios integrales ofertados a la EPS-C/total de servicios integrales contratados con la EPS-C</t>
  </si>
  <si>
    <t>INDEFINIDO</t>
  </si>
  <si>
    <t>16 de mayo de 2012 a 31 de marzo de 2016</t>
  </si>
  <si>
    <t>NOTA: El representante del sector cientifico interno  es de periodo fijo ya que esta prestando el Servicio Social Obligatorio y este es por un año.</t>
  </si>
  <si>
    <t>1 de abril de 2012 a 31 de marzo de 2016</t>
  </si>
  <si>
    <t>Cancelación total de los pasivos</t>
  </si>
  <si>
    <t>COSTO DE LA FINANCIACION</t>
  </si>
  <si>
    <t>tomo el cuadro 5 , produccion, 2 y 31</t>
  </si>
  <si>
    <t>Nivel 1 C</t>
  </si>
  <si>
    <t>ACTIVIDADES DEL PLAN DE INTERVENCIONES COLECTIVAS</t>
  </si>
  <si>
    <t>0.16</t>
  </si>
  <si>
    <t>|</t>
  </si>
  <si>
    <t>V2013/V2012</t>
  </si>
  <si>
    <t>Año N (2013)</t>
  </si>
  <si>
    <t>Año 1 (2014)</t>
  </si>
  <si>
    <t>Año 2 (2015)</t>
  </si>
  <si>
    <t>Año 3 (2016)</t>
  </si>
  <si>
    <t>Año 4 (2017)</t>
  </si>
  <si>
    <t>SE REALIZARA NOVEDAD DE CIERRE DEL SERVICIO ANTES DEL 31 DE MAYO DE 2014</t>
  </si>
  <si>
    <t>LA ENTIDAD NO CUENTA CON EL SERVICIO Y SE REALIZARA LA APERTURA APARTIR DEL AÑO 2016 CUANDO SE REALICEN LAS ADECUACIONES DE DOTACIÓN Y TALENTO HUMANO</t>
  </si>
  <si>
    <t>VALOR ESPERADO 2013</t>
  </si>
  <si>
    <t>Fluctuaciones progresiva de la Población encisana debido a procesos migratorios y empleos temporales</t>
  </si>
  <si>
    <t>Cercania con Centro de Referencia a 60 minutos de la ESE</t>
  </si>
  <si>
    <t>Categorización en Alto Riesgo físcal y financiero</t>
  </si>
  <si>
    <t>Normatividad vigente sobre vinculacion laboral al personal</t>
  </si>
  <si>
    <t>Apoyo económico debido a saldos de las Cuentas Maestras para cofinanciar pasivos de vigencias anteriores</t>
  </si>
  <si>
    <t>Categorización primer nivel 1C en el nuevo Modelo de Red del Departamanto</t>
  </si>
  <si>
    <t>Normatividad vigente sobre SOGC y Sistema Único de Habilitación</t>
  </si>
  <si>
    <t>voluntad para el apoyo económico en la contratacion del personal faltante para asumir los servicios de primer Nivel 1C por parte de la secretaria de Salud Departamental</t>
  </si>
  <si>
    <t>ubicación geográfica de difícil acceso para las diferentes veredas</t>
  </si>
  <si>
    <t>cumplimiento de los estandares de calidad de acuerdo a la normatividad</t>
  </si>
  <si>
    <t>espacio fisico bien distribuido con las locaciones para los servicios del nuevo modelo de red.</t>
  </si>
  <si>
    <t>Accesibilidad a los servicios del 100% de la población</t>
  </si>
  <si>
    <t>pago oportuno de las obligacines generadas por las relaciones laborales y contractuales adquiridas por la E.S.E</t>
  </si>
  <si>
    <t>Equilibrio operacional corriente que permite no generar pasivos</t>
  </si>
  <si>
    <t>Pasivos acumulados de vigencias anteriores que no han sido cancelados</t>
  </si>
  <si>
    <t>altos costos del personal de nomina, especificamente en auxiliares de enfermerias y promotoras de salud.</t>
  </si>
  <si>
    <t>Recursos economicos escasos aunquue los ingresos no permiten invertir en gastos de inversion, mejoramiento de equipos, capacidad instalada y el cumplimiento al 100% del SOGC</t>
  </si>
  <si>
    <t>falta de adherencia al manual de procesos y procedimiento internos de la Institución</t>
  </si>
  <si>
    <t>Los sistemas de información no se cumple a cabalidad</t>
  </si>
  <si>
    <t>Recnocimiento inequitativo por ventas de servicios al regimen subsidiado, por contratación desventajosa con las EPS_S</t>
  </si>
  <si>
    <t xml:space="preserve">Acumulación de cartera con antigüedad sin una adecuada depuración </t>
  </si>
  <si>
    <t>5,000.000</t>
  </si>
  <si>
    <t>Falta de un sistema de información integral que permita el manejo y consolidación de la información para la toma de decisiones</t>
  </si>
  <si>
    <t xml:space="preserve">adquirir un software  y Hardware que integre toda la información de la E.S.E. </t>
  </si>
  <si>
    <t xml:space="preserve">Adquisición, progresiva por Módulos del software para la E.S.E. </t>
  </si>
  <si>
    <t>Carlos Castilla Vega      Nyda Gutierrez Cardenas Sandra Milena Lizarazo</t>
  </si>
  <si>
    <t>50,000.000</t>
  </si>
  <si>
    <t>Falta de operativización de los procesos y procedimientos establecidos en la ESE y falta de adeherencia a estos.</t>
  </si>
  <si>
    <t>Actualizar y operativizar  el Manual de Procesos y Procedimientos basados en las condiciones de la Institución</t>
  </si>
  <si>
    <t>Actualización del manuel de procesos y proceimientos de la ESE con operativización, capacitación, adherencia y estandarización hacia el cliente interno y externo.</t>
  </si>
  <si>
    <t xml:space="preserve"> 2 años</t>
  </si>
  <si>
    <t>operativización del manual de procesos y procedimientos</t>
  </si>
  <si>
    <t>Mantenimiento en el mismo nivel de gastos generales</t>
  </si>
  <si>
    <t>Carlos Castilla Vega   Sandra Milena Lizarazo Nydia Gutierrez</t>
  </si>
  <si>
    <t xml:space="preserve">Carlos Castilla Vega        Nydia Gutierrez Cardenas </t>
  </si>
  <si>
    <t>porcentaje de aumento realizado en las tarifas pactadas en los contratos con las EPS        TARIFA PACTADA 2013/TARIFA PACTADA 2014</t>
  </si>
  <si>
    <t>5% en  la tarifa</t>
  </si>
  <si>
    <t xml:space="preserve">Carlos Castilla Vega        Nydia Gutierrez Cardenas  </t>
  </si>
  <si>
    <t>Carlos Castilla Vega   Cardenas   Nyda Gutierrez Cardenas Sandra Milena Lizarazo</t>
  </si>
  <si>
    <t>Carlos Castilla Vega    NydIa Gutierrez Cardenas Sandra Milena Lizarazo</t>
  </si>
  <si>
    <t>Carlos Castilla Vega    Nyda Gutierrez Cardenas Sandra Milena Lizarazo</t>
  </si>
  <si>
    <t>Año 2014/Año 2013</t>
  </si>
  <si>
    <t>Año 2015/Año 2014</t>
  </si>
  <si>
    <t>Año 2016/Año 2015</t>
  </si>
  <si>
    <t>Año 2017/ Año 201</t>
  </si>
  <si>
    <t xml:space="preserve">      Otros - otros recursos de capital</t>
  </si>
  <si>
    <t>Otros ingresos - recursos de capital</t>
  </si>
  <si>
    <t>Otros - gastos de personal vigencia anterior</t>
  </si>
  <si>
    <t>Año 0 (2013)</t>
  </si>
  <si>
    <r>
      <t xml:space="preserve">   </t>
    </r>
    <r>
      <rPr>
        <i/>
        <sz val="8"/>
        <color indexed="8"/>
        <rFont val="Maiandra GD"/>
        <family val="2"/>
      </rPr>
      <t xml:space="preserve">Otros Pasivos - Estampillas departamentales </t>
    </r>
  </si>
  <si>
    <t xml:space="preserve">      Otros - Cta 1409</t>
  </si>
  <si>
    <r>
      <t xml:space="preserve">   </t>
    </r>
    <r>
      <rPr>
        <i/>
        <sz val="8"/>
        <color indexed="8"/>
        <rFont val="Maiandra GD"/>
        <family val="2"/>
      </rPr>
      <t>Otros Pasivos - Consignaciones por identificar 290580</t>
    </r>
  </si>
  <si>
    <t>Continuar con implementación de politicas de satisfacción del usuario</t>
  </si>
  <si>
    <t>Control de utilizacion de los servicios publicos</t>
  </si>
  <si>
    <t>Efectuar los pagos  no glosados efectivamente</t>
  </si>
  <si>
    <t>Mejorar la productividad y calidad del servicio</t>
  </si>
  <si>
    <t>Reporte oportuno de la informacion a las entidades externas</t>
  </si>
  <si>
    <t>Disminuir el riesgo de procesos judiciales en contra de la ESE</t>
  </si>
  <si>
    <t>Direccionar efectivamente los recursos asignados para el saneamiento de pasivos.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</si>
</sst>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#,##0;[Red]\-&quot;$&quot;#,##0"/>
    <numFmt numFmtId="168" formatCode="&quot;$&quot;#,##0.00;[Red]\-&quot;$&quot;#,##0.00"/>
    <numFmt numFmtId="169" formatCode="_ * #,##0.00_ ;_ * \-#,##0.00_ ;_ * &quot;-&quot;??_ ;_ @_ "/>
    <numFmt numFmtId="170" formatCode="_ * #,##0.0_ ;_ * \-#,##0.0_ ;_ * &quot;-&quot;?_ ;_ @_ "/>
    <numFmt numFmtId="171" formatCode="_ * #,##0_ ;_ * \-#,##0_ ;_ * &quot;-&quot;??_ ;_ @_ "/>
    <numFmt numFmtId="172" formatCode="_ * #,##0.00_ ;_ * \-#,##0.00_ ;_ * &quot;-&quot;?_ ;_ @_ "/>
    <numFmt numFmtId="173" formatCode="#,"/>
    <numFmt numFmtId="174" formatCode="_([$€]* #,##0.00_);_([$€]* \(#,##0.00\);_([$€]* &quot;-&quot;??_);_(@_)"/>
    <numFmt numFmtId="175" formatCode="_(* #,##0_);_(* \(#,##0\);_(* &quot;-&quot;??_);_(@_)"/>
    <numFmt numFmtId="176" formatCode="_ &quot;$&quot;\ * #,##0.00_ ;_ &quot;$&quot;\ * \-#,##0.00_ ;_ &quot;$&quot;\ * &quot;-&quot;??_ ;_ @_ "/>
    <numFmt numFmtId="177" formatCode="_ &quot;$&quot;\ * #,##0.0_ ;_ &quot;$&quot;\ * \-#,##0.0_ ;_ &quot;$&quot;\ * &quot;-&quot;??_ ;_ @_ "/>
    <numFmt numFmtId="178" formatCode="_ * #,##0_ ;_ * \-#,##0_ ;_ * &quot;-&quot;_ ;_ @_ "/>
    <numFmt numFmtId="179" formatCode="\ * #,##0\ ;\ * \(#,##0\);\ * &quot;-&quot;??\ "/>
    <numFmt numFmtId="180" formatCode="0.0%"/>
    <numFmt numFmtId="181" formatCode="#,##0.0000"/>
    <numFmt numFmtId="182" formatCode="0.0000"/>
    <numFmt numFmtId="183" formatCode="&quot;$&quot;\ #,##0.000_);[Red]\(&quot;$&quot;\ #,##0.000\)"/>
    <numFmt numFmtId="184" formatCode="0.000"/>
    <numFmt numFmtId="185" formatCode="0_);\(0\)"/>
  </numFmts>
  <fonts count="1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10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sz val="11"/>
      <name val="Berlin Sans FB"/>
      <family val="2"/>
    </font>
    <font>
      <b/>
      <sz val="8"/>
      <color indexed="9"/>
      <name val="Verdana"/>
      <family val="2"/>
    </font>
    <font>
      <sz val="10"/>
      <name val="Verdana"/>
      <family val="2"/>
    </font>
    <font>
      <b/>
      <sz val="7"/>
      <name val="Verdana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11"/>
      <color indexed="8"/>
      <name val="Calibri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1"/>
      <scheme val="minor"/>
    </font>
    <font>
      <b/>
      <sz val="14"/>
      <name val="Calibri"/>
      <family val="2"/>
      <scheme val="minor"/>
    </font>
    <font>
      <b/>
      <sz val="10"/>
      <name val="Verdana"/>
      <family val="2"/>
    </font>
    <font>
      <sz val="11"/>
      <name val="Verdana"/>
      <family val="2"/>
    </font>
    <font>
      <sz val="12"/>
      <color theme="1"/>
      <name val="Verdana"/>
      <family val="2"/>
    </font>
    <font>
      <sz val="10"/>
      <color rgb="FF000000"/>
      <name val="Verdana"/>
      <family val="2"/>
    </font>
    <font>
      <sz val="11"/>
      <color rgb="FF000000"/>
      <name val="Verdana"/>
      <family val="2"/>
    </font>
    <font>
      <sz val="11"/>
      <color theme="1"/>
      <name val="Verdana"/>
      <family val="2"/>
    </font>
    <font>
      <b/>
      <sz val="10"/>
      <color rgb="FF000000"/>
      <name val="Verdana"/>
      <family val="2"/>
    </font>
    <font>
      <b/>
      <sz val="11"/>
      <color rgb="FF000000"/>
      <name val="Verdana"/>
      <family val="2"/>
    </font>
    <font>
      <b/>
      <sz val="8"/>
      <color indexed="8"/>
      <name val="Verdana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color theme="4" tint="-0.249977111117893"/>
      <name val="Verdana"/>
      <family val="2"/>
    </font>
    <font>
      <b/>
      <sz val="11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ahoma"/>
      <family val="2"/>
    </font>
    <font>
      <b/>
      <sz val="9"/>
      <color theme="1"/>
      <name val="Tahoma"/>
      <family val="2"/>
    </font>
    <font>
      <b/>
      <sz val="14"/>
      <color indexed="8"/>
      <name val="Arial"/>
      <family val="2"/>
    </font>
    <font>
      <b/>
      <sz val="11"/>
      <color rgb="FFFF0000"/>
      <name val="Arial"/>
      <family val="2"/>
    </font>
    <font>
      <sz val="8"/>
      <color theme="1"/>
      <name val="Verdana"/>
      <family val="2"/>
    </font>
    <font>
      <b/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12"/>
      <color indexed="8"/>
      <name val="Arial Narrow"/>
      <family val="2"/>
    </font>
    <font>
      <b/>
      <sz val="11"/>
      <color indexed="8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i/>
      <sz val="11"/>
      <color rgb="FFFF0000"/>
      <name val="Arial Narrow"/>
      <family val="2"/>
    </font>
    <font>
      <b/>
      <sz val="11"/>
      <color theme="0"/>
      <name val="Arial Narrow"/>
      <family val="2"/>
    </font>
    <font>
      <b/>
      <sz val="11"/>
      <color rgb="FFFF0000"/>
      <name val="Arial Narrow"/>
      <family val="2"/>
    </font>
    <font>
      <sz val="11"/>
      <color theme="0" tint="-0.34998626667073579"/>
      <name val="Arial Narrow"/>
      <family val="2"/>
    </font>
    <font>
      <b/>
      <sz val="14"/>
      <color theme="0"/>
      <name val="Arial Narrow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i/>
      <sz val="8"/>
      <color rgb="FF000000"/>
      <name val="Arial Narrow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0"/>
      <name val="Verdana"/>
      <family val="2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b/>
      <sz val="10"/>
      <color theme="0"/>
      <name val="Arial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10"/>
      <color theme="0"/>
      <name val="Arial"/>
      <family val="2"/>
    </font>
    <font>
      <b/>
      <sz val="11"/>
      <color theme="0" tint="-0.34998626667073579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/>
      <name val="Verdana"/>
      <family val="2"/>
    </font>
    <font>
      <sz val="11"/>
      <color theme="0"/>
      <name val="Arial Narrow"/>
      <family val="2"/>
    </font>
    <font>
      <b/>
      <sz val="11"/>
      <color theme="9" tint="0.59996337778862885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Maiandra GD"/>
      <family val="2"/>
    </font>
    <font>
      <sz val="10"/>
      <color theme="1"/>
      <name val="Maiandra GD"/>
      <family val="2"/>
    </font>
    <font>
      <b/>
      <sz val="9"/>
      <name val="Verdana"/>
      <family val="2"/>
    </font>
    <font>
      <sz val="9"/>
      <name val="Verdana"/>
      <family val="2"/>
    </font>
    <font>
      <sz val="8"/>
      <color theme="1"/>
      <name val="Maiandra GD"/>
      <family val="2"/>
    </font>
    <font>
      <b/>
      <sz val="8"/>
      <color theme="1"/>
      <name val="Maiandra GD"/>
      <family val="2"/>
    </font>
    <font>
      <b/>
      <sz val="9"/>
      <color theme="1"/>
      <name val="Maiandra GD"/>
      <family val="2"/>
    </font>
    <font>
      <sz val="9"/>
      <color theme="1"/>
      <name val="Maiandra GD"/>
      <family val="2"/>
    </font>
    <font>
      <b/>
      <sz val="8"/>
      <name val="Maiandra GD"/>
      <family val="2"/>
    </font>
    <font>
      <sz val="8"/>
      <name val="Maiandra GD"/>
      <family val="2"/>
    </font>
    <font>
      <sz val="10"/>
      <name val="Maiandra GD"/>
      <family val="2"/>
    </font>
    <font>
      <b/>
      <sz val="10"/>
      <name val="Maiandra GD"/>
      <family val="2"/>
    </font>
    <font>
      <sz val="9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8"/>
      <name val="Verdana"/>
      <family val="2"/>
    </font>
    <font>
      <sz val="9"/>
      <color rgb="FF000000"/>
      <name val="Arial"/>
      <family val="2"/>
    </font>
    <font>
      <sz val="9"/>
      <color theme="0"/>
      <name val="Arial"/>
      <family val="2"/>
    </font>
    <font>
      <b/>
      <sz val="9"/>
      <name val="Maiandra GD"/>
      <family val="2"/>
    </font>
    <font>
      <sz val="9"/>
      <name val="Maiandra GD"/>
      <family val="2"/>
    </font>
    <font>
      <i/>
      <sz val="9"/>
      <color indexed="8"/>
      <name val="Times New Roman"/>
      <family val="1"/>
    </font>
    <font>
      <sz val="10"/>
      <color theme="1"/>
      <name val="Calibri"/>
      <family val="2"/>
      <scheme val="minor"/>
    </font>
    <font>
      <sz val="8"/>
      <color indexed="8"/>
      <name val="Maiandra GD"/>
      <family val="2"/>
    </font>
    <font>
      <b/>
      <sz val="8"/>
      <color indexed="8"/>
      <name val="Maiandra GD"/>
      <family val="2"/>
    </font>
    <font>
      <sz val="8"/>
      <color indexed="18"/>
      <name val="Maiandra GD"/>
      <family val="2"/>
    </font>
    <font>
      <sz val="8"/>
      <color rgb="FF000000"/>
      <name val="Maiandra GD"/>
      <family val="2"/>
    </font>
    <font>
      <b/>
      <sz val="8"/>
      <color rgb="FF000000"/>
      <name val="Maiandra GD"/>
      <family val="2"/>
    </font>
    <font>
      <i/>
      <sz val="8"/>
      <color rgb="FF000000"/>
      <name val="Maiandra GD"/>
      <family val="2"/>
    </font>
    <font>
      <i/>
      <sz val="8"/>
      <color indexed="8"/>
      <name val="Maiandra GD"/>
      <family val="2"/>
    </font>
    <font>
      <sz val="11"/>
      <color indexed="8"/>
      <name val="Arial Rounded MT Bold"/>
      <family val="2"/>
    </font>
    <font>
      <b/>
      <sz val="11"/>
      <color indexed="8"/>
      <name val="Arial Rounded MT Bold"/>
      <family val="2"/>
    </font>
    <font>
      <b/>
      <sz val="14"/>
      <color indexed="8"/>
      <name val="Arial Rounded MT Bold"/>
      <family val="2"/>
    </font>
    <font>
      <b/>
      <sz val="10"/>
      <color indexed="8"/>
      <name val="Arial Rounded MT Bold"/>
      <family val="2"/>
    </font>
    <font>
      <b/>
      <sz val="10"/>
      <name val="Arial Rounded MT Bold"/>
      <family val="2"/>
    </font>
    <font>
      <sz val="10"/>
      <color indexed="8"/>
      <name val="Arial Rounded MT Bold"/>
      <family val="2"/>
    </font>
    <font>
      <sz val="10"/>
      <name val="Arial Rounded MT Bold"/>
      <family val="2"/>
    </font>
    <font>
      <b/>
      <sz val="12"/>
      <name val="Tahoma"/>
      <family val="2"/>
    </font>
    <font>
      <sz val="11"/>
      <color rgb="FFFF0000"/>
      <name val="Calibri"/>
      <family val="2"/>
      <scheme val="minor"/>
    </font>
    <font>
      <sz val="8"/>
      <color rgb="FFFF0000"/>
      <name val="Maiandra GD"/>
      <family val="2"/>
    </font>
    <font>
      <b/>
      <sz val="8"/>
      <color theme="1"/>
      <name val="Maiandra GD"/>
      <family val="2"/>
    </font>
    <font>
      <b/>
      <sz val="9"/>
      <color theme="0"/>
      <name val="Verdana"/>
      <family val="2"/>
    </font>
    <font>
      <sz val="11"/>
      <color indexed="8"/>
      <name val="Arial"/>
      <family val="2"/>
    </font>
    <font>
      <sz val="10"/>
      <color theme="1"/>
      <name val="Arial Rounded MT Bold"/>
      <family val="2"/>
    </font>
    <font>
      <sz val="9"/>
      <color rgb="FF000000"/>
      <name val="Verdana"/>
      <family val="2"/>
    </font>
    <font>
      <sz val="8"/>
      <color rgb="FF000000"/>
      <name val="Maiandra GD"/>
      <family val="2"/>
    </font>
    <font>
      <sz val="8"/>
      <color rgb="FF00B050"/>
      <name val="Maiandra GD"/>
      <family val="2"/>
    </font>
    <font>
      <sz val="8"/>
      <color theme="3"/>
      <name val="Maiandra GD"/>
      <family val="2"/>
    </font>
  </fonts>
  <fills count="5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7FDA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lightGray"/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Gray">
        <bgColor theme="9" tint="0.3999755851924192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lightGray">
        <bgColor theme="5" tint="0.5999938962981048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</fills>
  <borders count="1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57"/>
      </left>
      <right style="medium">
        <color indexed="57"/>
      </right>
      <top/>
      <bottom/>
      <diagonal/>
    </border>
    <border>
      <left/>
      <right style="medium">
        <color indexed="57"/>
      </right>
      <top/>
      <bottom/>
      <diagonal/>
    </border>
    <border>
      <left/>
      <right/>
      <top style="medium">
        <color indexed="57"/>
      </top>
      <bottom/>
      <diagonal/>
    </border>
    <border>
      <left style="medium">
        <color indexed="57"/>
      </left>
      <right style="medium">
        <color indexed="57"/>
      </right>
      <top style="medium">
        <color indexed="57"/>
      </top>
      <bottom/>
      <diagonal/>
    </border>
    <border>
      <left/>
      <right style="medium">
        <color indexed="57"/>
      </right>
      <top style="medium">
        <color indexed="57"/>
      </top>
      <bottom/>
      <diagonal/>
    </border>
    <border>
      <left/>
      <right/>
      <top/>
      <bottom style="medium">
        <color indexed="57"/>
      </bottom>
      <diagonal/>
    </border>
    <border>
      <left style="medium">
        <color indexed="57"/>
      </left>
      <right style="medium">
        <color indexed="57"/>
      </right>
      <top/>
      <bottom style="medium">
        <color indexed="57"/>
      </bottom>
      <diagonal/>
    </border>
    <border>
      <left/>
      <right style="medium">
        <color indexed="57"/>
      </right>
      <top/>
      <bottom style="medium">
        <color indexed="57"/>
      </bottom>
      <diagonal/>
    </border>
    <border>
      <left style="medium">
        <color indexed="57"/>
      </left>
      <right/>
      <top/>
      <bottom/>
      <diagonal/>
    </border>
    <border>
      <left/>
      <right style="medium">
        <color indexed="57"/>
      </right>
      <top style="medium">
        <color indexed="64"/>
      </top>
      <bottom style="medium">
        <color indexed="57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57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57"/>
      </right>
      <top style="medium">
        <color indexed="64"/>
      </top>
      <bottom style="medium">
        <color indexed="64"/>
      </bottom>
      <diagonal/>
    </border>
    <border>
      <left style="medium">
        <color indexed="57"/>
      </left>
      <right style="medium">
        <color indexed="57"/>
      </right>
      <top style="medium">
        <color indexed="64"/>
      </top>
      <bottom/>
      <diagonal/>
    </border>
    <border>
      <left style="medium">
        <color indexed="57"/>
      </left>
      <right/>
      <top style="medium">
        <color indexed="64"/>
      </top>
      <bottom/>
      <diagonal/>
    </border>
    <border>
      <left/>
      <right style="medium">
        <color indexed="57"/>
      </right>
      <top style="medium">
        <color indexed="64"/>
      </top>
      <bottom/>
      <diagonal/>
    </border>
    <border>
      <left style="medium">
        <color indexed="57"/>
      </left>
      <right/>
      <top/>
      <bottom style="medium">
        <color indexed="57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57"/>
      </left>
      <right/>
      <top/>
      <bottom style="medium">
        <color indexed="64"/>
      </bottom>
      <diagonal/>
    </border>
    <border>
      <left/>
      <right style="medium">
        <color indexed="57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57"/>
      </left>
      <right/>
      <top style="medium">
        <color indexed="57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medium">
        <color rgb="FF000000"/>
      </top>
      <bottom/>
      <diagonal/>
    </border>
    <border>
      <left style="thin">
        <color auto="1"/>
      </left>
      <right/>
      <top/>
      <bottom style="medium">
        <color rgb="FF000000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C0C0C0"/>
      </right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000000"/>
      </bottom>
      <diagonal/>
    </border>
    <border>
      <left/>
      <right style="thin">
        <color rgb="FFC0C0C0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indexed="64"/>
      </bottom>
      <diagonal/>
    </border>
  </borders>
  <cellStyleXfs count="39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8" fillId="0" borderId="0"/>
    <xf numFmtId="9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Protection="0">
      <alignment vertical="top"/>
    </xf>
    <xf numFmtId="9" fontId="14" fillId="0" borderId="0" applyFont="0" applyFill="0" applyBorder="0" applyAlignment="0" applyProtection="0"/>
    <xf numFmtId="173" fontId="15" fillId="0" borderId="0">
      <protection locked="0"/>
    </xf>
    <xf numFmtId="173" fontId="15" fillId="0" borderId="0">
      <protection locked="0"/>
    </xf>
    <xf numFmtId="173" fontId="15" fillId="0" borderId="0">
      <protection locked="0"/>
    </xf>
    <xf numFmtId="173" fontId="15" fillId="0" borderId="0">
      <protection locked="0"/>
    </xf>
    <xf numFmtId="173" fontId="15" fillId="0" borderId="0">
      <protection locked="0"/>
    </xf>
    <xf numFmtId="173" fontId="15" fillId="0" borderId="0">
      <protection locked="0"/>
    </xf>
    <xf numFmtId="173" fontId="15" fillId="0" borderId="0">
      <protection locked="0"/>
    </xf>
    <xf numFmtId="174" fontId="5" fillId="0" borderId="0" applyFont="0" applyFill="0" applyBorder="0" applyAlignment="0" applyProtection="0"/>
    <xf numFmtId="173" fontId="15" fillId="0" borderId="0">
      <protection locked="0"/>
    </xf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9" fontId="16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76" fontId="5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6" fillId="0" borderId="0"/>
    <xf numFmtId="0" fontId="99" fillId="0" borderId="0" applyNumberFormat="0" applyFill="0" applyBorder="0" applyAlignment="0" applyProtection="0">
      <alignment vertical="top"/>
      <protection locked="0"/>
    </xf>
  </cellStyleXfs>
  <cellXfs count="19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3" borderId="0" xfId="6" applyFont="1" applyFill="1" applyAlignment="1">
      <alignment horizontal="left" vertical="center" wrapText="1"/>
    </xf>
    <xf numFmtId="0" fontId="7" fillId="0" borderId="0" xfId="6" applyFont="1" applyAlignment="1">
      <alignment horizontal="left" vertical="center" wrapText="1"/>
    </xf>
    <xf numFmtId="0" fontId="7" fillId="5" borderId="0" xfId="6" applyFont="1" applyFill="1" applyAlignment="1">
      <alignment horizontal="left" vertical="center" wrapText="1"/>
    </xf>
    <xf numFmtId="0" fontId="7" fillId="5" borderId="60" xfId="6" applyFont="1" applyFill="1" applyBorder="1" applyAlignment="1">
      <alignment horizontal="left" vertical="center" wrapText="1"/>
    </xf>
    <xf numFmtId="0" fontId="7" fillId="3" borderId="63" xfId="6" applyFont="1" applyFill="1" applyBorder="1" applyAlignment="1">
      <alignment horizontal="left" vertical="center" wrapText="1"/>
    </xf>
    <xf numFmtId="0" fontId="7" fillId="5" borderId="63" xfId="6" applyFont="1" applyFill="1" applyBorder="1" applyAlignment="1">
      <alignment horizontal="left" vertical="center" wrapText="1"/>
    </xf>
    <xf numFmtId="0" fontId="11" fillId="3" borderId="65" xfId="6" applyFont="1" applyFill="1" applyBorder="1" applyAlignment="1">
      <alignment horizontal="center"/>
    </xf>
    <xf numFmtId="0" fontId="11" fillId="3" borderId="67" xfId="6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ont="1"/>
    <xf numFmtId="0" fontId="0" fillId="0" borderId="0" xfId="0" applyAlignment="1">
      <alignment horizontal="center" wrapText="1"/>
    </xf>
    <xf numFmtId="175" fontId="0" fillId="0" borderId="0" xfId="1" applyNumberFormat="1" applyFont="1"/>
    <xf numFmtId="0" fontId="21" fillId="0" borderId="0" xfId="0" applyFont="1"/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0" fillId="0" borderId="0" xfId="5" applyFont="1"/>
    <xf numFmtId="177" fontId="10" fillId="0" borderId="6" xfId="31" applyNumberFormat="1" applyFont="1" applyBorder="1"/>
    <xf numFmtId="171" fontId="10" fillId="0" borderId="6" xfId="4" applyNumberFormat="1" applyFont="1" applyBorder="1"/>
    <xf numFmtId="0" fontId="31" fillId="0" borderId="6" xfId="5" applyFont="1" applyBorder="1" applyAlignment="1">
      <alignment horizontal="center"/>
    </xf>
    <xf numFmtId="0" fontId="32" fillId="0" borderId="0" xfId="5" applyFont="1"/>
    <xf numFmtId="171" fontId="32" fillId="0" borderId="6" xfId="4" applyNumberFormat="1" applyFont="1" applyBorder="1"/>
    <xf numFmtId="0" fontId="34" fillId="0" borderId="72" xfId="5" applyFont="1" applyBorder="1"/>
    <xf numFmtId="0" fontId="34" fillId="0" borderId="71" xfId="5" applyFont="1" applyBorder="1"/>
    <xf numFmtId="0" fontId="34" fillId="0" borderId="70" xfId="5" applyFont="1" applyBorder="1" applyAlignment="1">
      <alignment wrapText="1"/>
    </xf>
    <xf numFmtId="0" fontId="31" fillId="0" borderId="0" xfId="5" applyFont="1"/>
    <xf numFmtId="0" fontId="10" fillId="0" borderId="0" xfId="5" applyFont="1" applyBorder="1" applyAlignment="1" applyProtection="1">
      <alignment horizontal="left"/>
      <protection locked="0"/>
    </xf>
    <xf numFmtId="0" fontId="10" fillId="0" borderId="0" xfId="5" applyFont="1" applyBorder="1" applyAlignment="1">
      <alignment horizontal="left"/>
    </xf>
    <xf numFmtId="0" fontId="10" fillId="0" borderId="0" xfId="5" applyFont="1" applyFill="1"/>
    <xf numFmtId="0" fontId="40" fillId="8" borderId="6" xfId="5" applyFont="1" applyFill="1" applyBorder="1" applyAlignment="1">
      <alignment horizontal="centerContinuous"/>
    </xf>
    <xf numFmtId="0" fontId="2" fillId="8" borderId="6" xfId="5" applyFont="1" applyFill="1" applyBorder="1" applyAlignment="1">
      <alignment horizontal="centerContinuous"/>
    </xf>
    <xf numFmtId="0" fontId="28" fillId="8" borderId="6" xfId="5" applyFont="1" applyFill="1" applyBorder="1" applyAlignment="1">
      <alignment horizontal="centerContinuous"/>
    </xf>
    <xf numFmtId="171" fontId="32" fillId="14" borderId="70" xfId="4" applyNumberFormat="1" applyFont="1" applyFill="1" applyBorder="1" applyAlignment="1">
      <alignment vertical="top"/>
    </xf>
    <xf numFmtId="171" fontId="35" fillId="14" borderId="70" xfId="4" applyNumberFormat="1" applyFont="1" applyFill="1" applyBorder="1" applyAlignment="1">
      <alignment horizontal="right" vertical="top" wrapText="1"/>
    </xf>
    <xf numFmtId="171" fontId="32" fillId="14" borderId="71" xfId="4" applyNumberFormat="1" applyFont="1" applyFill="1" applyBorder="1" applyAlignment="1">
      <alignment vertical="top"/>
    </xf>
    <xf numFmtId="171" fontId="35" fillId="14" borderId="71" xfId="4" applyNumberFormat="1" applyFont="1" applyFill="1" applyBorder="1" applyAlignment="1">
      <alignment horizontal="right" vertical="top" wrapText="1"/>
    </xf>
    <xf numFmtId="171" fontId="32" fillId="14" borderId="72" xfId="4" applyNumberFormat="1" applyFont="1" applyFill="1" applyBorder="1" applyAlignment="1">
      <alignment vertical="top"/>
    </xf>
    <xf numFmtId="171" fontId="35" fillId="14" borderId="72" xfId="4" applyNumberFormat="1" applyFont="1" applyFill="1" applyBorder="1" applyAlignment="1">
      <alignment horizontal="right" vertical="top" wrapText="1"/>
    </xf>
    <xf numFmtId="171" fontId="32" fillId="14" borderId="6" xfId="4" applyNumberFormat="1" applyFont="1" applyFill="1" applyBorder="1"/>
    <xf numFmtId="0" fontId="44" fillId="2" borderId="55" xfId="0" applyFont="1" applyFill="1" applyBorder="1" applyAlignment="1">
      <alignment wrapText="1"/>
    </xf>
    <xf numFmtId="0" fontId="44" fillId="2" borderId="82" xfId="0" applyFont="1" applyFill="1" applyBorder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/>
    <xf numFmtId="0" fontId="0" fillId="0" borderId="0" xfId="0" applyAlignment="1">
      <alignment horizontal="center" vertical="center" wrapText="1"/>
    </xf>
    <xf numFmtId="0" fontId="1" fillId="0" borderId="0" xfId="30"/>
    <xf numFmtId="0" fontId="17" fillId="17" borderId="3" xfId="30" applyFont="1" applyFill="1" applyBorder="1" applyAlignment="1">
      <alignment vertical="center" wrapText="1"/>
    </xf>
    <xf numFmtId="0" fontId="17" fillId="17" borderId="5" xfId="30" applyFont="1" applyFill="1" applyBorder="1" applyAlignment="1">
      <alignment vertical="center" wrapText="1"/>
    </xf>
    <xf numFmtId="0" fontId="17" fillId="0" borderId="46" xfId="30" applyFont="1" applyBorder="1" applyAlignment="1">
      <alignment vertical="center" wrapText="1"/>
    </xf>
    <xf numFmtId="0" fontId="55" fillId="0" borderId="0" xfId="30" applyFont="1" applyAlignment="1">
      <alignment vertical="center"/>
    </xf>
    <xf numFmtId="0" fontId="53" fillId="0" borderId="0" xfId="30" applyFont="1" applyAlignment="1">
      <alignment vertical="center"/>
    </xf>
    <xf numFmtId="0" fontId="59" fillId="18" borderId="1" xfId="30" applyFont="1" applyFill="1" applyBorder="1" applyAlignment="1">
      <alignment vertical="center" wrapText="1"/>
    </xf>
    <xf numFmtId="0" fontId="59" fillId="18" borderId="27" xfId="30" applyFont="1" applyFill="1" applyBorder="1" applyAlignment="1">
      <alignment vertical="center" wrapText="1"/>
    </xf>
    <xf numFmtId="0" fontId="59" fillId="19" borderId="90" xfId="30" applyFont="1" applyFill="1" applyBorder="1" applyAlignment="1">
      <alignment vertical="center" wrapText="1"/>
    </xf>
    <xf numFmtId="0" fontId="59" fillId="19" borderId="91" xfId="30" applyFont="1" applyFill="1" applyBorder="1" applyAlignment="1">
      <alignment vertical="center" wrapText="1"/>
    </xf>
    <xf numFmtId="0" fontId="17" fillId="0" borderId="92" xfId="30" applyFont="1" applyBorder="1" applyAlignment="1">
      <alignment horizontal="center" vertical="center" wrapText="1"/>
    </xf>
    <xf numFmtId="0" fontId="18" fillId="0" borderId="92" xfId="30" applyFont="1" applyBorder="1" applyAlignment="1">
      <alignment vertical="center" wrapText="1"/>
    </xf>
    <xf numFmtId="0" fontId="55" fillId="0" borderId="0" xfId="30" applyFont="1" applyAlignment="1">
      <alignment horizontal="left" vertical="center"/>
    </xf>
    <xf numFmtId="0" fontId="48" fillId="0" borderId="0" xfId="0" applyFont="1" applyAlignment="1">
      <alignment vertical="center" wrapText="1"/>
    </xf>
    <xf numFmtId="0" fontId="7" fillId="0" borderId="0" xfId="5" applyFont="1"/>
    <xf numFmtId="0" fontId="31" fillId="8" borderId="19" xfId="5" applyFont="1" applyFill="1" applyBorder="1" applyAlignment="1">
      <alignment horizontal="center" wrapText="1"/>
    </xf>
    <xf numFmtId="0" fontId="31" fillId="8" borderId="38" xfId="5" applyFont="1" applyFill="1" applyBorder="1" applyAlignment="1">
      <alignment horizontal="center" wrapText="1"/>
    </xf>
    <xf numFmtId="0" fontId="31" fillId="8" borderId="16" xfId="5" applyFont="1" applyFill="1" applyBorder="1" applyAlignment="1">
      <alignment horizontal="center" wrapText="1"/>
    </xf>
    <xf numFmtId="0" fontId="64" fillId="0" borderId="0" xfId="0" applyFont="1"/>
    <xf numFmtId="0" fontId="24" fillId="0" borderId="0" xfId="6" applyFont="1" applyFill="1" applyBorder="1" applyAlignment="1">
      <alignment horizontal="left" vertical="center" wrapText="1" indent="1"/>
    </xf>
    <xf numFmtId="0" fontId="65" fillId="0" borderId="0" xfId="9" applyFont="1" applyAlignment="1"/>
    <xf numFmtId="0" fontId="66" fillId="0" borderId="0" xfId="9" applyFont="1" applyAlignment="1"/>
    <xf numFmtId="10" fontId="66" fillId="0" borderId="12" xfId="9" applyNumberFormat="1" applyFont="1" applyBorder="1" applyAlignment="1"/>
    <xf numFmtId="10" fontId="66" fillId="0" borderId="19" xfId="9" applyNumberFormat="1" applyFont="1" applyBorder="1" applyAlignment="1"/>
    <xf numFmtId="10" fontId="66" fillId="0" borderId="11" xfId="9" applyNumberFormat="1" applyFont="1" applyBorder="1" applyAlignment="1"/>
    <xf numFmtId="0" fontId="66" fillId="0" borderId="83" xfId="9" applyFont="1" applyBorder="1" applyAlignment="1"/>
    <xf numFmtId="10" fontId="66" fillId="0" borderId="10" xfId="9" applyNumberFormat="1" applyFont="1" applyBorder="1" applyAlignment="1"/>
    <xf numFmtId="10" fontId="66" fillId="0" borderId="6" xfId="9" applyNumberFormat="1" applyFont="1" applyBorder="1" applyAlignment="1"/>
    <xf numFmtId="10" fontId="66" fillId="0" borderId="9" xfId="9" applyNumberFormat="1" applyFont="1" applyBorder="1" applyAlignment="1"/>
    <xf numFmtId="0" fontId="66" fillId="0" borderId="82" xfId="9" applyFont="1" applyBorder="1" applyAlignment="1"/>
    <xf numFmtId="0" fontId="68" fillId="0" borderId="57" xfId="9" applyFont="1" applyBorder="1" applyAlignment="1"/>
    <xf numFmtId="0" fontId="68" fillId="0" borderId="55" xfId="9" applyFont="1" applyBorder="1" applyAlignment="1"/>
    <xf numFmtId="0" fontId="69" fillId="0" borderId="83" xfId="9" applyFont="1" applyFill="1" applyBorder="1" applyAlignment="1">
      <alignment vertical="top" wrapText="1"/>
    </xf>
    <xf numFmtId="0" fontId="69" fillId="0" borderId="82" xfId="9" applyFont="1" applyFill="1" applyBorder="1" applyAlignment="1">
      <alignment vertical="top" wrapText="1"/>
    </xf>
    <xf numFmtId="0" fontId="70" fillId="0" borderId="55" xfId="9" applyFont="1" applyFill="1" applyBorder="1" applyAlignment="1">
      <alignment vertical="top" wrapText="1"/>
    </xf>
    <xf numFmtId="10" fontId="66" fillId="0" borderId="23" xfId="9" applyNumberFormat="1" applyFont="1" applyBorder="1" applyAlignment="1"/>
    <xf numFmtId="10" fontId="66" fillId="0" borderId="22" xfId="9" applyNumberFormat="1" applyFont="1" applyBorder="1" applyAlignment="1"/>
    <xf numFmtId="10" fontId="66" fillId="0" borderId="35" xfId="9" applyNumberFormat="1" applyFont="1" applyBorder="1" applyAlignment="1"/>
    <xf numFmtId="0" fontId="68" fillId="23" borderId="31" xfId="9" applyFont="1" applyFill="1" applyBorder="1" applyAlignment="1">
      <alignment horizontal="center"/>
    </xf>
    <xf numFmtId="0" fontId="68" fillId="23" borderId="1" xfId="9" applyFont="1" applyFill="1" applyBorder="1" applyAlignment="1">
      <alignment horizontal="center"/>
    </xf>
    <xf numFmtId="0" fontId="66" fillId="0" borderId="12" xfId="9" applyFont="1" applyBorder="1" applyAlignment="1"/>
    <xf numFmtId="0" fontId="66" fillId="0" borderId="19" xfId="9" applyFont="1" applyBorder="1" applyAlignment="1"/>
    <xf numFmtId="0" fontId="66" fillId="0" borderId="11" xfId="9" applyFont="1" applyBorder="1" applyAlignment="1"/>
    <xf numFmtId="0" fontId="66" fillId="0" borderId="10" xfId="9" applyFont="1" applyBorder="1" applyAlignment="1"/>
    <xf numFmtId="0" fontId="66" fillId="0" borderId="6" xfId="9" applyFont="1" applyBorder="1" applyAlignment="1"/>
    <xf numFmtId="0" fontId="66" fillId="0" borderId="9" xfId="9" applyFont="1" applyBorder="1" applyAlignment="1"/>
    <xf numFmtId="0" fontId="66" fillId="0" borderId="23" xfId="9" applyFont="1" applyBorder="1" applyAlignment="1"/>
    <xf numFmtId="0" fontId="66" fillId="0" borderId="22" xfId="9" applyFont="1" applyBorder="1" applyAlignment="1"/>
    <xf numFmtId="0" fontId="66" fillId="0" borderId="35" xfId="9" applyFont="1" applyBorder="1" applyAlignment="1"/>
    <xf numFmtId="0" fontId="68" fillId="0" borderId="0" xfId="9" applyFont="1" applyAlignment="1">
      <alignment horizontal="center" vertical="center"/>
    </xf>
    <xf numFmtId="0" fontId="70" fillId="0" borderId="26" xfId="9" applyFont="1" applyFill="1" applyBorder="1" applyAlignment="1">
      <alignment horizontal="center"/>
    </xf>
    <xf numFmtId="0" fontId="70" fillId="0" borderId="25" xfId="9" applyFont="1" applyFill="1" applyBorder="1" applyAlignment="1">
      <alignment horizontal="center"/>
    </xf>
    <xf numFmtId="0" fontId="70" fillId="0" borderId="84" xfId="9" applyFont="1" applyFill="1" applyBorder="1" applyAlignment="1">
      <alignment horizontal="center"/>
    </xf>
    <xf numFmtId="0" fontId="70" fillId="0" borderId="47" xfId="9" applyFont="1" applyFill="1" applyBorder="1" applyAlignment="1">
      <alignment horizontal="center"/>
    </xf>
    <xf numFmtId="0" fontId="70" fillId="0" borderId="48" xfId="9" applyFont="1" applyFill="1" applyBorder="1" applyAlignment="1">
      <alignment horizontal="center"/>
    </xf>
    <xf numFmtId="0" fontId="66" fillId="0" borderId="0" xfId="9" applyFont="1" applyFill="1" applyAlignment="1"/>
    <xf numFmtId="0" fontId="66" fillId="30" borderId="5" xfId="9" applyFont="1" applyFill="1" applyBorder="1" applyAlignment="1"/>
    <xf numFmtId="0" fontId="66" fillId="30" borderId="39" xfId="9" applyFont="1" applyFill="1" applyBorder="1" applyAlignment="1"/>
    <xf numFmtId="0" fontId="66" fillId="30" borderId="84" xfId="9" applyFont="1" applyFill="1" applyBorder="1" applyAlignment="1"/>
    <xf numFmtId="0" fontId="66" fillId="30" borderId="4" xfId="9" applyFont="1" applyFill="1" applyBorder="1" applyAlignment="1"/>
    <xf numFmtId="0" fontId="66" fillId="30" borderId="0" xfId="9" applyFont="1" applyFill="1" applyBorder="1" applyAlignment="1"/>
    <xf numFmtId="0" fontId="66" fillId="30" borderId="88" xfId="9" applyFont="1" applyFill="1" applyBorder="1" applyAlignment="1"/>
    <xf numFmtId="0" fontId="66" fillId="30" borderId="3" xfId="9" applyFont="1" applyFill="1" applyBorder="1" applyAlignment="1"/>
    <xf numFmtId="0" fontId="66" fillId="30" borderId="20" xfId="9" applyFont="1" applyFill="1" applyBorder="1" applyAlignment="1"/>
    <xf numFmtId="0" fontId="66" fillId="30" borderId="2" xfId="9" applyFont="1" applyFill="1" applyBorder="1" applyAlignment="1"/>
    <xf numFmtId="4" fontId="66" fillId="0" borderId="6" xfId="9" applyNumberFormat="1" applyFont="1" applyBorder="1" applyAlignment="1"/>
    <xf numFmtId="10" fontId="66" fillId="0" borderId="6" xfId="10" applyNumberFormat="1" applyFont="1" applyBorder="1" applyAlignment="1"/>
    <xf numFmtId="180" fontId="66" fillId="31" borderId="6" xfId="10" applyNumberFormat="1" applyFont="1" applyFill="1" applyBorder="1" applyAlignment="1"/>
    <xf numFmtId="0" fontId="68" fillId="0" borderId="6" xfId="9" applyFont="1" applyBorder="1" applyAlignment="1">
      <alignment horizontal="center" vertical="center"/>
    </xf>
    <xf numFmtId="0" fontId="68" fillId="28" borderId="0" xfId="9" applyFont="1" applyFill="1" applyAlignment="1"/>
    <xf numFmtId="181" fontId="66" fillId="0" borderId="6" xfId="9" applyNumberFormat="1" applyFont="1" applyBorder="1" applyAlignment="1"/>
    <xf numFmtId="0" fontId="66" fillId="0" borderId="44" xfId="9" applyFont="1" applyBorder="1" applyAlignment="1"/>
    <xf numFmtId="181" fontId="66" fillId="0" borderId="6" xfId="9" applyNumberFormat="1" applyFont="1" applyFill="1" applyBorder="1" applyAlignment="1"/>
    <xf numFmtId="182" fontId="66" fillId="0" borderId="6" xfId="9" applyNumberFormat="1" applyFont="1" applyBorder="1" applyAlignment="1"/>
    <xf numFmtId="4" fontId="66" fillId="9" borderId="6" xfId="9" applyNumberFormat="1" applyFont="1" applyFill="1" applyBorder="1" applyAlignment="1"/>
    <xf numFmtId="0" fontId="66" fillId="0" borderId="22" xfId="9" applyFont="1" applyBorder="1" applyAlignment="1">
      <alignment horizontal="center" vertical="center"/>
    </xf>
    <xf numFmtId="0" fontId="66" fillId="0" borderId="22" xfId="9" applyFont="1" applyBorder="1" applyAlignment="1">
      <alignment horizontal="center" vertical="center" wrapText="1"/>
    </xf>
    <xf numFmtId="4" fontId="66" fillId="0" borderId="6" xfId="9" applyNumberFormat="1" applyFont="1" applyFill="1" applyBorder="1" applyAlignment="1"/>
    <xf numFmtId="180" fontId="66" fillId="0" borderId="6" xfId="9" applyNumberFormat="1" applyFont="1" applyFill="1" applyBorder="1" applyAlignment="1"/>
    <xf numFmtId="0" fontId="66" fillId="0" borderId="6" xfId="9" applyFont="1" applyFill="1" applyBorder="1" applyAlignment="1"/>
    <xf numFmtId="0" fontId="68" fillId="0" borderId="0" xfId="9" applyFont="1" applyFill="1" applyAlignment="1"/>
    <xf numFmtId="180" fontId="66" fillId="0" borderId="6" xfId="10" applyNumberFormat="1" applyFont="1" applyBorder="1" applyAlignment="1"/>
    <xf numFmtId="0" fontId="66" fillId="26" borderId="0" xfId="9" applyFont="1" applyFill="1" applyAlignment="1"/>
    <xf numFmtId="4" fontId="74" fillId="0" borderId="6" xfId="9" applyNumberFormat="1" applyFont="1" applyBorder="1" applyAlignment="1">
      <alignment horizontal="center"/>
    </xf>
    <xf numFmtId="180" fontId="74" fillId="31" borderId="6" xfId="10" applyNumberFormat="1" applyFont="1" applyFill="1" applyBorder="1" applyAlignment="1"/>
    <xf numFmtId="0" fontId="74" fillId="0" borderId="6" xfId="9" applyFont="1" applyBorder="1" applyAlignment="1"/>
    <xf numFmtId="0" fontId="66" fillId="0" borderId="0" xfId="9" applyFont="1" applyFill="1" applyBorder="1" applyAlignment="1"/>
    <xf numFmtId="4" fontId="66" fillId="24" borderId="6" xfId="9" applyNumberFormat="1" applyFont="1" applyFill="1" applyBorder="1" applyAlignment="1"/>
    <xf numFmtId="0" fontId="66" fillId="24" borderId="6" xfId="9" applyFont="1" applyFill="1" applyBorder="1" applyAlignment="1"/>
    <xf numFmtId="0" fontId="66" fillId="15" borderId="5" xfId="9" applyFont="1" applyFill="1" applyBorder="1" applyAlignment="1"/>
    <xf numFmtId="0" fontId="66" fillId="15" borderId="39" xfId="9" applyFont="1" applyFill="1" applyBorder="1" applyAlignment="1"/>
    <xf numFmtId="0" fontId="66" fillId="15" borderId="84" xfId="9" applyFont="1" applyFill="1" applyBorder="1" applyAlignment="1"/>
    <xf numFmtId="0" fontId="66" fillId="15" borderId="3" xfId="9" applyFont="1" applyFill="1" applyBorder="1" applyAlignment="1"/>
    <xf numFmtId="0" fontId="66" fillId="15" borderId="20" xfId="9" applyFont="1" applyFill="1" applyBorder="1" applyAlignment="1"/>
    <xf numFmtId="0" fontId="66" fillId="15" borderId="2" xfId="9" applyFont="1" applyFill="1" applyBorder="1" applyAlignment="1"/>
    <xf numFmtId="0" fontId="68" fillId="24" borderId="0" xfId="9" applyFont="1" applyFill="1" applyAlignment="1"/>
    <xf numFmtId="4" fontId="66" fillId="10" borderId="6" xfId="9" applyNumberFormat="1" applyFont="1" applyFill="1" applyBorder="1" applyAlignment="1"/>
    <xf numFmtId="0" fontId="66" fillId="10" borderId="6" xfId="9" applyFont="1" applyFill="1" applyBorder="1" applyAlignment="1"/>
    <xf numFmtId="0" fontId="66" fillId="33" borderId="5" xfId="9" applyFont="1" applyFill="1" applyBorder="1" applyAlignment="1"/>
    <xf numFmtId="0" fontId="66" fillId="33" borderId="39" xfId="9" applyFont="1" applyFill="1" applyBorder="1" applyAlignment="1"/>
    <xf numFmtId="0" fontId="66" fillId="33" borderId="84" xfId="9" applyFont="1" applyFill="1" applyBorder="1" applyAlignment="1"/>
    <xf numFmtId="0" fontId="66" fillId="33" borderId="4" xfId="9" applyFont="1" applyFill="1" applyBorder="1" applyAlignment="1"/>
    <xf numFmtId="0" fontId="66" fillId="33" borderId="0" xfId="9" applyFont="1" applyFill="1" applyBorder="1" applyAlignment="1"/>
    <xf numFmtId="0" fontId="66" fillId="33" borderId="88" xfId="9" applyFont="1" applyFill="1" applyBorder="1" applyAlignment="1"/>
    <xf numFmtId="0" fontId="66" fillId="33" borderId="3" xfId="9" applyFont="1" applyFill="1" applyBorder="1" applyAlignment="1"/>
    <xf numFmtId="0" fontId="66" fillId="33" borderId="20" xfId="9" applyFont="1" applyFill="1" applyBorder="1" applyAlignment="1"/>
    <xf numFmtId="0" fontId="66" fillId="33" borderId="2" xfId="9" applyFont="1" applyFill="1" applyBorder="1" applyAlignment="1"/>
    <xf numFmtId="4" fontId="66" fillId="34" borderId="6" xfId="9" applyNumberFormat="1" applyFont="1" applyFill="1" applyBorder="1" applyAlignment="1"/>
    <xf numFmtId="180" fontId="66" fillId="35" borderId="6" xfId="10" applyNumberFormat="1" applyFont="1" applyFill="1" applyBorder="1" applyAlignment="1"/>
    <xf numFmtId="0" fontId="66" fillId="34" borderId="6" xfId="9" applyFont="1" applyFill="1" applyBorder="1" applyAlignment="1"/>
    <xf numFmtId="0" fontId="68" fillId="34" borderId="0" xfId="9" applyFont="1" applyFill="1" applyAlignment="1"/>
    <xf numFmtId="4" fontId="66" fillId="36" borderId="6" xfId="9" applyNumberFormat="1" applyFont="1" applyFill="1" applyBorder="1" applyAlignment="1"/>
    <xf numFmtId="180" fontId="66" fillId="36" borderId="6" xfId="9" applyNumberFormat="1" applyFont="1" applyFill="1" applyBorder="1" applyAlignment="1"/>
    <xf numFmtId="0" fontId="66" fillId="36" borderId="6" xfId="9" applyFont="1" applyFill="1" applyBorder="1" applyAlignment="1"/>
    <xf numFmtId="2" fontId="66" fillId="0" borderId="0" xfId="9" applyNumberFormat="1" applyFont="1" applyAlignment="1"/>
    <xf numFmtId="180" fontId="66" fillId="0" borderId="6" xfId="10" applyNumberFormat="1" applyFont="1" applyFill="1" applyBorder="1" applyAlignment="1"/>
    <xf numFmtId="4" fontId="66" fillId="37" borderId="44" xfId="9" applyNumberFormat="1" applyFont="1" applyFill="1" applyBorder="1" applyAlignment="1"/>
    <xf numFmtId="180" fontId="66" fillId="31" borderId="44" xfId="10" applyNumberFormat="1" applyFont="1" applyFill="1" applyBorder="1" applyAlignment="1"/>
    <xf numFmtId="0" fontId="66" fillId="37" borderId="44" xfId="9" applyFont="1" applyFill="1" applyBorder="1" applyAlignment="1"/>
    <xf numFmtId="0" fontId="66" fillId="37" borderId="6" xfId="9" applyFont="1" applyFill="1" applyBorder="1" applyAlignment="1"/>
    <xf numFmtId="4" fontId="66" fillId="37" borderId="6" xfId="9" applyNumberFormat="1" applyFont="1" applyFill="1" applyBorder="1" applyAlignment="1"/>
    <xf numFmtId="0" fontId="68" fillId="37" borderId="0" xfId="9" applyFont="1" applyFill="1" applyAlignment="1"/>
    <xf numFmtId="4" fontId="66" fillId="0" borderId="44" xfId="9" applyNumberFormat="1" applyFont="1" applyBorder="1" applyAlignment="1"/>
    <xf numFmtId="0" fontId="66" fillId="30" borderId="6" xfId="9" applyFont="1" applyFill="1" applyBorder="1" applyAlignment="1"/>
    <xf numFmtId="4" fontId="66" fillId="30" borderId="6" xfId="9" applyNumberFormat="1" applyFont="1" applyFill="1" applyBorder="1" applyAlignment="1"/>
    <xf numFmtId="180" fontId="66" fillId="30" borderId="6" xfId="10" applyNumberFormat="1" applyFont="1" applyFill="1" applyBorder="1" applyAlignment="1"/>
    <xf numFmtId="10" fontId="66" fillId="30" borderId="6" xfId="10" applyNumberFormat="1" applyFont="1" applyFill="1" applyBorder="1" applyAlignment="1"/>
    <xf numFmtId="180" fontId="66" fillId="38" borderId="6" xfId="10" applyNumberFormat="1" applyFont="1" applyFill="1" applyBorder="1" applyAlignment="1"/>
    <xf numFmtId="4" fontId="66" fillId="23" borderId="6" xfId="9" applyNumberFormat="1" applyFont="1" applyFill="1" applyBorder="1" applyAlignment="1"/>
    <xf numFmtId="180" fontId="66" fillId="23" borderId="6" xfId="10" applyNumberFormat="1" applyFont="1" applyFill="1" applyBorder="1" applyAlignment="1"/>
    <xf numFmtId="0" fontId="66" fillId="23" borderId="6" xfId="9" applyFont="1" applyFill="1" applyBorder="1" applyAlignment="1"/>
    <xf numFmtId="10" fontId="66" fillId="23" borderId="6" xfId="10" applyNumberFormat="1" applyFont="1" applyFill="1" applyBorder="1" applyAlignment="1"/>
    <xf numFmtId="183" fontId="66" fillId="0" borderId="0" xfId="9" applyNumberFormat="1" applyFont="1" applyAlignment="1"/>
    <xf numFmtId="4" fontId="66" fillId="0" borderId="0" xfId="9" applyNumberFormat="1" applyFont="1" applyAlignment="1"/>
    <xf numFmtId="181" fontId="66" fillId="0" borderId="44" xfId="9" applyNumberFormat="1" applyFont="1" applyFill="1" applyBorder="1" applyAlignment="1"/>
    <xf numFmtId="181" fontId="66" fillId="39" borderId="44" xfId="9" applyNumberFormat="1" applyFont="1" applyFill="1" applyBorder="1" applyAlignment="1"/>
    <xf numFmtId="181" fontId="66" fillId="39" borderId="6" xfId="9" applyNumberFormat="1" applyFont="1" applyFill="1" applyBorder="1" applyAlignment="1"/>
    <xf numFmtId="181" fontId="66" fillId="0" borderId="44" xfId="9" applyNumberFormat="1" applyFont="1" applyBorder="1" applyAlignment="1"/>
    <xf numFmtId="0" fontId="66" fillId="0" borderId="6" xfId="9" applyFont="1" applyBorder="1" applyAlignment="1">
      <alignment horizontal="center" vertical="center" wrapText="1"/>
    </xf>
    <xf numFmtId="0" fontId="68" fillId="0" borderId="0" xfId="9" applyFont="1" applyFill="1" applyBorder="1" applyAlignment="1">
      <alignment horizontal="center"/>
    </xf>
    <xf numFmtId="0" fontId="3" fillId="0" borderId="0" xfId="0" applyFont="1"/>
    <xf numFmtId="0" fontId="2" fillId="2" borderId="40" xfId="0" applyFont="1" applyFill="1" applyBorder="1" applyAlignment="1">
      <alignment horizontal="center" vertical="center" wrapText="1"/>
    </xf>
    <xf numFmtId="0" fontId="46" fillId="0" borderId="40" xfId="0" applyFont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 wrapText="1"/>
    </xf>
    <xf numFmtId="175" fontId="2" fillId="2" borderId="2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6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 indent="5"/>
    </xf>
    <xf numFmtId="0" fontId="48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44" fillId="2" borderId="83" xfId="0" applyFont="1" applyFill="1" applyBorder="1" applyAlignment="1">
      <alignment vertical="center" wrapText="1"/>
    </xf>
    <xf numFmtId="0" fontId="44" fillId="0" borderId="1" xfId="9" applyFont="1" applyBorder="1" applyAlignment="1" applyProtection="1">
      <alignment horizontal="center" vertical="center" wrapText="1"/>
      <protection locked="0"/>
    </xf>
    <xf numFmtId="0" fontId="21" fillId="0" borderId="57" xfId="9" applyFont="1" applyBorder="1" applyAlignment="1" applyProtection="1">
      <alignment horizontal="justify" vertical="center" wrapText="1"/>
      <protection locked="0"/>
    </xf>
    <xf numFmtId="0" fontId="21" fillId="0" borderId="17" xfId="9" applyFont="1" applyBorder="1" applyAlignment="1" applyProtection="1">
      <alignment horizontal="justify" vertical="center" wrapText="1"/>
      <protection locked="0"/>
    </xf>
    <xf numFmtId="0" fontId="21" fillId="0" borderId="84" xfId="9" applyFont="1" applyBorder="1" applyAlignment="1" applyProtection="1">
      <alignment horizontal="justify" vertical="center" wrapText="1"/>
      <protection locked="0"/>
    </xf>
    <xf numFmtId="0" fontId="21" fillId="0" borderId="46" xfId="9" applyFont="1" applyBorder="1" applyAlignment="1" applyProtection="1">
      <alignment horizontal="justify" vertical="center" wrapText="1"/>
      <protection locked="0"/>
    </xf>
    <xf numFmtId="0" fontId="23" fillId="0" borderId="0" xfId="9" applyFont="1" applyAlignment="1">
      <alignment horizontal="justify" vertical="center" wrapText="1"/>
    </xf>
    <xf numFmtId="0" fontId="21" fillId="0" borderId="0" xfId="9" applyFont="1" applyAlignment="1">
      <alignment horizontal="justify" vertical="center" wrapText="1"/>
    </xf>
    <xf numFmtId="0" fontId="44" fillId="0" borderId="40" xfId="9" applyFont="1" applyBorder="1" applyAlignment="1" applyProtection="1">
      <alignment horizontal="center" vertical="center" wrapText="1"/>
      <protection locked="0"/>
    </xf>
    <xf numFmtId="0" fontId="44" fillId="0" borderId="27" xfId="9" applyFont="1" applyBorder="1" applyAlignment="1" applyProtection="1">
      <alignment horizontal="center" vertical="center" wrapText="1"/>
      <protection locked="0"/>
    </xf>
    <xf numFmtId="0" fontId="44" fillId="14" borderId="1" xfId="0" applyFont="1" applyFill="1" applyBorder="1" applyAlignment="1">
      <alignment wrapText="1"/>
    </xf>
    <xf numFmtId="10" fontId="3" fillId="0" borderId="0" xfId="2" applyNumberFormat="1" applyFont="1" applyBorder="1" applyAlignment="1"/>
    <xf numFmtId="0" fontId="68" fillId="0" borderId="0" xfId="9" applyFont="1" applyAlignment="1"/>
    <xf numFmtId="0" fontId="67" fillId="0" borderId="0" xfId="9" applyFont="1" applyAlignment="1"/>
    <xf numFmtId="0" fontId="52" fillId="0" borderId="0" xfId="0" applyFont="1"/>
    <xf numFmtId="179" fontId="79" fillId="48" borderId="1" xfId="0" applyNumberFormat="1" applyFont="1" applyFill="1" applyBorder="1" applyAlignment="1">
      <alignment horizontal="center" wrapText="1"/>
    </xf>
    <xf numFmtId="0" fontId="52" fillId="0" borderId="104" xfId="0" applyFont="1" applyBorder="1"/>
    <xf numFmtId="0" fontId="52" fillId="0" borderId="105" xfId="0" applyFont="1" applyBorder="1"/>
    <xf numFmtId="0" fontId="52" fillId="0" borderId="106" xfId="0" applyFont="1" applyBorder="1"/>
    <xf numFmtId="0" fontId="80" fillId="14" borderId="103" xfId="0" applyFont="1" applyFill="1" applyBorder="1" applyAlignment="1">
      <alignment vertical="top" wrapText="1"/>
    </xf>
    <xf numFmtId="0" fontId="80" fillId="14" borderId="103" xfId="0" applyFont="1" applyFill="1" applyBorder="1" applyAlignment="1">
      <alignment wrapText="1"/>
    </xf>
    <xf numFmtId="0" fontId="79" fillId="49" borderId="103" xfId="0" applyFont="1" applyFill="1" applyBorder="1" applyAlignment="1">
      <alignment wrapText="1"/>
    </xf>
    <xf numFmtId="0" fontId="81" fillId="14" borderId="103" xfId="0" applyFont="1" applyFill="1" applyBorder="1" applyAlignment="1">
      <alignment wrapText="1"/>
    </xf>
    <xf numFmtId="179" fontId="79" fillId="49" borderId="103" xfId="0" applyNumberFormat="1" applyFont="1" applyFill="1" applyBorder="1" applyAlignment="1">
      <alignment horizontal="left" vertical="center" wrapText="1"/>
    </xf>
    <xf numFmtId="179" fontId="81" fillId="14" borderId="103" xfId="0" applyNumberFormat="1" applyFont="1" applyFill="1" applyBorder="1" applyAlignment="1">
      <alignment horizontal="left" wrapText="1"/>
    </xf>
    <xf numFmtId="179" fontId="80" fillId="14" borderId="103" xfId="0" applyNumberFormat="1" applyFont="1" applyFill="1" applyBorder="1" applyAlignment="1">
      <alignment horizontal="left" wrapText="1"/>
    </xf>
    <xf numFmtId="179" fontId="79" fillId="49" borderId="103" xfId="0" applyNumberFormat="1" applyFont="1" applyFill="1" applyBorder="1" applyAlignment="1">
      <alignment wrapText="1"/>
    </xf>
    <xf numFmtId="179" fontId="80" fillId="14" borderId="103" xfId="0" applyNumberFormat="1" applyFont="1" applyFill="1" applyBorder="1" applyAlignment="1">
      <alignment wrapText="1"/>
    </xf>
    <xf numFmtId="0" fontId="52" fillId="22" borderId="107" xfId="0" applyFont="1" applyFill="1" applyBorder="1"/>
    <xf numFmtId="179" fontId="79" fillId="49" borderId="14" xfId="0" applyNumberFormat="1" applyFont="1" applyFill="1" applyBorder="1" applyAlignment="1">
      <alignment horizontal="left" vertical="center" wrapText="1"/>
    </xf>
    <xf numFmtId="0" fontId="78" fillId="22" borderId="1" xfId="0" applyFont="1" applyFill="1" applyBorder="1" applyAlignment="1">
      <alignment horizontal="center" vertical="center" wrapText="1"/>
    </xf>
    <xf numFmtId="0" fontId="78" fillId="39" borderId="52" xfId="0" applyFont="1" applyFill="1" applyBorder="1" applyAlignment="1">
      <alignment horizontal="center" vertical="center" wrapText="1"/>
    </xf>
    <xf numFmtId="0" fontId="78" fillId="39" borderId="25" xfId="0" applyFont="1" applyFill="1" applyBorder="1" applyAlignment="1">
      <alignment horizontal="center" vertical="center" wrapText="1"/>
    </xf>
    <xf numFmtId="0" fontId="78" fillId="39" borderId="24" xfId="0" applyFont="1" applyFill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/>
    </xf>
    <xf numFmtId="0" fontId="78" fillId="0" borderId="0" xfId="0" applyFont="1" applyAlignment="1">
      <alignment horizontal="center" vertical="center" wrapText="1"/>
    </xf>
    <xf numFmtId="0" fontId="0" fillId="0" borderId="105" xfId="0" applyBorder="1"/>
    <xf numFmtId="0" fontId="0" fillId="0" borderId="0" xfId="0" applyAlignment="1">
      <alignment horizontal="left" vertical="justify" readingOrder="1"/>
    </xf>
    <xf numFmtId="0" fontId="4" fillId="0" borderId="0" xfId="0" applyFont="1" applyAlignment="1">
      <alignment horizontal="left" vertical="justify" readingOrder="1"/>
    </xf>
    <xf numFmtId="0" fontId="23" fillId="0" borderId="0" xfId="0" applyFont="1" applyFill="1" applyBorder="1" applyAlignment="1">
      <alignment horizontal="right" vertical="center" wrapText="1"/>
    </xf>
    <xf numFmtId="0" fontId="2" fillId="2" borderId="88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/>
    </xf>
    <xf numFmtId="175" fontId="2" fillId="2" borderId="34" xfId="1" applyNumberFormat="1" applyFont="1" applyFill="1" applyBorder="1" applyAlignment="1">
      <alignment horizontal="center" vertical="center" wrapText="1"/>
    </xf>
    <xf numFmtId="0" fontId="2" fillId="2" borderId="117" xfId="0" applyFont="1" applyFill="1" applyBorder="1" applyAlignment="1">
      <alignment wrapText="1"/>
    </xf>
    <xf numFmtId="0" fontId="2" fillId="11" borderId="0" xfId="0" applyFont="1" applyFill="1" applyBorder="1"/>
    <xf numFmtId="0" fontId="0" fillId="11" borderId="0" xfId="0" applyFill="1" applyBorder="1"/>
    <xf numFmtId="0" fontId="51" fillId="0" borderId="105" xfId="0" applyFont="1" applyBorder="1" applyAlignment="1">
      <alignment vertical="center" wrapText="1"/>
    </xf>
    <xf numFmtId="0" fontId="2" fillId="0" borderId="105" xfId="0" applyFont="1" applyBorder="1" applyAlignment="1">
      <alignment wrapText="1"/>
    </xf>
    <xf numFmtId="0" fontId="34" fillId="0" borderId="109" xfId="5" applyFont="1" applyBorder="1"/>
    <xf numFmtId="0" fontId="2" fillId="2" borderId="41" xfId="0" applyFont="1" applyFill="1" applyBorder="1" applyAlignment="1">
      <alignment horizontal="center" vertical="center"/>
    </xf>
    <xf numFmtId="175" fontId="0" fillId="11" borderId="0" xfId="1" applyNumberFormat="1" applyFont="1" applyFill="1"/>
    <xf numFmtId="0" fontId="50" fillId="11" borderId="105" xfId="0" applyFont="1" applyFill="1" applyBorder="1" applyAlignment="1">
      <alignment vertical="center" wrapText="1"/>
    </xf>
    <xf numFmtId="0" fontId="50" fillId="0" borderId="1" xfId="0" applyFont="1" applyBorder="1" applyAlignment="1">
      <alignment horizontal="left" vertical="center" wrapText="1"/>
    </xf>
    <xf numFmtId="0" fontId="18" fillId="0" borderId="0" xfId="30" applyFont="1" applyBorder="1" applyAlignment="1">
      <alignment vertical="center"/>
    </xf>
    <xf numFmtId="0" fontId="18" fillId="0" borderId="0" xfId="30" applyFont="1" applyBorder="1" applyAlignment="1">
      <alignment vertical="center" wrapText="1"/>
    </xf>
    <xf numFmtId="0" fontId="2" fillId="11" borderId="4" xfId="0" applyFont="1" applyFill="1" applyBorder="1"/>
    <xf numFmtId="0" fontId="69" fillId="0" borderId="0" xfId="37" applyFont="1"/>
    <xf numFmtId="0" fontId="69" fillId="0" borderId="2" xfId="37" applyFont="1" applyBorder="1"/>
    <xf numFmtId="0" fontId="69" fillId="0" borderId="3" xfId="37" applyFont="1" applyBorder="1"/>
    <xf numFmtId="0" fontId="70" fillId="0" borderId="88" xfId="37" applyFont="1" applyBorder="1" applyAlignment="1">
      <alignment horizontal="left"/>
    </xf>
    <xf numFmtId="0" fontId="70" fillId="0" borderId="0" xfId="37" applyFont="1" applyBorder="1" applyAlignment="1">
      <alignment horizontal="left"/>
    </xf>
    <xf numFmtId="0" fontId="69" fillId="0" borderId="4" xfId="37" applyFont="1" applyBorder="1"/>
    <xf numFmtId="0" fontId="70" fillId="0" borderId="88" xfId="37" applyFont="1" applyBorder="1"/>
    <xf numFmtId="0" fontId="70" fillId="0" borderId="4" xfId="37" applyFont="1" applyBorder="1"/>
    <xf numFmtId="165" fontId="69" fillId="0" borderId="0" xfId="36" applyFont="1"/>
    <xf numFmtId="0" fontId="70" fillId="0" borderId="0" xfId="37" applyFont="1" applyBorder="1" applyAlignment="1">
      <alignment horizontal="center"/>
    </xf>
    <xf numFmtId="0" fontId="70" fillId="0" borderId="4" xfId="37" applyFont="1" applyBorder="1" applyAlignment="1">
      <alignment horizontal="center"/>
    </xf>
    <xf numFmtId="0" fontId="70" fillId="0" borderId="88" xfId="37" applyFont="1" applyBorder="1" applyAlignment="1">
      <alignment horizontal="center"/>
    </xf>
    <xf numFmtId="0" fontId="70" fillId="0" borderId="128" xfId="37" applyFont="1" applyBorder="1" applyAlignment="1">
      <alignment horizontal="center" wrapText="1"/>
    </xf>
    <xf numFmtId="0" fontId="70" fillId="0" borderId="129" xfId="37" applyFont="1" applyBorder="1" applyAlignment="1">
      <alignment horizontal="center"/>
    </xf>
    <xf numFmtId="0" fontId="70" fillId="0" borderId="130" xfId="37" applyFont="1" applyBorder="1" applyAlignment="1">
      <alignment horizontal="center"/>
    </xf>
    <xf numFmtId="0" fontId="70" fillId="0" borderId="128" xfId="37" applyFont="1" applyBorder="1" applyAlignment="1">
      <alignment horizontal="center"/>
    </xf>
    <xf numFmtId="0" fontId="69" fillId="4" borderId="88" xfId="37" applyFont="1" applyFill="1" applyBorder="1"/>
    <xf numFmtId="0" fontId="69" fillId="4" borderId="0" xfId="37" applyFont="1" applyFill="1" applyBorder="1" applyAlignment="1">
      <alignment horizontal="left"/>
    </xf>
    <xf numFmtId="2" fontId="69" fillId="4" borderId="0" xfId="37" applyNumberFormat="1" applyFont="1" applyFill="1" applyBorder="1"/>
    <xf numFmtId="2" fontId="69" fillId="4" borderId="4" xfId="37" applyNumberFormat="1" applyFont="1" applyFill="1" applyBorder="1"/>
    <xf numFmtId="184" fontId="69" fillId="4" borderId="88" xfId="37" applyNumberFormat="1" applyFont="1" applyFill="1" applyBorder="1"/>
    <xf numFmtId="184" fontId="69" fillId="4" borderId="4" xfId="37" applyNumberFormat="1" applyFont="1" applyFill="1" applyBorder="1"/>
    <xf numFmtId="182" fontId="69" fillId="37" borderId="88" xfId="37" applyNumberFormat="1" applyFont="1" applyFill="1" applyBorder="1"/>
    <xf numFmtId="4" fontId="69" fillId="0" borderId="0" xfId="37" applyNumberFormat="1" applyFont="1"/>
    <xf numFmtId="184" fontId="70" fillId="0" borderId="128" xfId="37" applyNumberFormat="1" applyFont="1" applyBorder="1" applyAlignment="1">
      <alignment horizontal="center"/>
    </xf>
    <xf numFmtId="184" fontId="70" fillId="0" borderId="130" xfId="37" applyNumberFormat="1" applyFont="1" applyBorder="1" applyAlignment="1">
      <alignment horizontal="center"/>
    </xf>
    <xf numFmtId="0" fontId="70" fillId="0" borderId="129" xfId="37" applyFont="1" applyBorder="1" applyAlignment="1">
      <alignment horizontal="left"/>
    </xf>
    <xf numFmtId="184" fontId="70" fillId="0" borderId="4" xfId="37" applyNumberFormat="1" applyFont="1" applyBorder="1" applyAlignment="1">
      <alignment horizontal="center"/>
    </xf>
    <xf numFmtId="184" fontId="70" fillId="0" borderId="88" xfId="37" applyNumberFormat="1" applyFont="1" applyBorder="1" applyAlignment="1">
      <alignment horizontal="center"/>
    </xf>
    <xf numFmtId="184" fontId="70" fillId="4" borderId="40" xfId="37" applyNumberFormat="1" applyFont="1" applyFill="1" applyBorder="1"/>
    <xf numFmtId="184" fontId="70" fillId="4" borderId="27" xfId="37" applyNumberFormat="1" applyFont="1" applyFill="1" applyBorder="1"/>
    <xf numFmtId="182" fontId="70" fillId="37" borderId="40" xfId="37" applyNumberFormat="1" applyFont="1" applyFill="1" applyBorder="1"/>
    <xf numFmtId="0" fontId="69" fillId="0" borderId="84" xfId="37" applyFont="1" applyFill="1" applyBorder="1"/>
    <xf numFmtId="0" fontId="69" fillId="0" borderId="39" xfId="37" applyFont="1" applyFill="1" applyBorder="1"/>
    <xf numFmtId="0" fontId="69" fillId="0" borderId="5" xfId="37" applyFont="1" applyBorder="1"/>
    <xf numFmtId="0" fontId="69" fillId="0" borderId="84" xfId="37" applyFont="1" applyBorder="1"/>
    <xf numFmtId="184" fontId="70" fillId="0" borderId="129" xfId="37" applyNumberFormat="1" applyFont="1" applyBorder="1" applyAlignment="1">
      <alignment horizontal="center"/>
    </xf>
    <xf numFmtId="184" fontId="70" fillId="0" borderId="0" xfId="37" applyNumberFormat="1" applyFont="1" applyBorder="1" applyAlignment="1">
      <alignment horizontal="center"/>
    </xf>
    <xf numFmtId="0" fontId="69" fillId="4" borderId="0" xfId="37" applyFont="1" applyFill="1" applyBorder="1"/>
    <xf numFmtId="184" fontId="69" fillId="4" borderId="0" xfId="37" applyNumberFormat="1" applyFont="1" applyFill="1" applyBorder="1"/>
    <xf numFmtId="182" fontId="69" fillId="37" borderId="0" xfId="37" applyNumberFormat="1" applyFont="1" applyFill="1"/>
    <xf numFmtId="0" fontId="7" fillId="0" borderId="106" xfId="6" applyFont="1" applyBorder="1" applyAlignment="1">
      <alignment vertical="top" wrapText="1"/>
    </xf>
    <xf numFmtId="0" fontId="7" fillId="0" borderId="131" xfId="6" applyFont="1" applyBorder="1" applyAlignment="1">
      <alignment vertical="top" wrapText="1"/>
    </xf>
    <xf numFmtId="177" fontId="10" fillId="7" borderId="6" xfId="31" applyNumberFormat="1" applyFont="1" applyFill="1" applyBorder="1"/>
    <xf numFmtId="171" fontId="32" fillId="7" borderId="6" xfId="4" applyNumberFormat="1" applyFont="1" applyFill="1" applyBorder="1"/>
    <xf numFmtId="0" fontId="31" fillId="7" borderId="0" xfId="5" applyFont="1" applyFill="1"/>
    <xf numFmtId="0" fontId="69" fillId="7" borderId="3" xfId="37" applyFont="1" applyFill="1" applyBorder="1"/>
    <xf numFmtId="0" fontId="70" fillId="7" borderId="4" xfId="37" applyFont="1" applyFill="1" applyBorder="1"/>
    <xf numFmtId="0" fontId="70" fillId="7" borderId="4" xfId="37" applyFont="1" applyFill="1" applyBorder="1" applyAlignment="1">
      <alignment horizontal="center"/>
    </xf>
    <xf numFmtId="0" fontId="70" fillId="7" borderId="130" xfId="37" applyFont="1" applyFill="1" applyBorder="1" applyAlignment="1">
      <alignment horizontal="center"/>
    </xf>
    <xf numFmtId="182" fontId="69" fillId="7" borderId="4" xfId="37" applyNumberFormat="1" applyFont="1" applyFill="1" applyBorder="1"/>
    <xf numFmtId="184" fontId="70" fillId="7" borderId="130" xfId="37" applyNumberFormat="1" applyFont="1" applyFill="1" applyBorder="1" applyAlignment="1">
      <alignment horizontal="center"/>
    </xf>
    <xf numFmtId="184" fontId="70" fillId="7" borderId="4" xfId="37" applyNumberFormat="1" applyFont="1" applyFill="1" applyBorder="1" applyAlignment="1">
      <alignment horizontal="center"/>
    </xf>
    <xf numFmtId="182" fontId="70" fillId="7" borderId="27" xfId="37" applyNumberFormat="1" applyFont="1" applyFill="1" applyBorder="1"/>
    <xf numFmtId="0" fontId="69" fillId="7" borderId="5" xfId="37" applyFont="1" applyFill="1" applyBorder="1"/>
    <xf numFmtId="0" fontId="69" fillId="7" borderId="7" xfId="9" applyFont="1" applyFill="1" applyBorder="1" applyAlignment="1">
      <alignment vertical="top" wrapText="1"/>
    </xf>
    <xf numFmtId="0" fontId="69" fillId="7" borderId="18" xfId="9" applyFont="1" applyFill="1" applyBorder="1" applyAlignment="1">
      <alignment vertical="top" wrapText="1"/>
    </xf>
    <xf numFmtId="0" fontId="69" fillId="7" borderId="8" xfId="9" applyFont="1" applyFill="1" applyBorder="1" applyAlignment="1">
      <alignment vertical="top" wrapText="1"/>
    </xf>
    <xf numFmtId="0" fontId="66" fillId="7" borderId="7" xfId="9" applyFont="1" applyFill="1" applyBorder="1" applyAlignment="1"/>
    <xf numFmtId="0" fontId="66" fillId="7" borderId="18" xfId="9" applyFont="1" applyFill="1" applyBorder="1" applyAlignment="1"/>
    <xf numFmtId="0" fontId="66" fillId="7" borderId="8" xfId="9" applyFont="1" applyFill="1" applyBorder="1" applyAlignment="1"/>
    <xf numFmtId="0" fontId="66" fillId="7" borderId="6" xfId="9" applyFont="1" applyFill="1" applyBorder="1" applyAlignment="1"/>
    <xf numFmtId="0" fontId="66" fillId="7" borderId="10" xfId="9" applyFont="1" applyFill="1" applyBorder="1" applyAlignment="1"/>
    <xf numFmtId="0" fontId="66" fillId="7" borderId="9" xfId="9" applyFont="1" applyFill="1" applyBorder="1" applyAlignment="1"/>
    <xf numFmtId="0" fontId="66" fillId="7" borderId="19" xfId="9" applyFont="1" applyFill="1" applyBorder="1" applyAlignment="1"/>
    <xf numFmtId="0" fontId="66" fillId="7" borderId="12" xfId="9" applyFont="1" applyFill="1" applyBorder="1" applyAlignment="1"/>
    <xf numFmtId="0" fontId="66" fillId="7" borderId="11" xfId="9" applyFont="1" applyFill="1" applyBorder="1" applyAlignment="1"/>
    <xf numFmtId="0" fontId="66" fillId="7" borderId="35" xfId="9" applyFont="1" applyFill="1" applyBorder="1" applyAlignment="1"/>
    <xf numFmtId="0" fontId="66" fillId="7" borderId="22" xfId="9" applyFont="1" applyFill="1" applyBorder="1" applyAlignment="1"/>
    <xf numFmtId="0" fontId="66" fillId="7" borderId="23" xfId="9" applyFont="1" applyFill="1" applyBorder="1" applyAlignment="1"/>
    <xf numFmtId="49" fontId="46" fillId="0" borderId="40" xfId="0" applyNumberFormat="1" applyFont="1" applyBorder="1" applyAlignment="1">
      <alignment horizontal="center" vertical="center"/>
    </xf>
    <xf numFmtId="49" fontId="4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64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23" fillId="0" borderId="21" xfId="0" applyFont="1" applyFill="1" applyBorder="1" applyAlignment="1">
      <alignment vertical="center" wrapText="1"/>
    </xf>
    <xf numFmtId="0" fontId="23" fillId="0" borderId="106" xfId="0" applyFont="1" applyFill="1" applyBorder="1" applyAlignment="1">
      <alignment vertical="center" wrapText="1"/>
    </xf>
    <xf numFmtId="0" fontId="23" fillId="0" borderId="131" xfId="0" applyFont="1" applyFill="1" applyBorder="1" applyAlignment="1">
      <alignment vertical="center" wrapText="1"/>
    </xf>
    <xf numFmtId="0" fontId="10" fillId="0" borderId="105" xfId="5" applyFont="1" applyBorder="1"/>
    <xf numFmtId="0" fontId="10" fillId="0" borderId="110" xfId="5" applyFont="1" applyFill="1" applyBorder="1" applyAlignment="1">
      <alignment horizontal="left" wrapText="1"/>
    </xf>
    <xf numFmtId="0" fontId="10" fillId="0" borderId="106" xfId="5" applyFont="1" applyFill="1" applyBorder="1" applyAlignment="1">
      <alignment horizontal="left" wrapText="1"/>
    </xf>
    <xf numFmtId="0" fontId="10" fillId="0" borderId="127" xfId="5" applyFont="1" applyFill="1" applyBorder="1" applyAlignment="1">
      <alignment horizontal="left" wrapText="1"/>
    </xf>
    <xf numFmtId="0" fontId="31" fillId="0" borderId="24" xfId="5" applyFont="1" applyBorder="1"/>
    <xf numFmtId="0" fontId="50" fillId="0" borderId="1" xfId="0" applyFont="1" applyBorder="1" applyAlignment="1">
      <alignment horizontal="center" vertical="center" wrapText="1"/>
    </xf>
    <xf numFmtId="0" fontId="25" fillId="16" borderId="1" xfId="0" applyFont="1" applyFill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50" fillId="0" borderId="1" xfId="0" applyFont="1" applyBorder="1" applyAlignment="1">
      <alignment vertical="center"/>
    </xf>
    <xf numFmtId="0" fontId="25" fillId="16" borderId="1" xfId="0" applyFont="1" applyFill="1" applyBorder="1" applyAlignment="1">
      <alignment vertical="center" wrapText="1"/>
    </xf>
    <xf numFmtId="0" fontId="50" fillId="11" borderId="1" xfId="0" applyFont="1" applyFill="1" applyBorder="1" applyAlignment="1">
      <alignment horizontal="center" vertical="center" wrapText="1"/>
    </xf>
    <xf numFmtId="0" fontId="25" fillId="11" borderId="1" xfId="0" applyFont="1" applyFill="1" applyBorder="1" applyAlignment="1">
      <alignment vertical="center"/>
    </xf>
    <xf numFmtId="49" fontId="50" fillId="0" borderId="1" xfId="0" applyNumberFormat="1" applyFont="1" applyBorder="1" applyAlignment="1">
      <alignment vertical="center" wrapText="1"/>
    </xf>
    <xf numFmtId="0" fontId="6" fillId="11" borderId="0" xfId="6" applyFont="1" applyFill="1" applyBorder="1" applyAlignment="1">
      <alignment horizontal="center"/>
    </xf>
    <xf numFmtId="0" fontId="6" fillId="4" borderId="1" xfId="6" applyFont="1" applyFill="1" applyBorder="1" applyAlignment="1">
      <alignment horizontal="center"/>
    </xf>
    <xf numFmtId="0" fontId="0" fillId="0" borderId="0" xfId="1" applyNumberFormat="1" applyFont="1" applyAlignment="1">
      <alignment horizontal="center"/>
    </xf>
    <xf numFmtId="0" fontId="50" fillId="0" borderId="105" xfId="1" applyNumberFormat="1" applyFont="1" applyBorder="1" applyAlignment="1">
      <alignment horizontal="center" vertical="center" wrapText="1"/>
    </xf>
    <xf numFmtId="0" fontId="50" fillId="0" borderId="0" xfId="1" applyNumberFormat="1" applyFont="1" applyBorder="1" applyAlignment="1">
      <alignment horizontal="center" vertical="center" wrapText="1"/>
    </xf>
    <xf numFmtId="0" fontId="0" fillId="11" borderId="0" xfId="0" applyFill="1"/>
    <xf numFmtId="0" fontId="3" fillId="11" borderId="0" xfId="0" applyFont="1" applyFill="1" applyBorder="1" applyAlignment="1"/>
    <xf numFmtId="0" fontId="0" fillId="11" borderId="0" xfId="0" applyFill="1" applyAlignment="1">
      <alignment vertical="center" wrapText="1"/>
    </xf>
    <xf numFmtId="0" fontId="0" fillId="11" borderId="0" xfId="0" applyFill="1" applyAlignment="1">
      <alignment horizontal="center"/>
    </xf>
    <xf numFmtId="0" fontId="3" fillId="11" borderId="0" xfId="0" applyFont="1" applyFill="1" applyBorder="1" applyAlignment="1">
      <alignment horizontal="center"/>
    </xf>
    <xf numFmtId="0" fontId="82" fillId="11" borderId="0" xfId="0" applyFont="1" applyFill="1" applyBorder="1"/>
    <xf numFmtId="0" fontId="83" fillId="11" borderId="0" xfId="0" applyFont="1" applyFill="1" applyBorder="1"/>
    <xf numFmtId="0" fontId="78" fillId="0" borderId="1" xfId="0" applyFont="1" applyBorder="1" applyAlignment="1">
      <alignment vertical="center"/>
    </xf>
    <xf numFmtId="0" fontId="70" fillId="0" borderId="50" xfId="9" applyFont="1" applyFill="1" applyBorder="1" applyAlignment="1">
      <alignment horizontal="center"/>
    </xf>
    <xf numFmtId="0" fontId="60" fillId="0" borderId="0" xfId="0" applyFont="1" applyAlignment="1">
      <alignment vertical="center" wrapText="1"/>
    </xf>
    <xf numFmtId="0" fontId="0" fillId="11" borderId="0" xfId="0" applyFill="1" applyAlignment="1">
      <alignment wrapText="1"/>
    </xf>
    <xf numFmtId="10" fontId="0" fillId="11" borderId="0" xfId="2" applyNumberFormat="1" applyFont="1" applyFill="1" applyAlignment="1">
      <alignment wrapText="1"/>
    </xf>
    <xf numFmtId="0" fontId="87" fillId="11" borderId="0" xfId="9" applyFont="1" applyFill="1" applyAlignment="1"/>
    <xf numFmtId="0" fontId="25" fillId="0" borderId="0" xfId="0" applyFont="1" applyAlignment="1">
      <alignment vertical="center" wrapText="1"/>
    </xf>
    <xf numFmtId="0" fontId="87" fillId="0" borderId="0" xfId="9" applyFont="1" applyAlignment="1"/>
    <xf numFmtId="0" fontId="63" fillId="0" borderId="0" xfId="9" applyFont="1" applyAlignment="1"/>
    <xf numFmtId="0" fontId="63" fillId="10" borderId="47" xfId="9" applyFont="1" applyFill="1" applyBorder="1" applyAlignment="1">
      <alignment horizontal="center"/>
    </xf>
    <xf numFmtId="0" fontId="63" fillId="10" borderId="48" xfId="9" applyFont="1" applyFill="1" applyBorder="1" applyAlignment="1">
      <alignment horizontal="center"/>
    </xf>
    <xf numFmtId="0" fontId="63" fillId="10" borderId="49" xfId="9" applyFont="1" applyFill="1" applyBorder="1" applyAlignment="1">
      <alignment horizontal="center"/>
    </xf>
    <xf numFmtId="0" fontId="63" fillId="10" borderId="42" xfId="9" applyFont="1" applyFill="1" applyBorder="1" applyAlignment="1">
      <alignment horizontal="center"/>
    </xf>
    <xf numFmtId="0" fontId="63" fillId="10" borderId="25" xfId="9" applyFont="1" applyFill="1" applyBorder="1" applyAlignment="1">
      <alignment horizontal="center"/>
    </xf>
    <xf numFmtId="0" fontId="63" fillId="10" borderId="26" xfId="9" applyFont="1" applyFill="1" applyBorder="1" applyAlignment="1">
      <alignment horizontal="center"/>
    </xf>
    <xf numFmtId="3" fontId="27" fillId="25" borderId="9" xfId="34" applyNumberFormat="1" applyFont="1" applyFill="1" applyBorder="1" applyAlignment="1" applyProtection="1"/>
    <xf numFmtId="3" fontId="27" fillId="25" borderId="6" xfId="34" applyNumberFormat="1" applyFont="1" applyFill="1" applyBorder="1" applyAlignment="1" applyProtection="1"/>
    <xf numFmtId="164" fontId="5" fillId="0" borderId="9" xfId="34" applyNumberFormat="1" applyFont="1" applyBorder="1" applyProtection="1"/>
    <xf numFmtId="164" fontId="5" fillId="0" borderId="6" xfId="34" applyNumberFormat="1" applyFont="1" applyBorder="1" applyProtection="1"/>
    <xf numFmtId="164" fontId="5" fillId="0" borderId="10" xfId="34" applyNumberFormat="1" applyFont="1" applyBorder="1" applyProtection="1"/>
    <xf numFmtId="9" fontId="5" fillId="0" borderId="9" xfId="34" applyNumberFormat="1" applyFont="1" applyBorder="1" applyProtection="1"/>
    <xf numFmtId="9" fontId="5" fillId="0" borderId="6" xfId="34" applyNumberFormat="1" applyFont="1" applyBorder="1" applyProtection="1"/>
    <xf numFmtId="9" fontId="5" fillId="0" borderId="10" xfId="34" applyNumberFormat="1" applyFont="1" applyBorder="1" applyProtection="1"/>
    <xf numFmtId="9" fontId="5" fillId="0" borderId="15" xfId="10" applyFont="1" applyBorder="1" applyProtection="1"/>
    <xf numFmtId="3" fontId="5" fillId="0" borderId="6" xfId="34" applyNumberFormat="1" applyFont="1" applyFill="1" applyBorder="1" applyAlignment="1" applyProtection="1"/>
    <xf numFmtId="9" fontId="5" fillId="0" borderId="15" xfId="10" applyFont="1" applyFill="1" applyBorder="1" applyAlignment="1" applyProtection="1"/>
    <xf numFmtId="0" fontId="87" fillId="0" borderId="0" xfId="9" applyFont="1" applyFill="1" applyAlignment="1"/>
    <xf numFmtId="3" fontId="5" fillId="0" borderId="6" xfId="34" applyNumberFormat="1" applyFont="1" applyFill="1" applyBorder="1" applyProtection="1"/>
    <xf numFmtId="3" fontId="5" fillId="0" borderId="10" xfId="34" applyNumberFormat="1" applyFont="1" applyFill="1" applyBorder="1" applyProtection="1"/>
    <xf numFmtId="9" fontId="5" fillId="0" borderId="9" xfId="34" applyNumberFormat="1" applyFont="1" applyFill="1" applyBorder="1" applyProtection="1"/>
    <xf numFmtId="9" fontId="5" fillId="0" borderId="6" xfId="34" applyNumberFormat="1" applyFont="1" applyFill="1" applyBorder="1" applyProtection="1"/>
    <xf numFmtId="9" fontId="5" fillId="0" borderId="10" xfId="34" applyNumberFormat="1" applyFont="1" applyFill="1" applyBorder="1" applyProtection="1"/>
    <xf numFmtId="9" fontId="5" fillId="0" borderId="15" xfId="10" applyFont="1" applyFill="1" applyBorder="1" applyProtection="1"/>
    <xf numFmtId="3" fontId="27" fillId="25" borderId="6" xfId="34" applyNumberFormat="1" applyFont="1" applyFill="1" applyBorder="1" applyProtection="1"/>
    <xf numFmtId="3" fontId="27" fillId="25" borderId="10" xfId="34" applyNumberFormat="1" applyFont="1" applyFill="1" applyBorder="1" applyProtection="1"/>
    <xf numFmtId="9" fontId="27" fillId="25" borderId="9" xfId="34" applyNumberFormat="1" applyFont="1" applyFill="1" applyBorder="1" applyProtection="1"/>
    <xf numFmtId="9" fontId="27" fillId="25" borderId="6" xfId="34" applyNumberFormat="1" applyFont="1" applyFill="1" applyBorder="1" applyProtection="1"/>
    <xf numFmtId="9" fontId="27" fillId="25" borderId="10" xfId="34" applyNumberFormat="1" applyFont="1" applyFill="1" applyBorder="1" applyProtection="1"/>
    <xf numFmtId="9" fontId="27" fillId="25" borderId="15" xfId="10" applyFont="1" applyFill="1" applyBorder="1" applyProtection="1"/>
    <xf numFmtId="3" fontId="27" fillId="25" borderId="9" xfId="34" applyNumberFormat="1" applyFont="1" applyFill="1" applyBorder="1" applyProtection="1"/>
    <xf numFmtId="3" fontId="27" fillId="3" borderId="6" xfId="5" applyNumberFormat="1" applyFont="1" applyFill="1" applyBorder="1"/>
    <xf numFmtId="3" fontId="27" fillId="12" borderId="6" xfId="5" applyNumberFormat="1" applyFont="1" applyFill="1" applyBorder="1"/>
    <xf numFmtId="3" fontId="27" fillId="29" borderId="6" xfId="5" applyNumberFormat="1" applyFont="1" applyFill="1" applyBorder="1"/>
    <xf numFmtId="3" fontId="5" fillId="0" borderId="6" xfId="5" quotePrefix="1" applyNumberFormat="1" applyFont="1" applyFill="1" applyBorder="1" applyAlignment="1">
      <alignment horizontal="right"/>
    </xf>
    <xf numFmtId="3" fontId="5" fillId="0" borderId="6" xfId="5" applyNumberFormat="1" applyFont="1" applyFill="1" applyBorder="1" applyAlignment="1">
      <alignment horizontal="right"/>
    </xf>
    <xf numFmtId="3" fontId="27" fillId="4" borderId="6" xfId="5" applyNumberFormat="1" applyFont="1" applyFill="1" applyBorder="1"/>
    <xf numFmtId="1" fontId="5" fillId="0" borderId="105" xfId="0" applyNumberFormat="1" applyFont="1" applyFill="1" applyBorder="1"/>
    <xf numFmtId="0" fontId="5" fillId="0" borderId="105" xfId="0" applyFont="1" applyFill="1" applyBorder="1"/>
    <xf numFmtId="3" fontId="27" fillId="25" borderId="106" xfId="34" applyNumberFormat="1" applyFont="1" applyFill="1" applyBorder="1" applyAlignment="1" applyProtection="1"/>
    <xf numFmtId="3" fontId="27" fillId="12" borderId="106" xfId="34" applyNumberFormat="1" applyFont="1" applyFill="1" applyBorder="1" applyAlignment="1" applyProtection="1"/>
    <xf numFmtId="164" fontId="27" fillId="3" borderId="131" xfId="34" applyNumberFormat="1" applyFont="1" applyFill="1" applyBorder="1" applyAlignment="1" applyProtection="1"/>
    <xf numFmtId="0" fontId="87" fillId="11" borderId="105" xfId="9" applyFont="1" applyFill="1" applyBorder="1" applyAlignment="1"/>
    <xf numFmtId="3" fontId="27" fillId="25" borderId="105" xfId="34" applyNumberFormat="1" applyFont="1" applyFill="1" applyBorder="1" applyAlignment="1" applyProtection="1"/>
    <xf numFmtId="0" fontId="25" fillId="11" borderId="105" xfId="0" applyFont="1" applyFill="1" applyBorder="1"/>
    <xf numFmtId="3" fontId="27" fillId="12" borderId="105" xfId="34" applyNumberFormat="1" applyFont="1" applyFill="1" applyBorder="1" applyAlignment="1" applyProtection="1"/>
    <xf numFmtId="164" fontId="5" fillId="0" borderId="105" xfId="34" applyNumberFormat="1" applyFont="1" applyBorder="1" applyAlignment="1" applyProtection="1"/>
    <xf numFmtId="164" fontId="5" fillId="0" borderId="105" xfId="34" applyNumberFormat="1" applyFont="1" applyBorder="1" applyAlignment="1" applyProtection="1">
      <alignment wrapText="1"/>
    </xf>
    <xf numFmtId="3" fontId="5" fillId="0" borderId="105" xfId="34" applyNumberFormat="1" applyFont="1" applyFill="1" applyBorder="1" applyAlignment="1" applyProtection="1"/>
    <xf numFmtId="0" fontId="25" fillId="0" borderId="105" xfId="0" applyFont="1" applyBorder="1"/>
    <xf numFmtId="164" fontId="27" fillId="3" borderId="105" xfId="34" applyNumberFormat="1" applyFont="1" applyFill="1" applyBorder="1" applyAlignment="1" applyProtection="1">
      <alignment vertical="center"/>
    </xf>
    <xf numFmtId="3" fontId="27" fillId="3" borderId="105" xfId="5" applyNumberFormat="1" applyFont="1" applyFill="1" applyBorder="1" applyAlignment="1">
      <alignment vertical="center"/>
    </xf>
    <xf numFmtId="3" fontId="27" fillId="25" borderId="105" xfId="5" quotePrefix="1" applyNumberFormat="1" applyFont="1" applyFill="1" applyBorder="1" applyAlignment="1">
      <alignment horizontal="left" vertical="center"/>
    </xf>
    <xf numFmtId="3" fontId="27" fillId="12" borderId="105" xfId="5" applyNumberFormat="1" applyFont="1" applyFill="1" applyBorder="1" applyAlignment="1">
      <alignment vertical="center"/>
    </xf>
    <xf numFmtId="3" fontId="27" fillId="29" borderId="105" xfId="5" applyNumberFormat="1" applyFont="1" applyFill="1" applyBorder="1" applyAlignment="1">
      <alignment vertical="center"/>
    </xf>
    <xf numFmtId="3" fontId="5" fillId="0" borderId="105" xfId="5" quotePrefix="1" applyNumberFormat="1" applyFont="1" applyFill="1" applyBorder="1" applyAlignment="1">
      <alignment horizontal="left" vertical="center"/>
    </xf>
    <xf numFmtId="3" fontId="5" fillId="0" borderId="105" xfId="5" applyNumberFormat="1" applyFont="1" applyFill="1" applyBorder="1" applyAlignment="1">
      <alignment horizontal="left" vertical="center"/>
    </xf>
    <xf numFmtId="3" fontId="88" fillId="0" borderId="105" xfId="5" quotePrefix="1" applyNumberFormat="1" applyFont="1" applyFill="1" applyBorder="1" applyAlignment="1">
      <alignment horizontal="left" vertical="center"/>
    </xf>
    <xf numFmtId="3" fontId="88" fillId="0" borderId="105" xfId="5" applyNumberFormat="1" applyFont="1" applyFill="1" applyBorder="1" applyAlignment="1">
      <alignment horizontal="left" vertical="center"/>
    </xf>
    <xf numFmtId="3" fontId="5" fillId="0" borderId="105" xfId="5" applyNumberFormat="1" applyFont="1" applyFill="1" applyBorder="1" applyAlignment="1">
      <alignment vertical="center"/>
    </xf>
    <xf numFmtId="3" fontId="27" fillId="4" borderId="105" xfId="5" applyNumberFormat="1" applyFont="1" applyFill="1" applyBorder="1" applyAlignment="1">
      <alignment vertical="center"/>
    </xf>
    <xf numFmtId="3" fontId="5" fillId="8" borderId="105" xfId="5" quotePrefix="1" applyNumberFormat="1" applyFont="1" applyFill="1" applyBorder="1" applyAlignment="1">
      <alignment horizontal="left" vertical="center"/>
    </xf>
    <xf numFmtId="0" fontId="0" fillId="11" borderId="105" xfId="0" applyFill="1" applyBorder="1"/>
    <xf numFmtId="3" fontId="5" fillId="8" borderId="105" xfId="5" applyNumberFormat="1" applyFont="1" applyFill="1" applyBorder="1" applyAlignment="1">
      <alignment horizontal="left" vertical="center"/>
    </xf>
    <xf numFmtId="3" fontId="5" fillId="11" borderId="105" xfId="5" applyNumberFormat="1" applyFont="1" applyFill="1" applyBorder="1" applyAlignment="1">
      <alignment horizontal="left" vertical="center"/>
    </xf>
    <xf numFmtId="3" fontId="27" fillId="0" borderId="105" xfId="5" applyNumberFormat="1" applyFont="1" applyFill="1" applyBorder="1" applyAlignment="1">
      <alignment vertical="center"/>
    </xf>
    <xf numFmtId="1" fontId="5" fillId="11" borderId="105" xfId="0" applyNumberFormat="1" applyFont="1" applyFill="1" applyBorder="1"/>
    <xf numFmtId="0" fontId="5" fillId="11" borderId="105" xfId="0" applyFont="1" applyFill="1" applyBorder="1"/>
    <xf numFmtId="3" fontId="27" fillId="11" borderId="105" xfId="5" quotePrefix="1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0" borderId="105" xfId="0" applyFont="1" applyFill="1" applyBorder="1" applyAlignment="1">
      <alignment horizontal="center" vertical="center" wrapText="1"/>
    </xf>
    <xf numFmtId="0" fontId="0" fillId="0" borderId="105" xfId="0" applyBorder="1" applyAlignment="1">
      <alignment vertical="top" wrapText="1"/>
    </xf>
    <xf numFmtId="0" fontId="2" fillId="2" borderId="120" xfId="0" applyFont="1" applyFill="1" applyBorder="1" applyAlignment="1">
      <alignment wrapText="1"/>
    </xf>
    <xf numFmtId="0" fontId="2" fillId="0" borderId="105" xfId="0" applyFont="1" applyFill="1" applyBorder="1" applyAlignment="1">
      <alignment wrapText="1"/>
    </xf>
    <xf numFmtId="0" fontId="0" fillId="0" borderId="118" xfId="0" applyBorder="1"/>
    <xf numFmtId="0" fontId="2" fillId="2" borderId="117" xfId="0" applyFont="1" applyFill="1" applyBorder="1" applyAlignment="1">
      <alignment horizontal="left" wrapText="1" indent="1"/>
    </xf>
    <xf numFmtId="0" fontId="2" fillId="0" borderId="105" xfId="0" applyFont="1" applyFill="1" applyBorder="1" applyAlignment="1">
      <alignment horizontal="left" wrapText="1" indent="1"/>
    </xf>
    <xf numFmtId="0" fontId="2" fillId="2" borderId="125" xfId="0" applyFont="1" applyFill="1" applyBorder="1" applyAlignment="1">
      <alignment wrapText="1"/>
    </xf>
    <xf numFmtId="0" fontId="63" fillId="24" borderId="105" xfId="9" applyFont="1" applyFill="1" applyBorder="1" applyAlignment="1"/>
    <xf numFmtId="0" fontId="63" fillId="11" borderId="105" xfId="9" applyFont="1" applyFill="1" applyBorder="1" applyAlignment="1"/>
    <xf numFmtId="0" fontId="63" fillId="11" borderId="0" xfId="9" applyFont="1" applyFill="1" applyBorder="1" applyAlignment="1">
      <alignment horizontal="center"/>
    </xf>
    <xf numFmtId="0" fontId="27" fillId="3" borderId="105" xfId="34" applyNumberFormat="1" applyFont="1" applyFill="1" applyBorder="1" applyAlignment="1" applyProtection="1">
      <alignment horizontal="center"/>
    </xf>
    <xf numFmtId="0" fontId="27" fillId="3" borderId="110" xfId="34" applyNumberFormat="1" applyFont="1" applyFill="1" applyBorder="1" applyAlignment="1" applyProtection="1">
      <alignment horizontal="center"/>
    </xf>
    <xf numFmtId="0" fontId="27" fillId="3" borderId="22" xfId="34" applyNumberFormat="1" applyFont="1" applyFill="1" applyBorder="1" applyAlignment="1" applyProtection="1">
      <alignment horizontal="center"/>
    </xf>
    <xf numFmtId="0" fontId="27" fillId="3" borderId="23" xfId="34" applyNumberFormat="1" applyFont="1" applyFill="1" applyBorder="1" applyAlignment="1" applyProtection="1">
      <alignment horizontal="center"/>
    </xf>
    <xf numFmtId="0" fontId="87" fillId="0" borderId="0" xfId="9" applyNumberFormat="1" applyFont="1" applyAlignment="1">
      <alignment horizontal="center"/>
    </xf>
    <xf numFmtId="0" fontId="26" fillId="3" borderId="35" xfId="34" applyNumberFormat="1" applyFont="1" applyFill="1" applyBorder="1" applyAlignment="1" applyProtection="1">
      <alignment horizontal="center"/>
    </xf>
    <xf numFmtId="0" fontId="26" fillId="3" borderId="22" xfId="34" applyNumberFormat="1" applyFont="1" applyFill="1" applyBorder="1" applyAlignment="1" applyProtection="1">
      <alignment horizontal="center"/>
    </xf>
    <xf numFmtId="0" fontId="26" fillId="3" borderId="23" xfId="34" applyNumberFormat="1" applyFont="1" applyFill="1" applyBorder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84" fillId="11" borderId="1" xfId="0" applyFont="1" applyFill="1" applyBorder="1"/>
    <xf numFmtId="0" fontId="84" fillId="11" borderId="0" xfId="0" applyFont="1" applyFill="1"/>
    <xf numFmtId="0" fontId="83" fillId="11" borderId="0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0" fontId="21" fillId="0" borderId="15" xfId="0" applyFont="1" applyBorder="1" applyAlignment="1" applyProtection="1">
      <alignment wrapText="1"/>
      <protection locked="0"/>
    </xf>
    <xf numFmtId="0" fontId="21" fillId="0" borderId="15" xfId="0" applyFont="1" applyBorder="1" applyAlignment="1" applyProtection="1">
      <alignment vertical="top" wrapText="1"/>
      <protection locked="0"/>
    </xf>
    <xf numFmtId="0" fontId="21" fillId="0" borderId="16" xfId="0" applyFont="1" applyBorder="1" applyAlignment="1" applyProtection="1">
      <alignment wrapText="1"/>
      <protection locked="0"/>
    </xf>
    <xf numFmtId="0" fontId="21" fillId="11" borderId="14" xfId="0" applyFont="1" applyFill="1" applyBorder="1" applyAlignment="1" applyProtection="1">
      <alignment wrapText="1"/>
      <protection locked="0"/>
    </xf>
    <xf numFmtId="0" fontId="21" fillId="11" borderId="15" xfId="0" applyFont="1" applyFill="1" applyBorder="1" applyAlignment="1" applyProtection="1">
      <alignment wrapText="1"/>
      <protection locked="0"/>
    </xf>
    <xf numFmtId="0" fontId="44" fillId="0" borderId="42" xfId="9" applyFont="1" applyFill="1" applyBorder="1" applyAlignment="1" applyProtection="1">
      <alignment horizontal="center" vertical="center" wrapText="1"/>
      <protection locked="0"/>
    </xf>
    <xf numFmtId="0" fontId="44" fillId="0" borderId="1" xfId="9" applyFont="1" applyFill="1" applyBorder="1" applyAlignment="1" applyProtection="1">
      <alignment horizontal="center" vertical="center" wrapText="1"/>
      <protection locked="0"/>
    </xf>
    <xf numFmtId="0" fontId="21" fillId="0" borderId="17" xfId="9" applyFont="1" applyFill="1" applyBorder="1" applyAlignment="1" applyProtection="1">
      <alignment horizontal="justify" vertical="center" wrapText="1"/>
      <protection locked="0"/>
    </xf>
    <xf numFmtId="0" fontId="21" fillId="0" borderId="46" xfId="9" applyFont="1" applyFill="1" applyBorder="1" applyAlignment="1" applyProtection="1">
      <alignment horizontal="justify" vertical="center" wrapText="1"/>
      <protection locked="0"/>
    </xf>
    <xf numFmtId="0" fontId="84" fillId="2" borderId="82" xfId="0" applyFont="1" applyFill="1" applyBorder="1" applyAlignment="1">
      <alignment wrapText="1"/>
    </xf>
    <xf numFmtId="0" fontId="6" fillId="3" borderId="137" xfId="6" applyFont="1" applyFill="1" applyBorder="1" applyAlignment="1">
      <alignment wrapText="1"/>
    </xf>
    <xf numFmtId="0" fontId="6" fillId="3" borderId="60" xfId="6" applyFont="1" applyFill="1" applyBorder="1" applyAlignment="1">
      <alignment wrapText="1"/>
    </xf>
    <xf numFmtId="0" fontId="6" fillId="3" borderId="62" xfId="6" applyFont="1" applyFill="1" applyBorder="1" applyAlignment="1">
      <alignment wrapText="1"/>
    </xf>
    <xf numFmtId="0" fontId="50" fillId="0" borderId="105" xfId="0" applyFont="1" applyBorder="1" applyAlignment="1">
      <alignment horizontal="center" vertical="center" wrapText="1"/>
    </xf>
    <xf numFmtId="0" fontId="91" fillId="0" borderId="0" xfId="0" applyFont="1"/>
    <xf numFmtId="0" fontId="2" fillId="11" borderId="42" xfId="0" applyFont="1" applyFill="1" applyBorder="1" applyAlignment="1">
      <alignment horizontal="center" vertical="center" wrapText="1"/>
    </xf>
    <xf numFmtId="0" fontId="2" fillId="11" borderId="56" xfId="0" applyFont="1" applyFill="1" applyBorder="1" applyAlignment="1">
      <alignment horizontal="center" vertical="center" wrapText="1"/>
    </xf>
    <xf numFmtId="175" fontId="2" fillId="11" borderId="26" xfId="1" applyNumberFormat="1" applyFont="1" applyFill="1" applyBorder="1" applyAlignment="1">
      <alignment horizontal="center" vertical="center" wrapText="1"/>
    </xf>
    <xf numFmtId="175" fontId="2" fillId="11" borderId="34" xfId="1" applyNumberFormat="1" applyFont="1" applyFill="1" applyBorder="1" applyAlignment="1">
      <alignment horizontal="center" vertical="center" wrapText="1"/>
    </xf>
    <xf numFmtId="0" fontId="46" fillId="0" borderId="0" xfId="1" applyNumberFormat="1" applyFont="1" applyBorder="1" applyAlignment="1">
      <alignment horizontal="center" vertical="center" wrapText="1"/>
    </xf>
    <xf numFmtId="0" fontId="2" fillId="11" borderId="114" xfId="0" applyFont="1" applyFill="1" applyBorder="1" applyAlignment="1">
      <alignment horizontal="center" vertical="center" wrapText="1"/>
    </xf>
    <xf numFmtId="0" fontId="2" fillId="11" borderId="108" xfId="0" applyFont="1" applyFill="1" applyBorder="1" applyAlignment="1">
      <alignment horizontal="center" vertical="center" wrapText="1"/>
    </xf>
    <xf numFmtId="0" fontId="46" fillId="0" borderId="120" xfId="0" applyFont="1" applyBorder="1" applyAlignment="1">
      <alignment vertical="center"/>
    </xf>
    <xf numFmtId="0" fontId="0" fillId="11" borderId="109" xfId="0" applyFill="1" applyBorder="1" applyAlignment="1">
      <alignment horizontal="center" vertical="center"/>
    </xf>
    <xf numFmtId="0" fontId="0" fillId="11" borderId="115" xfId="0" applyFill="1" applyBorder="1" applyAlignment="1">
      <alignment horizontal="center" vertical="center"/>
    </xf>
    <xf numFmtId="0" fontId="46" fillId="0" borderId="105" xfId="0" applyFont="1" applyBorder="1" applyAlignment="1">
      <alignment horizontal="center" vertical="center" wrapText="1"/>
    </xf>
    <xf numFmtId="0" fontId="46" fillId="0" borderId="105" xfId="1" applyNumberFormat="1" applyFont="1" applyBorder="1" applyAlignment="1">
      <alignment horizontal="center" vertical="center" wrapText="1"/>
    </xf>
    <xf numFmtId="0" fontId="0" fillId="2" borderId="53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0" fillId="0" borderId="121" xfId="0" applyFont="1" applyBorder="1" applyAlignment="1">
      <alignment vertical="center" wrapText="1"/>
    </xf>
    <xf numFmtId="0" fontId="90" fillId="0" borderId="2" xfId="0" applyFont="1" applyBorder="1" applyAlignment="1">
      <alignment horizontal="center" vertical="center"/>
    </xf>
    <xf numFmtId="49" fontId="90" fillId="0" borderId="2" xfId="0" applyNumberFormat="1" applyFont="1" applyBorder="1" applyAlignment="1">
      <alignment horizontal="center" vertical="center"/>
    </xf>
    <xf numFmtId="0" fontId="90" fillId="0" borderId="31" xfId="0" applyFont="1" applyBorder="1" applyAlignment="1">
      <alignment horizontal="center" vertical="center" wrapText="1"/>
    </xf>
    <xf numFmtId="0" fontId="90" fillId="2" borderId="31" xfId="0" applyFont="1" applyFill="1" applyBorder="1" applyAlignment="1">
      <alignment horizontal="center" vertical="center" wrapText="1"/>
    </xf>
    <xf numFmtId="0" fontId="90" fillId="11" borderId="56" xfId="0" applyFont="1" applyFill="1" applyBorder="1" applyAlignment="1">
      <alignment horizontal="center" vertical="center" wrapText="1"/>
    </xf>
    <xf numFmtId="0" fontId="90" fillId="2" borderId="33" xfId="0" applyFont="1" applyFill="1" applyBorder="1" applyAlignment="1">
      <alignment horizontal="center" vertical="center" wrapText="1"/>
    </xf>
    <xf numFmtId="175" fontId="90" fillId="2" borderId="34" xfId="1" applyNumberFormat="1" applyFont="1" applyFill="1" applyBorder="1" applyAlignment="1">
      <alignment horizontal="center" vertical="center" wrapText="1"/>
    </xf>
    <xf numFmtId="175" fontId="90" fillId="11" borderId="34" xfId="1" applyNumberFormat="1" applyFont="1" applyFill="1" applyBorder="1" applyAlignment="1">
      <alignment horizontal="center" vertical="center" wrapText="1"/>
    </xf>
    <xf numFmtId="49" fontId="2" fillId="2" borderId="105" xfId="0" applyNumberFormat="1" applyFont="1" applyFill="1" applyBorder="1" applyAlignment="1">
      <alignment horizontal="center" wrapText="1"/>
    </xf>
    <xf numFmtId="0" fontId="2" fillId="2" borderId="105" xfId="0" applyFont="1" applyFill="1" applyBorder="1" applyAlignment="1">
      <alignment wrapText="1"/>
    </xf>
    <xf numFmtId="0" fontId="0" fillId="2" borderId="105" xfId="0" applyFont="1" applyFill="1" applyBorder="1"/>
    <xf numFmtId="49" fontId="82" fillId="2" borderId="105" xfId="0" applyNumberFormat="1" applyFont="1" applyFill="1" applyBorder="1" applyAlignment="1">
      <alignment horizontal="center" wrapText="1"/>
    </xf>
    <xf numFmtId="0" fontId="82" fillId="2" borderId="105" xfId="0" applyFont="1" applyFill="1" applyBorder="1" applyAlignment="1">
      <alignment wrapText="1"/>
    </xf>
    <xf numFmtId="49" fontId="93" fillId="10" borderId="105" xfId="0" applyNumberFormat="1" applyFont="1" applyFill="1" applyBorder="1" applyAlignment="1" applyProtection="1">
      <alignment horizontal="center"/>
    </xf>
    <xf numFmtId="0" fontId="93" fillId="10" borderId="105" xfId="0" applyFont="1" applyFill="1" applyBorder="1" applyAlignment="1" applyProtection="1"/>
    <xf numFmtId="0" fontId="2" fillId="0" borderId="105" xfId="0" applyFont="1" applyBorder="1"/>
    <xf numFmtId="49" fontId="2" fillId="0" borderId="105" xfId="0" applyNumberFormat="1" applyFont="1" applyBorder="1" applyAlignment="1">
      <alignment horizontal="center" wrapText="1"/>
    </xf>
    <xf numFmtId="0" fontId="83" fillId="0" borderId="105" xfId="0" applyFont="1" applyBorder="1"/>
    <xf numFmtId="49" fontId="89" fillId="0" borderId="105" xfId="0" applyNumberFormat="1" applyFont="1" applyBorder="1" applyAlignment="1">
      <alignment horizontal="center" vertical="center" wrapText="1"/>
    </xf>
    <xf numFmtId="0" fontId="89" fillId="0" borderId="105" xfId="0" applyFont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wrapText="1"/>
    </xf>
    <xf numFmtId="0" fontId="2" fillId="2" borderId="18" xfId="0" applyFont="1" applyFill="1" applyBorder="1" applyAlignment="1">
      <alignment wrapText="1"/>
    </xf>
    <xf numFmtId="49" fontId="89" fillId="0" borderId="121" xfId="0" applyNumberFormat="1" applyFont="1" applyBorder="1" applyAlignment="1">
      <alignment horizontal="center" vertical="center" wrapText="1"/>
    </xf>
    <xf numFmtId="0" fontId="89" fillId="0" borderId="121" xfId="0" applyFont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46" fillId="0" borderId="46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center" vertical="center" wrapText="1"/>
    </xf>
    <xf numFmtId="0" fontId="46" fillId="0" borderId="39" xfId="0" applyFont="1" applyBorder="1" applyAlignment="1">
      <alignment horizontal="center" vertical="center" wrapText="1"/>
    </xf>
    <xf numFmtId="0" fontId="95" fillId="51" borderId="105" xfId="0" applyFont="1" applyFill="1" applyBorder="1"/>
    <xf numFmtId="0" fontId="94" fillId="51" borderId="105" xfId="0" applyFont="1" applyFill="1" applyBorder="1" applyAlignment="1"/>
    <xf numFmtId="0" fontId="2" fillId="51" borderId="105" xfId="0" applyFont="1" applyFill="1" applyBorder="1" applyAlignment="1"/>
    <xf numFmtId="0" fontId="2" fillId="7" borderId="105" xfId="0" applyFont="1" applyFill="1" applyBorder="1" applyAlignment="1">
      <alignment horizontal="center" vertical="center" wrapText="1"/>
    </xf>
    <xf numFmtId="175" fontId="2" fillId="7" borderId="105" xfId="1" applyNumberFormat="1" applyFont="1" applyFill="1" applyBorder="1" applyAlignment="1">
      <alignment horizontal="center" vertical="center" wrapText="1"/>
    </xf>
    <xf numFmtId="10" fontId="2" fillId="2" borderId="105" xfId="2" applyNumberFormat="1" applyFont="1" applyFill="1" applyBorder="1" applyAlignment="1">
      <alignment horizontal="center" vertical="center" wrapText="1"/>
    </xf>
    <xf numFmtId="0" fontId="2" fillId="7" borderId="105" xfId="0" applyFont="1" applyFill="1" applyBorder="1" applyAlignment="1">
      <alignment horizontal="center"/>
    </xf>
    <xf numFmtId="10" fontId="2" fillId="2" borderId="105" xfId="2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175" fontId="2" fillId="7" borderId="18" xfId="1" applyNumberFormat="1" applyFont="1" applyFill="1" applyBorder="1" applyAlignment="1">
      <alignment horizontal="center" vertical="center" wrapText="1"/>
    </xf>
    <xf numFmtId="10" fontId="2" fillId="2" borderId="18" xfId="2" applyNumberFormat="1" applyFont="1" applyFill="1" applyBorder="1" applyAlignment="1">
      <alignment horizontal="center" vertical="center" wrapText="1"/>
    </xf>
    <xf numFmtId="10" fontId="2" fillId="2" borderId="8" xfId="2" applyNumberFormat="1" applyFont="1" applyFill="1" applyBorder="1" applyAlignment="1">
      <alignment horizontal="center" vertical="center" wrapText="1"/>
    </xf>
    <xf numFmtId="10" fontId="2" fillId="2" borderId="119" xfId="2" applyNumberFormat="1" applyFont="1" applyFill="1" applyBorder="1" applyAlignment="1">
      <alignment horizontal="center"/>
    </xf>
    <xf numFmtId="0" fontId="0" fillId="0" borderId="118" xfId="0" applyBorder="1" applyAlignment="1">
      <alignment horizontal="center" vertical="center" wrapText="1"/>
    </xf>
    <xf numFmtId="10" fontId="2" fillId="2" borderId="119" xfId="2" applyNumberFormat="1" applyFont="1" applyFill="1" applyBorder="1" applyAlignment="1">
      <alignment horizontal="center" vertical="center" wrapText="1"/>
    </xf>
    <xf numFmtId="0" fontId="50" fillId="0" borderId="121" xfId="0" applyFont="1" applyBorder="1" applyAlignment="1">
      <alignment horizontal="center" vertical="center" wrapText="1"/>
    </xf>
    <xf numFmtId="0" fontId="83" fillId="0" borderId="121" xfId="0" applyFont="1" applyBorder="1"/>
    <xf numFmtId="0" fontId="47" fillId="7" borderId="101" xfId="6" applyFont="1" applyFill="1" applyBorder="1" applyAlignment="1">
      <alignment wrapText="1"/>
    </xf>
    <xf numFmtId="0" fontId="7" fillId="0" borderId="110" xfId="6" applyFont="1" applyBorder="1" applyAlignment="1">
      <alignment vertical="top" wrapText="1"/>
    </xf>
    <xf numFmtId="0" fontId="47" fillId="8" borderId="0" xfId="6" applyFont="1" applyFill="1" applyBorder="1" applyAlignment="1">
      <alignment horizontal="center" vertical="center"/>
    </xf>
    <xf numFmtId="0" fontId="7" fillId="0" borderId="109" xfId="6" applyFont="1" applyBorder="1" applyAlignment="1">
      <alignment horizontal="center" vertical="top" wrapText="1"/>
    </xf>
    <xf numFmtId="0" fontId="47" fillId="8" borderId="0" xfId="6" applyFont="1" applyFill="1" applyBorder="1" applyAlignment="1">
      <alignment horizontal="center" wrapText="1"/>
    </xf>
    <xf numFmtId="0" fontId="47" fillId="7" borderId="109" xfId="6" applyFont="1" applyFill="1" applyBorder="1" applyAlignment="1">
      <alignment horizontal="center" wrapText="1"/>
    </xf>
    <xf numFmtId="0" fontId="28" fillId="8" borderId="29" xfId="5" applyFont="1" applyFill="1" applyBorder="1" applyAlignment="1">
      <alignment horizontal="center" vertical="center"/>
    </xf>
    <xf numFmtId="0" fontId="28" fillId="8" borderId="101" xfId="5" applyFont="1" applyFill="1" applyBorder="1" applyAlignment="1">
      <alignment horizontal="center" vertical="center"/>
    </xf>
    <xf numFmtId="0" fontId="10" fillId="0" borderId="109" xfId="5" applyFont="1" applyBorder="1"/>
    <xf numFmtId="0" fontId="34" fillId="0" borderId="139" xfId="5" applyFont="1" applyBorder="1" applyAlignment="1">
      <alignment wrapText="1"/>
    </xf>
    <xf numFmtId="0" fontId="28" fillId="8" borderId="109" xfId="5" applyFont="1" applyFill="1" applyBorder="1" applyAlignment="1">
      <alignment horizontal="center" vertical="center"/>
    </xf>
    <xf numFmtId="0" fontId="28" fillId="8" borderId="101" xfId="5" applyFont="1" applyFill="1" applyBorder="1" applyAlignment="1">
      <alignment vertical="center" wrapText="1"/>
    </xf>
    <xf numFmtId="0" fontId="28" fillId="8" borderId="29" xfId="5" applyFont="1" applyFill="1" applyBorder="1" applyAlignment="1">
      <alignment vertical="center" wrapText="1"/>
    </xf>
    <xf numFmtId="0" fontId="41" fillId="8" borderId="106" xfId="5" applyFont="1" applyFill="1" applyBorder="1" applyAlignment="1">
      <alignment horizontal="centerContinuous"/>
    </xf>
    <xf numFmtId="0" fontId="2" fillId="8" borderId="106" xfId="5" applyFont="1" applyFill="1" applyBorder="1" applyAlignment="1">
      <alignment horizontal="centerContinuous"/>
    </xf>
    <xf numFmtId="0" fontId="28" fillId="8" borderId="109" xfId="5" applyFont="1" applyFill="1" applyBorder="1" applyAlignment="1">
      <alignment vertical="center" wrapText="1"/>
    </xf>
    <xf numFmtId="0" fontId="28" fillId="8" borderId="100" xfId="5" applyFont="1" applyFill="1" applyBorder="1" applyAlignment="1">
      <alignment horizontal="center" vertical="center"/>
    </xf>
    <xf numFmtId="0" fontId="28" fillId="8" borderId="87" xfId="5" applyFont="1" applyFill="1" applyBorder="1" applyAlignment="1">
      <alignment horizontal="center" vertical="center"/>
    </xf>
    <xf numFmtId="0" fontId="28" fillId="8" borderId="108" xfId="5" applyFont="1" applyFill="1" applyBorder="1" applyAlignment="1">
      <alignment horizontal="center" vertical="center"/>
    </xf>
    <xf numFmtId="0" fontId="28" fillId="8" borderId="106" xfId="5" applyFont="1" applyFill="1" applyBorder="1" applyAlignment="1">
      <alignment horizontal="left"/>
    </xf>
    <xf numFmtId="0" fontId="28" fillId="8" borderId="6" xfId="5" applyFont="1" applyFill="1" applyBorder="1" applyAlignment="1">
      <alignment horizontal="left"/>
    </xf>
    <xf numFmtId="171" fontId="36" fillId="0" borderId="70" xfId="4" applyNumberFormat="1" applyFont="1" applyBorder="1" applyAlignment="1" applyProtection="1">
      <alignment vertical="top" wrapText="1"/>
      <protection locked="0"/>
    </xf>
    <xf numFmtId="171" fontId="32" fillId="0" borderId="70" xfId="4" applyNumberFormat="1" applyFont="1" applyBorder="1" applyAlignment="1" applyProtection="1">
      <alignment vertical="top"/>
      <protection locked="0"/>
    </xf>
    <xf numFmtId="171" fontId="35" fillId="0" borderId="70" xfId="4" applyNumberFormat="1" applyFont="1" applyBorder="1" applyAlignment="1" applyProtection="1">
      <alignment horizontal="right" vertical="top" wrapText="1"/>
      <protection locked="0"/>
    </xf>
    <xf numFmtId="171" fontId="36" fillId="0" borderId="71" xfId="4" applyNumberFormat="1" applyFont="1" applyBorder="1" applyAlignment="1" applyProtection="1">
      <alignment vertical="top" wrapText="1"/>
      <protection locked="0"/>
    </xf>
    <xf numFmtId="171" fontId="32" fillId="0" borderId="71" xfId="4" applyNumberFormat="1" applyFont="1" applyBorder="1" applyAlignment="1" applyProtection="1">
      <alignment vertical="top"/>
      <protection locked="0"/>
    </xf>
    <xf numFmtId="171" fontId="35" fillId="0" borderId="71" xfId="4" applyNumberFormat="1" applyFont="1" applyBorder="1" applyAlignment="1" applyProtection="1">
      <alignment horizontal="right" vertical="top" wrapText="1"/>
      <protection locked="0"/>
    </xf>
    <xf numFmtId="171" fontId="36" fillId="0" borderId="72" xfId="4" applyNumberFormat="1" applyFont="1" applyBorder="1" applyAlignment="1" applyProtection="1">
      <alignment vertical="top" wrapText="1"/>
      <protection locked="0"/>
    </xf>
    <xf numFmtId="171" fontId="32" fillId="0" borderId="72" xfId="4" applyNumberFormat="1" applyFont="1" applyBorder="1" applyAlignment="1" applyProtection="1">
      <alignment vertical="top"/>
      <protection locked="0"/>
    </xf>
    <xf numFmtId="171" fontId="35" fillId="0" borderId="72" xfId="4" applyNumberFormat="1" applyFont="1" applyBorder="1" applyAlignment="1" applyProtection="1">
      <alignment horizontal="right" vertical="top" wrapText="1"/>
      <protection locked="0"/>
    </xf>
    <xf numFmtId="171" fontId="36" fillId="0" borderId="109" xfId="4" applyNumberFormat="1" applyFont="1" applyBorder="1" applyAlignment="1" applyProtection="1">
      <alignment vertical="top" wrapText="1"/>
      <protection locked="0"/>
    </xf>
    <xf numFmtId="171" fontId="32" fillId="0" borderId="109" xfId="4" applyNumberFormat="1" applyFont="1" applyBorder="1" applyAlignment="1" applyProtection="1">
      <alignment vertical="top"/>
      <protection locked="0"/>
    </xf>
    <xf numFmtId="171" fontId="35" fillId="0" borderId="109" xfId="4" applyNumberFormat="1" applyFont="1" applyBorder="1" applyAlignment="1" applyProtection="1">
      <alignment horizontal="right" vertical="top" wrapText="1"/>
      <protection locked="0"/>
    </xf>
    <xf numFmtId="171" fontId="33" fillId="0" borderId="70" xfId="4" applyNumberFormat="1" applyFont="1" applyBorder="1" applyAlignment="1" applyProtection="1">
      <alignment vertical="top" wrapText="1"/>
      <protection locked="0"/>
    </xf>
    <xf numFmtId="177" fontId="33" fillId="0" borderId="70" xfId="31" applyNumberFormat="1" applyFont="1" applyBorder="1" applyAlignment="1" applyProtection="1">
      <alignment vertical="top" wrapText="1"/>
      <protection locked="0"/>
    </xf>
    <xf numFmtId="171" fontId="33" fillId="0" borderId="71" xfId="4" applyNumberFormat="1" applyFont="1" applyBorder="1" applyAlignment="1" applyProtection="1">
      <alignment vertical="top" wrapText="1"/>
      <protection locked="0"/>
    </xf>
    <xf numFmtId="177" fontId="33" fillId="0" borderId="71" xfId="31" applyNumberFormat="1" applyFont="1" applyBorder="1" applyAlignment="1" applyProtection="1">
      <alignment vertical="top" wrapText="1"/>
      <protection locked="0"/>
    </xf>
    <xf numFmtId="171" fontId="33" fillId="0" borderId="72" xfId="4" applyNumberFormat="1" applyFont="1" applyBorder="1" applyAlignment="1" applyProtection="1">
      <alignment vertical="top" wrapText="1"/>
      <protection locked="0"/>
    </xf>
    <xf numFmtId="177" fontId="33" fillId="0" borderId="72" xfId="31" applyNumberFormat="1" applyFont="1" applyBorder="1" applyAlignment="1" applyProtection="1">
      <alignment vertical="top" wrapText="1"/>
      <protection locked="0"/>
    </xf>
    <xf numFmtId="171" fontId="33" fillId="0" borderId="109" xfId="4" applyNumberFormat="1" applyFont="1" applyBorder="1" applyAlignment="1" applyProtection="1">
      <alignment vertical="top" wrapText="1"/>
      <protection locked="0"/>
    </xf>
    <xf numFmtId="177" fontId="33" fillId="0" borderId="109" xfId="31" applyNumberFormat="1" applyFont="1" applyBorder="1" applyAlignment="1" applyProtection="1">
      <alignment vertical="top" wrapText="1"/>
      <protection locked="0"/>
    </xf>
    <xf numFmtId="0" fontId="10" fillId="0" borderId="109" xfId="5" applyFont="1" applyFill="1" applyBorder="1"/>
    <xf numFmtId="0" fontId="31" fillId="8" borderId="131" xfId="5" applyFont="1" applyFill="1" applyBorder="1" applyAlignment="1">
      <alignment horizontal="center" wrapText="1"/>
    </xf>
    <xf numFmtId="0" fontId="31" fillId="8" borderId="101" xfId="5" applyFont="1" applyFill="1" applyBorder="1" applyAlignment="1">
      <alignment horizontal="center" vertical="center" wrapText="1"/>
    </xf>
    <xf numFmtId="0" fontId="31" fillId="8" borderId="29" xfId="5" applyFont="1" applyFill="1" applyBorder="1" applyAlignment="1">
      <alignment horizontal="center" vertical="center" wrapText="1"/>
    </xf>
    <xf numFmtId="0" fontId="31" fillId="8" borderId="109" xfId="5" applyFont="1" applyFill="1" applyBorder="1" applyAlignment="1">
      <alignment horizontal="center" vertical="center" wrapText="1"/>
    </xf>
    <xf numFmtId="0" fontId="62" fillId="0" borderId="106" xfId="0" applyFont="1" applyBorder="1" applyAlignment="1">
      <alignment vertical="center" wrapText="1"/>
    </xf>
    <xf numFmtId="0" fontId="10" fillId="0" borderId="106" xfId="5" applyFont="1" applyBorder="1"/>
    <xf numFmtId="0" fontId="10" fillId="0" borderId="102" xfId="5" applyFont="1" applyBorder="1"/>
    <xf numFmtId="0" fontId="31" fillId="8" borderId="2" xfId="5" applyFont="1" applyFill="1" applyBorder="1" applyAlignment="1">
      <alignment horizontal="center" vertical="center"/>
    </xf>
    <xf numFmtId="0" fontId="31" fillId="0" borderId="39" xfId="5" applyFont="1" applyBorder="1"/>
    <xf numFmtId="0" fontId="10" fillId="0" borderId="101" xfId="5" applyFont="1" applyFill="1" applyBorder="1" applyAlignment="1">
      <alignment wrapText="1"/>
    </xf>
    <xf numFmtId="0" fontId="96" fillId="0" borderId="109" xfId="5" applyFont="1" applyFill="1" applyBorder="1" applyAlignment="1">
      <alignment wrapText="1"/>
    </xf>
    <xf numFmtId="0" fontId="10" fillId="0" borderId="29" xfId="5" applyFont="1" applyFill="1" applyBorder="1" applyAlignment="1">
      <alignment wrapText="1"/>
    </xf>
    <xf numFmtId="0" fontId="31" fillId="8" borderId="3" xfId="5" applyFont="1" applyFill="1" applyBorder="1" applyAlignment="1">
      <alignment horizontal="center" vertical="center"/>
    </xf>
    <xf numFmtId="0" fontId="31" fillId="8" borderId="84" xfId="5" applyFont="1" applyFill="1" applyBorder="1" applyAlignment="1">
      <alignment horizontal="center" vertical="center"/>
    </xf>
    <xf numFmtId="0" fontId="31" fillId="8" borderId="5" xfId="5" applyFont="1" applyFill="1" applyBorder="1" applyAlignment="1">
      <alignment horizontal="center" vertical="center"/>
    </xf>
    <xf numFmtId="0" fontId="85" fillId="0" borderId="42" xfId="5" applyFont="1" applyBorder="1"/>
    <xf numFmtId="0" fontId="70" fillId="0" borderId="31" xfId="9" applyFont="1" applyFill="1" applyBorder="1" applyAlignment="1">
      <alignment vertical="center" wrapText="1"/>
    </xf>
    <xf numFmtId="0" fontId="66" fillId="0" borderId="0" xfId="9" applyFont="1" applyAlignment="1">
      <alignment horizontal="center" vertical="center"/>
    </xf>
    <xf numFmtId="0" fontId="70" fillId="0" borderId="138" xfId="9" applyFont="1" applyFill="1" applyBorder="1" applyAlignment="1">
      <alignment horizontal="center"/>
    </xf>
    <xf numFmtId="0" fontId="70" fillId="0" borderId="31" xfId="9" applyFont="1" applyFill="1" applyBorder="1" applyAlignment="1">
      <alignment horizontal="center" vertical="center"/>
    </xf>
    <xf numFmtId="0" fontId="70" fillId="0" borderId="46" xfId="9" applyFont="1" applyFill="1" applyBorder="1" applyAlignment="1">
      <alignment horizontal="center" vertical="center"/>
    </xf>
    <xf numFmtId="0" fontId="68" fillId="0" borderId="46" xfId="9" applyFont="1" applyBorder="1" applyAlignment="1">
      <alignment vertical="center" wrapText="1"/>
    </xf>
    <xf numFmtId="0" fontId="70" fillId="0" borderId="24" xfId="9" applyFont="1" applyFill="1" applyBorder="1" applyAlignment="1">
      <alignment horizontal="center"/>
    </xf>
    <xf numFmtId="0" fontId="66" fillId="0" borderId="31" xfId="9" applyFont="1" applyBorder="1" applyAlignment="1"/>
    <xf numFmtId="0" fontId="66" fillId="0" borderId="105" xfId="9" applyFont="1" applyBorder="1" applyAlignment="1"/>
    <xf numFmtId="0" fontId="70" fillId="0" borderId="118" xfId="9" applyFont="1" applyFill="1" applyBorder="1" applyAlignment="1">
      <alignment vertical="top" wrapText="1"/>
    </xf>
    <xf numFmtId="0" fontId="66" fillId="0" borderId="119" xfId="9" applyFont="1" applyBorder="1" applyAlignment="1"/>
    <xf numFmtId="0" fontId="69" fillId="0" borderId="118" xfId="9" applyFont="1" applyFill="1" applyBorder="1" applyAlignment="1">
      <alignment vertical="top" wrapText="1"/>
    </xf>
    <xf numFmtId="0" fontId="68" fillId="0" borderId="118" xfId="9" applyFont="1" applyBorder="1" applyAlignment="1"/>
    <xf numFmtId="0" fontId="66" fillId="0" borderId="118" xfId="9" applyFont="1" applyBorder="1" applyAlignment="1"/>
    <xf numFmtId="0" fontId="66" fillId="0" borderId="121" xfId="9" applyFont="1" applyBorder="1" applyAlignment="1"/>
    <xf numFmtId="0" fontId="68" fillId="10" borderId="42" xfId="9" applyFont="1" applyFill="1" applyBorder="1" applyAlignment="1">
      <alignment horizontal="center" vertical="center"/>
    </xf>
    <xf numFmtId="17" fontId="68" fillId="10" borderId="25" xfId="9" applyNumberFormat="1" applyFont="1" applyFill="1" applyBorder="1" applyAlignment="1">
      <alignment horizontal="center" vertical="center"/>
    </xf>
    <xf numFmtId="17" fontId="68" fillId="10" borderId="26" xfId="9" applyNumberFormat="1" applyFont="1" applyFill="1" applyBorder="1" applyAlignment="1">
      <alignment horizontal="center" vertical="center"/>
    </xf>
    <xf numFmtId="0" fontId="97" fillId="0" borderId="118" xfId="9" applyFont="1" applyBorder="1" applyAlignment="1">
      <alignment horizontal="left" indent="2"/>
    </xf>
    <xf numFmtId="0" fontId="70" fillId="0" borderId="7" xfId="9" applyFont="1" applyFill="1" applyBorder="1" applyAlignment="1">
      <alignment vertical="top" wrapText="1"/>
    </xf>
    <xf numFmtId="0" fontId="66" fillId="0" borderId="18" xfId="9" applyFont="1" applyBorder="1" applyAlignment="1"/>
    <xf numFmtId="0" fontId="66" fillId="0" borderId="8" xfId="9" applyFont="1" applyBorder="1" applyAlignment="1"/>
    <xf numFmtId="0" fontId="97" fillId="0" borderId="11" xfId="9" applyFont="1" applyBorder="1" applyAlignment="1">
      <alignment horizontal="left" indent="2"/>
    </xf>
    <xf numFmtId="17" fontId="68" fillId="10" borderId="7" xfId="9" applyNumberFormat="1" applyFont="1" applyFill="1" applyBorder="1" applyAlignment="1">
      <alignment horizontal="center" vertical="center"/>
    </xf>
    <xf numFmtId="0" fontId="69" fillId="0" borderId="117" xfId="9" applyFont="1" applyFill="1" applyBorder="1" applyAlignment="1">
      <alignment vertical="top" wrapText="1"/>
    </xf>
    <xf numFmtId="0" fontId="69" fillId="0" borderId="125" xfId="9" applyFont="1" applyFill="1" applyBorder="1" applyAlignment="1">
      <alignment vertical="top" wrapText="1"/>
    </xf>
    <xf numFmtId="0" fontId="66" fillId="0" borderId="117" xfId="9" applyFont="1" applyBorder="1" applyAlignment="1"/>
    <xf numFmtId="0" fontId="68" fillId="0" borderId="120" xfId="9" applyFont="1" applyBorder="1" applyAlignment="1"/>
    <xf numFmtId="0" fontId="68" fillId="10" borderId="7" xfId="9" applyFont="1" applyFill="1" applyBorder="1" applyAlignment="1">
      <alignment horizontal="center" vertical="center"/>
    </xf>
    <xf numFmtId="17" fontId="68" fillId="10" borderId="18" xfId="9" applyNumberFormat="1" applyFont="1" applyFill="1" applyBorder="1" applyAlignment="1">
      <alignment horizontal="center" vertical="center"/>
    </xf>
    <xf numFmtId="17" fontId="68" fillId="10" borderId="8" xfId="9" applyNumberFormat="1" applyFont="1" applyFill="1" applyBorder="1" applyAlignment="1">
      <alignment horizontal="center" vertical="center"/>
    </xf>
    <xf numFmtId="0" fontId="68" fillId="10" borderId="18" xfId="9" applyFont="1" applyFill="1" applyBorder="1" applyAlignment="1">
      <alignment horizontal="center" vertical="center"/>
    </xf>
    <xf numFmtId="0" fontId="68" fillId="10" borderId="56" xfId="9" applyFont="1" applyFill="1" applyBorder="1" applyAlignment="1">
      <alignment horizontal="center" vertical="center"/>
    </xf>
    <xf numFmtId="17" fontId="68" fillId="10" borderId="33" xfId="9" applyNumberFormat="1" applyFont="1" applyFill="1" applyBorder="1" applyAlignment="1">
      <alignment horizontal="center" vertical="center"/>
    </xf>
    <xf numFmtId="17" fontId="68" fillId="10" borderId="34" xfId="9" applyNumberFormat="1" applyFont="1" applyFill="1" applyBorder="1" applyAlignment="1">
      <alignment horizontal="center" vertical="center"/>
    </xf>
    <xf numFmtId="0" fontId="66" fillId="0" borderId="7" xfId="9" applyFont="1" applyBorder="1" applyAlignment="1"/>
    <xf numFmtId="10" fontId="66" fillId="0" borderId="105" xfId="9" applyNumberFormat="1" applyFont="1" applyBorder="1" applyAlignment="1"/>
    <xf numFmtId="10" fontId="66" fillId="0" borderId="119" xfId="9" applyNumberFormat="1" applyFont="1" applyBorder="1" applyAlignment="1"/>
    <xf numFmtId="10" fontId="66" fillId="0" borderId="121" xfId="9" applyNumberFormat="1" applyFont="1" applyBorder="1" applyAlignment="1"/>
    <xf numFmtId="0" fontId="69" fillId="7" borderId="6" xfId="9" applyFont="1" applyFill="1" applyBorder="1" applyAlignment="1" applyProtection="1">
      <alignment vertical="top" wrapText="1"/>
      <protection locked="0"/>
    </xf>
    <xf numFmtId="0" fontId="69" fillId="7" borderId="10" xfId="9" applyFont="1" applyFill="1" applyBorder="1" applyAlignment="1" applyProtection="1">
      <alignment vertical="top" wrapText="1"/>
      <protection locked="0"/>
    </xf>
    <xf numFmtId="170" fontId="69" fillId="7" borderId="15" xfId="9" applyNumberFormat="1" applyFont="1" applyFill="1" applyBorder="1" applyAlignment="1" applyProtection="1">
      <alignment vertical="top" shrinkToFit="1"/>
      <protection locked="0"/>
    </xf>
    <xf numFmtId="0" fontId="69" fillId="7" borderId="37" xfId="9" applyFont="1" applyFill="1" applyBorder="1" applyAlignment="1" applyProtection="1">
      <alignment vertical="top" wrapText="1"/>
      <protection locked="0"/>
    </xf>
    <xf numFmtId="0" fontId="66" fillId="7" borderId="15" xfId="9" applyFont="1" applyFill="1" applyBorder="1" applyAlignment="1" applyProtection="1">
      <protection locked="0"/>
    </xf>
    <xf numFmtId="0" fontId="69" fillId="7" borderId="9" xfId="9" applyFont="1" applyFill="1" applyBorder="1" applyAlignment="1" applyProtection="1">
      <alignment vertical="top" wrapText="1"/>
      <protection locked="0"/>
    </xf>
    <xf numFmtId="0" fontId="69" fillId="7" borderId="19" xfId="9" applyFont="1" applyFill="1" applyBorder="1" applyAlignment="1" applyProtection="1">
      <alignment vertical="top" wrapText="1"/>
      <protection locked="0"/>
    </xf>
    <xf numFmtId="0" fontId="69" fillId="7" borderId="12" xfId="9" applyFont="1" applyFill="1" applyBorder="1" applyAlignment="1" applyProtection="1">
      <alignment vertical="top" wrapText="1"/>
      <protection locked="0"/>
    </xf>
    <xf numFmtId="170" fontId="69" fillId="7" borderId="16" xfId="9" applyNumberFormat="1" applyFont="1" applyFill="1" applyBorder="1" applyAlignment="1" applyProtection="1">
      <alignment vertical="top" shrinkToFit="1"/>
      <protection locked="0"/>
    </xf>
    <xf numFmtId="0" fontId="69" fillId="7" borderId="38" xfId="9" applyFont="1" applyFill="1" applyBorder="1" applyAlignment="1" applyProtection="1">
      <alignment vertical="top" wrapText="1"/>
      <protection locked="0"/>
    </xf>
    <xf numFmtId="0" fontId="66" fillId="7" borderId="16" xfId="9" applyFont="1" applyFill="1" applyBorder="1" applyAlignment="1" applyProtection="1">
      <protection locked="0"/>
    </xf>
    <xf numFmtId="0" fontId="69" fillId="7" borderId="11" xfId="9" applyFont="1" applyFill="1" applyBorder="1" applyAlignment="1" applyProtection="1">
      <alignment vertical="top" wrapText="1"/>
      <protection locked="0"/>
    </xf>
    <xf numFmtId="0" fontId="69" fillId="7" borderId="19" xfId="9" applyFont="1" applyFill="1" applyBorder="1" applyAlignment="1" applyProtection="1">
      <protection locked="0"/>
    </xf>
    <xf numFmtId="0" fontId="69" fillId="7" borderId="12" xfId="9" applyFont="1" applyFill="1" applyBorder="1" applyAlignment="1" applyProtection="1">
      <protection locked="0"/>
    </xf>
    <xf numFmtId="0" fontId="69" fillId="7" borderId="16" xfId="9" applyFont="1" applyFill="1" applyBorder="1" applyAlignment="1" applyProtection="1">
      <protection locked="0"/>
    </xf>
    <xf numFmtId="0" fontId="69" fillId="7" borderId="38" xfId="9" applyFont="1" applyFill="1" applyBorder="1" applyAlignment="1" applyProtection="1">
      <protection locked="0"/>
    </xf>
    <xf numFmtId="0" fontId="69" fillId="7" borderId="11" xfId="9" applyFont="1" applyFill="1" applyBorder="1" applyAlignment="1" applyProtection="1">
      <protection locked="0"/>
    </xf>
    <xf numFmtId="0" fontId="66" fillId="7" borderId="6" xfId="9" applyFont="1" applyFill="1" applyBorder="1" applyAlignment="1" applyProtection="1">
      <protection locked="0"/>
    </xf>
    <xf numFmtId="0" fontId="66" fillId="7" borderId="10" xfId="9" applyFont="1" applyFill="1" applyBorder="1" applyAlignment="1" applyProtection="1">
      <protection locked="0"/>
    </xf>
    <xf numFmtId="0" fontId="66" fillId="7" borderId="37" xfId="9" applyFont="1" applyFill="1" applyBorder="1" applyAlignment="1" applyProtection="1">
      <protection locked="0"/>
    </xf>
    <xf numFmtId="0" fontId="66" fillId="7" borderId="9" xfId="9" applyFont="1" applyFill="1" applyBorder="1" applyAlignment="1" applyProtection="1">
      <protection locked="0"/>
    </xf>
    <xf numFmtId="0" fontId="66" fillId="7" borderId="19" xfId="9" applyFont="1" applyFill="1" applyBorder="1" applyAlignment="1" applyProtection="1">
      <protection locked="0"/>
    </xf>
    <xf numFmtId="0" fontId="66" fillId="7" borderId="12" xfId="9" applyFont="1" applyFill="1" applyBorder="1" applyAlignment="1" applyProtection="1">
      <protection locked="0"/>
    </xf>
    <xf numFmtId="0" fontId="66" fillId="7" borderId="38" xfId="9" applyFont="1" applyFill="1" applyBorder="1" applyAlignment="1" applyProtection="1">
      <protection locked="0"/>
    </xf>
    <xf numFmtId="0" fontId="66" fillId="7" borderId="11" xfId="9" applyFont="1" applyFill="1" applyBorder="1" applyAlignment="1" applyProtection="1">
      <protection locked="0"/>
    </xf>
    <xf numFmtId="170" fontId="69" fillId="7" borderId="107" xfId="9" applyNumberFormat="1" applyFont="1" applyFill="1" applyBorder="1" applyAlignment="1" applyProtection="1">
      <alignment vertical="top" shrinkToFit="1"/>
      <protection locked="0"/>
    </xf>
    <xf numFmtId="0" fontId="69" fillId="7" borderId="18" xfId="9" applyFont="1" applyFill="1" applyBorder="1" applyAlignment="1" applyProtection="1">
      <alignment vertical="top" wrapText="1"/>
      <protection locked="0"/>
    </xf>
    <xf numFmtId="0" fontId="69" fillId="7" borderId="36" xfId="9" applyFont="1" applyFill="1" applyBorder="1" applyAlignment="1" applyProtection="1">
      <alignment vertical="top" wrapText="1"/>
      <protection locked="0"/>
    </xf>
    <xf numFmtId="0" fontId="66" fillId="7" borderId="107" xfId="9" applyFont="1" applyFill="1" applyBorder="1" applyAlignment="1" applyProtection="1">
      <protection locked="0"/>
    </xf>
    <xf numFmtId="170" fontId="69" fillId="7" borderId="14" xfId="9" applyNumberFormat="1" applyFont="1" applyFill="1" applyBorder="1" applyAlignment="1" applyProtection="1">
      <alignment vertical="top" shrinkToFit="1"/>
      <protection locked="0"/>
    </xf>
    <xf numFmtId="0" fontId="66" fillId="7" borderId="14" xfId="9" applyFont="1" applyFill="1" applyBorder="1" applyAlignment="1" applyProtection="1">
      <protection locked="0"/>
    </xf>
    <xf numFmtId="0" fontId="66" fillId="7" borderId="18" xfId="9" applyFont="1" applyFill="1" applyBorder="1" applyAlignment="1" applyProtection="1">
      <protection locked="0"/>
    </xf>
    <xf numFmtId="0" fontId="66" fillId="7" borderId="36" xfId="9" applyFont="1" applyFill="1" applyBorder="1" applyAlignment="1" applyProtection="1">
      <protection locked="0"/>
    </xf>
    <xf numFmtId="0" fontId="66" fillId="7" borderId="17" xfId="9" applyFont="1" applyFill="1" applyBorder="1" applyAlignment="1" applyProtection="1">
      <protection locked="0"/>
    </xf>
    <xf numFmtId="0" fontId="66" fillId="7" borderId="22" xfId="9" applyFont="1" applyFill="1" applyBorder="1" applyAlignment="1" applyProtection="1">
      <protection locked="0"/>
    </xf>
    <xf numFmtId="0" fontId="66" fillId="7" borderId="51" xfId="9" applyFont="1" applyFill="1" applyBorder="1" applyAlignment="1" applyProtection="1">
      <protection locked="0"/>
    </xf>
    <xf numFmtId="0" fontId="66" fillId="0" borderId="0" xfId="9" applyFont="1" applyAlignment="1" applyProtection="1">
      <protection hidden="1"/>
    </xf>
    <xf numFmtId="0" fontId="66" fillId="0" borderId="8" xfId="9" applyFont="1" applyBorder="1" applyAlignment="1" applyProtection="1">
      <protection hidden="1"/>
    </xf>
    <xf numFmtId="0" fontId="66" fillId="0" borderId="119" xfId="9" applyFont="1" applyBorder="1" applyAlignment="1" applyProtection="1">
      <protection hidden="1"/>
    </xf>
    <xf numFmtId="0" fontId="66" fillId="0" borderId="12" xfId="9" applyFont="1" applyBorder="1" applyAlignment="1" applyProtection="1">
      <protection hidden="1"/>
    </xf>
    <xf numFmtId="0" fontId="0" fillId="51" borderId="105" xfId="0" applyFill="1" applyBorder="1" applyProtection="1"/>
    <xf numFmtId="0" fontId="94" fillId="51" borderId="105" xfId="0" applyFont="1" applyFill="1" applyBorder="1" applyAlignment="1" applyProtection="1">
      <alignment horizontal="left" wrapText="1" indent="1"/>
      <protection hidden="1"/>
    </xf>
    <xf numFmtId="0" fontId="0" fillId="0" borderId="107" xfId="0" applyBorder="1" applyProtection="1">
      <protection locked="0"/>
    </xf>
    <xf numFmtId="0" fontId="0" fillId="0" borderId="110" xfId="0" applyBorder="1" applyProtection="1">
      <protection locked="0"/>
    </xf>
    <xf numFmtId="0" fontId="0" fillId="0" borderId="135" xfId="0" applyBorder="1" applyProtection="1">
      <protection locked="0"/>
    </xf>
    <xf numFmtId="0" fontId="0" fillId="0" borderId="122" xfId="0" applyBorder="1" applyProtection="1">
      <protection locked="0"/>
    </xf>
    <xf numFmtId="0" fontId="0" fillId="2" borderId="122" xfId="0" applyFill="1" applyBorder="1" applyProtection="1">
      <protection locked="0"/>
    </xf>
    <xf numFmtId="0" fontId="0" fillId="0" borderId="103" xfId="0" applyBorder="1" applyProtection="1">
      <protection locked="0"/>
    </xf>
    <xf numFmtId="0" fontId="0" fillId="0" borderId="106" xfId="0" applyBorder="1" applyProtection="1">
      <protection locked="0"/>
    </xf>
    <xf numFmtId="0" fontId="0" fillId="0" borderId="118" xfId="0" applyBorder="1" applyProtection="1">
      <protection locked="0"/>
    </xf>
    <xf numFmtId="0" fontId="0" fillId="0" borderId="112" xfId="0" applyBorder="1" applyProtection="1">
      <protection locked="0"/>
    </xf>
    <xf numFmtId="0" fontId="0" fillId="0" borderId="103" xfId="0" applyBorder="1" applyAlignment="1" applyProtection="1">
      <alignment horizontal="left" indent="1"/>
      <protection locked="0"/>
    </xf>
    <xf numFmtId="0" fontId="0" fillId="0" borderId="106" xfId="0" applyBorder="1" applyAlignment="1" applyProtection="1">
      <alignment horizontal="left" indent="1"/>
      <protection locked="0"/>
    </xf>
    <xf numFmtId="0" fontId="0" fillId="0" borderId="118" xfId="0" applyBorder="1" applyAlignment="1" applyProtection="1">
      <alignment horizontal="left" indent="1"/>
      <protection locked="0"/>
    </xf>
    <xf numFmtId="0" fontId="0" fillId="0" borderId="112" xfId="0" applyBorder="1" applyAlignment="1" applyProtection="1">
      <alignment horizontal="left" indent="1"/>
      <protection locked="0"/>
    </xf>
    <xf numFmtId="0" fontId="0" fillId="0" borderId="99" xfId="0" applyBorder="1" applyProtection="1">
      <protection locked="0"/>
    </xf>
    <xf numFmtId="0" fontId="0" fillId="0" borderId="102" xfId="0" applyBorder="1" applyProtection="1">
      <protection locked="0"/>
    </xf>
    <xf numFmtId="0" fontId="0" fillId="0" borderId="136" xfId="0" applyBorder="1" applyProtection="1">
      <protection locked="0"/>
    </xf>
    <xf numFmtId="0" fontId="0" fillId="0" borderId="124" xfId="0" applyBorder="1" applyProtection="1">
      <protection locked="0"/>
    </xf>
    <xf numFmtId="0" fontId="0" fillId="2" borderId="4" xfId="0" applyFill="1" applyBorder="1" applyProtection="1">
      <protection locked="0"/>
    </xf>
    <xf numFmtId="0" fontId="2" fillId="7" borderId="16" xfId="0" applyFont="1" applyFill="1" applyBorder="1" applyProtection="1">
      <protection locked="0"/>
    </xf>
    <xf numFmtId="0" fontId="2" fillId="7" borderId="131" xfId="0" applyFont="1" applyFill="1" applyBorder="1" applyProtection="1">
      <protection locked="0"/>
    </xf>
    <xf numFmtId="0" fontId="2" fillId="7" borderId="11" xfId="0" applyFont="1" applyFill="1" applyBorder="1" applyProtection="1">
      <protection locked="0"/>
    </xf>
    <xf numFmtId="0" fontId="2" fillId="7" borderId="123" xfId="0" applyFont="1" applyFill="1" applyBorder="1" applyProtection="1">
      <protection locked="0"/>
    </xf>
    <xf numFmtId="0" fontId="0" fillId="7" borderId="5" xfId="0" applyFill="1" applyBorder="1" applyProtection="1">
      <protection locked="0"/>
    </xf>
    <xf numFmtId="0" fontId="93" fillId="10" borderId="105" xfId="0" applyFont="1" applyFill="1" applyBorder="1" applyAlignment="1" applyProtection="1">
      <alignment wrapText="1"/>
      <protection hidden="1"/>
    </xf>
    <xf numFmtId="0" fontId="2" fillId="50" borderId="105" xfId="0" applyFont="1" applyFill="1" applyBorder="1" applyAlignment="1">
      <alignment wrapText="1"/>
    </xf>
    <xf numFmtId="0" fontId="98" fillId="50" borderId="105" xfId="0" applyFont="1" applyFill="1" applyBorder="1" applyAlignment="1">
      <alignment wrapText="1"/>
    </xf>
    <xf numFmtId="0" fontId="3" fillId="0" borderId="8" xfId="0" applyFont="1" applyBorder="1" applyAlignment="1">
      <alignment horizontal="center"/>
    </xf>
    <xf numFmtId="0" fontId="2" fillId="2" borderId="119" xfId="0" applyFont="1" applyFill="1" applyBorder="1" applyAlignment="1">
      <alignment horizontal="center" vertical="center" wrapText="1"/>
    </xf>
    <xf numFmtId="0" fontId="2" fillId="2" borderId="118" xfId="0" applyFont="1" applyFill="1" applyBorder="1" applyAlignment="1">
      <alignment horizontal="center" vertical="center" wrapText="1"/>
    </xf>
    <xf numFmtId="0" fontId="0" fillId="0" borderId="11" xfId="0" applyBorder="1"/>
    <xf numFmtId="0" fontId="2" fillId="2" borderId="121" xfId="0" applyFont="1" applyFill="1" applyBorder="1" applyAlignment="1">
      <alignment wrapText="1"/>
    </xf>
    <xf numFmtId="0" fontId="93" fillId="10" borderId="121" xfId="0" applyFont="1" applyFill="1" applyBorder="1" applyAlignment="1" applyProtection="1">
      <alignment wrapText="1"/>
      <protection hidden="1"/>
    </xf>
    <xf numFmtId="0" fontId="0" fillId="0" borderId="105" xfId="0" applyBorder="1" applyProtection="1">
      <protection locked="0"/>
    </xf>
    <xf numFmtId="0" fontId="0" fillId="2" borderId="119" xfId="0" applyFont="1" applyFill="1" applyBorder="1" applyProtection="1">
      <protection locked="0"/>
    </xf>
    <xf numFmtId="0" fontId="0" fillId="50" borderId="105" xfId="0" applyFill="1" applyBorder="1" applyProtection="1">
      <protection locked="0"/>
    </xf>
    <xf numFmtId="0" fontId="0" fillId="50" borderId="119" xfId="0" applyFill="1" applyBorder="1" applyProtection="1">
      <protection locked="0"/>
    </xf>
    <xf numFmtId="0" fontId="2" fillId="50" borderId="105" xfId="0" applyFont="1" applyFill="1" applyBorder="1" applyProtection="1">
      <protection locked="0"/>
    </xf>
    <xf numFmtId="0" fontId="2" fillId="50" borderId="119" xfId="0" applyFont="1" applyFill="1" applyBorder="1" applyProtection="1">
      <protection locked="0"/>
    </xf>
    <xf numFmtId="0" fontId="2" fillId="2" borderId="121" xfId="0" applyFont="1" applyFill="1" applyBorder="1" applyProtection="1">
      <protection locked="0"/>
    </xf>
    <xf numFmtId="0" fontId="2" fillId="2" borderId="12" xfId="0" applyFont="1" applyFill="1" applyBorder="1" applyProtection="1">
      <protection locked="0"/>
    </xf>
    <xf numFmtId="0" fontId="17" fillId="0" borderId="5" xfId="30" applyFont="1" applyBorder="1" applyAlignment="1" applyProtection="1">
      <alignment vertical="center" wrapText="1"/>
      <protection locked="0"/>
    </xf>
    <xf numFmtId="0" fontId="17" fillId="0" borderId="93" xfId="30" applyFont="1" applyBorder="1" applyAlignment="1" applyProtection="1">
      <alignment vertical="center" wrapText="1"/>
      <protection locked="0"/>
    </xf>
    <xf numFmtId="0" fontId="17" fillId="0" borderId="93" xfId="30" applyFont="1" applyBorder="1" applyAlignment="1" applyProtection="1">
      <alignment horizontal="center" vertical="center" wrapText="1"/>
      <protection locked="0"/>
    </xf>
    <xf numFmtId="0" fontId="18" fillId="0" borderId="93" xfId="30" applyFont="1" applyBorder="1" applyAlignment="1" applyProtection="1">
      <alignment vertical="center" wrapText="1"/>
      <protection locked="0"/>
    </xf>
    <xf numFmtId="0" fontId="18" fillId="0" borderId="93" xfId="30" applyFont="1" applyBorder="1" applyAlignment="1" applyProtection="1">
      <alignment horizontal="center" vertical="center" wrapText="1"/>
      <protection locked="0"/>
    </xf>
    <xf numFmtId="49" fontId="2" fillId="2" borderId="18" xfId="0" applyNumberFormat="1" applyFont="1" applyFill="1" applyBorder="1" applyAlignment="1">
      <alignment wrapText="1"/>
    </xf>
    <xf numFmtId="0" fontId="0" fillId="2" borderId="18" xfId="0" applyFont="1" applyFill="1" applyBorder="1" applyProtection="1">
      <protection locked="0"/>
    </xf>
    <xf numFmtId="0" fontId="0" fillId="2" borderId="105" xfId="0" applyFont="1" applyFill="1" applyBorder="1" applyProtection="1">
      <protection locked="0"/>
    </xf>
    <xf numFmtId="0" fontId="0" fillId="0" borderId="29" xfId="0" applyBorder="1" applyProtection="1">
      <protection locked="0"/>
    </xf>
    <xf numFmtId="0" fontId="2" fillId="2" borderId="105" xfId="0" applyFont="1" applyFill="1" applyBorder="1" applyAlignment="1" applyProtection="1">
      <protection locked="0"/>
    </xf>
    <xf numFmtId="0" fontId="2" fillId="2" borderId="105" xfId="0" applyFont="1" applyFill="1" applyBorder="1" applyProtection="1">
      <protection locked="0"/>
    </xf>
    <xf numFmtId="0" fontId="83" fillId="0" borderId="105" xfId="0" applyFont="1" applyBorder="1" applyProtection="1">
      <protection locked="0"/>
    </xf>
    <xf numFmtId="0" fontId="92" fillId="0" borderId="121" xfId="0" applyFont="1" applyBorder="1" applyAlignment="1" applyProtection="1">
      <alignment horizontal="left"/>
      <protection locked="0"/>
    </xf>
    <xf numFmtId="0" fontId="90" fillId="0" borderId="31" xfId="0" applyFont="1" applyBorder="1" applyAlignment="1">
      <alignment vertical="center"/>
    </xf>
    <xf numFmtId="49" fontId="2" fillId="2" borderId="105" xfId="0" applyNumberFormat="1" applyFont="1" applyFill="1" applyBorder="1" applyAlignment="1">
      <alignment wrapText="1"/>
    </xf>
    <xf numFmtId="49" fontId="2" fillId="2" borderId="121" xfId="0" applyNumberFormat="1" applyFont="1" applyFill="1" applyBorder="1" applyAlignment="1">
      <alignment wrapText="1"/>
    </xf>
    <xf numFmtId="0" fontId="25" fillId="16" borderId="105" xfId="0" applyFont="1" applyFill="1" applyBorder="1" applyAlignment="1" applyProtection="1">
      <alignment vertical="center"/>
      <protection locked="0"/>
    </xf>
    <xf numFmtId="0" fontId="25" fillId="0" borderId="105" xfId="0" applyFont="1" applyBorder="1" applyAlignment="1" applyProtection="1">
      <alignment vertical="center"/>
      <protection locked="0"/>
    </xf>
    <xf numFmtId="0" fontId="92" fillId="0" borderId="105" xfId="0" applyFont="1" applyBorder="1" applyAlignment="1" applyProtection="1">
      <alignment vertical="center"/>
      <protection locked="0"/>
    </xf>
    <xf numFmtId="0" fontId="50" fillId="0" borderId="105" xfId="0" applyFont="1" applyBorder="1" applyAlignment="1" applyProtection="1">
      <alignment vertical="center"/>
      <protection locked="0"/>
    </xf>
    <xf numFmtId="0" fontId="25" fillId="11" borderId="105" xfId="0" applyFont="1" applyFill="1" applyBorder="1" applyAlignment="1" applyProtection="1">
      <alignment vertical="center"/>
      <protection locked="0"/>
    </xf>
    <xf numFmtId="0" fontId="25" fillId="16" borderId="105" xfId="0" applyFont="1" applyFill="1" applyBorder="1" applyAlignment="1" applyProtection="1">
      <alignment vertical="center" wrapText="1"/>
      <protection locked="0"/>
    </xf>
    <xf numFmtId="0" fontId="92" fillId="0" borderId="105" xfId="0" applyFont="1" applyBorder="1" applyAlignment="1" applyProtection="1">
      <alignment vertical="center" wrapText="1"/>
      <protection locked="0"/>
    </xf>
    <xf numFmtId="0" fontId="25" fillId="0" borderId="121" xfId="0" applyFont="1" applyBorder="1" applyAlignment="1" applyProtection="1">
      <alignment vertical="center"/>
      <protection locked="0"/>
    </xf>
    <xf numFmtId="0" fontId="46" fillId="0" borderId="84" xfId="0" applyFont="1" applyBorder="1" applyAlignment="1">
      <alignment horizontal="center" vertical="center" wrapText="1"/>
    </xf>
    <xf numFmtId="0" fontId="0" fillId="0" borderId="105" xfId="0" applyBorder="1" applyProtection="1">
      <protection hidden="1"/>
    </xf>
    <xf numFmtId="0" fontId="18" fillId="0" borderId="105" xfId="30" applyFont="1" applyBorder="1" applyAlignment="1" applyProtection="1">
      <alignment vertical="center"/>
      <protection locked="0"/>
    </xf>
    <xf numFmtId="0" fontId="18" fillId="0" borderId="105" xfId="30" applyFont="1" applyBorder="1" applyAlignment="1" applyProtection="1">
      <alignment vertical="center" wrapText="1"/>
      <protection locked="0"/>
    </xf>
    <xf numFmtId="0" fontId="2" fillId="2" borderId="47" xfId="0" applyFont="1" applyFill="1" applyBorder="1" applyAlignment="1" applyProtection="1">
      <alignment horizontal="center" wrapText="1"/>
      <protection locked="0"/>
    </xf>
    <xf numFmtId="0" fontId="2" fillId="2" borderId="48" xfId="0" applyFont="1" applyFill="1" applyBorder="1" applyAlignment="1" applyProtection="1">
      <alignment horizontal="center" wrapText="1"/>
      <protection locked="0"/>
    </xf>
    <xf numFmtId="0" fontId="2" fillId="2" borderId="49" xfId="0" applyFont="1" applyFill="1" applyBorder="1" applyAlignment="1" applyProtection="1">
      <alignment horizontal="center" wrapText="1"/>
      <protection locked="0"/>
    </xf>
    <xf numFmtId="0" fontId="2" fillId="2" borderId="11" xfId="0" applyFont="1" applyFill="1" applyBorder="1" applyAlignment="1" applyProtection="1">
      <alignment horizontal="center" wrapText="1"/>
      <protection locked="0"/>
    </xf>
    <xf numFmtId="0" fontId="2" fillId="2" borderId="12" xfId="0" applyFont="1" applyFill="1" applyBorder="1" applyAlignment="1" applyProtection="1">
      <alignment horizontal="center" wrapText="1"/>
      <protection locked="0"/>
    </xf>
    <xf numFmtId="0" fontId="2" fillId="2" borderId="53" xfId="0" applyFont="1" applyFill="1" applyBorder="1" applyAlignment="1" applyProtection="1">
      <alignment horizontal="center" wrapText="1"/>
      <protection locked="0"/>
    </xf>
    <xf numFmtId="0" fontId="17" fillId="0" borderId="9" xfId="30" applyFont="1" applyBorder="1" applyAlignment="1" applyProtection="1">
      <alignment vertical="center"/>
      <protection locked="0"/>
    </xf>
    <xf numFmtId="0" fontId="17" fillId="0" borderId="6" xfId="30" applyFont="1" applyBorder="1" applyAlignment="1" applyProtection="1">
      <alignment vertical="center"/>
      <protection locked="0"/>
    </xf>
    <xf numFmtId="0" fontId="17" fillId="0" borderId="10" xfId="30" applyFont="1" applyBorder="1" applyAlignment="1" applyProtection="1">
      <alignment vertical="center"/>
      <protection locked="0"/>
    </xf>
    <xf numFmtId="0" fontId="17" fillId="0" borderId="10" xfId="30" applyFont="1" applyBorder="1" applyAlignment="1" applyProtection="1">
      <alignment vertical="center" wrapText="1"/>
      <protection locked="0"/>
    </xf>
    <xf numFmtId="0" fontId="17" fillId="0" borderId="43" xfId="30" applyFont="1" applyBorder="1" applyAlignment="1" applyProtection="1">
      <alignment vertical="center"/>
      <protection locked="0"/>
    </xf>
    <xf numFmtId="0" fontId="17" fillId="0" borderId="44" xfId="30" applyFont="1" applyBorder="1" applyAlignment="1" applyProtection="1">
      <alignment vertical="center"/>
      <protection locked="0"/>
    </xf>
    <xf numFmtId="0" fontId="17" fillId="0" borderId="45" xfId="30" applyFont="1" applyBorder="1" applyAlignment="1" applyProtection="1">
      <alignment vertical="center"/>
      <protection locked="0"/>
    </xf>
    <xf numFmtId="0" fontId="17" fillId="0" borderId="45" xfId="30" applyFont="1" applyBorder="1" applyAlignment="1" applyProtection="1">
      <alignment vertical="center" wrapText="1"/>
      <protection locked="0"/>
    </xf>
    <xf numFmtId="0" fontId="18" fillId="0" borderId="42" xfId="30" applyFont="1" applyBorder="1" applyAlignment="1" applyProtection="1">
      <alignment vertical="center"/>
      <protection locked="0"/>
    </xf>
    <xf numFmtId="0" fontId="18" fillId="0" borderId="25" xfId="30" applyFont="1" applyBorder="1" applyAlignment="1" applyProtection="1">
      <alignment vertical="center"/>
      <protection locked="0"/>
    </xf>
    <xf numFmtId="0" fontId="18" fillId="0" borderId="26" xfId="30" applyFont="1" applyBorder="1" applyAlignment="1" applyProtection="1">
      <alignment vertical="center"/>
      <protection locked="0"/>
    </xf>
    <xf numFmtId="0" fontId="18" fillId="0" borderId="26" xfId="30" applyFont="1" applyBorder="1" applyAlignment="1" applyProtection="1">
      <alignment vertical="center" wrapText="1"/>
      <protection locked="0"/>
    </xf>
    <xf numFmtId="0" fontId="17" fillId="0" borderId="35" xfId="30" applyFont="1" applyBorder="1" applyAlignment="1" applyProtection="1">
      <alignment vertical="center"/>
      <protection locked="0"/>
    </xf>
    <xf numFmtId="0" fontId="17" fillId="0" borderId="22" xfId="30" applyFont="1" applyBorder="1" applyAlignment="1" applyProtection="1">
      <alignment vertical="center"/>
      <protection locked="0"/>
    </xf>
    <xf numFmtId="0" fontId="17" fillId="0" borderId="23" xfId="30" applyFont="1" applyBorder="1" applyAlignment="1" applyProtection="1">
      <alignment vertical="center"/>
      <protection locked="0"/>
    </xf>
    <xf numFmtId="0" fontId="17" fillId="0" borderId="23" xfId="30" applyFont="1" applyBorder="1" applyAlignment="1" applyProtection="1">
      <alignment vertical="center" wrapText="1"/>
      <protection locked="0"/>
    </xf>
    <xf numFmtId="0" fontId="0" fillId="0" borderId="9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43" xfId="0" applyBorder="1" applyProtection="1">
      <protection locked="0"/>
    </xf>
    <xf numFmtId="0" fontId="0" fillId="0" borderId="44" xfId="0" applyBorder="1" applyProtection="1">
      <protection locked="0"/>
    </xf>
    <xf numFmtId="0" fontId="0" fillId="0" borderId="45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35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3" xfId="0" applyBorder="1" applyProtection="1">
      <protection locked="0"/>
    </xf>
    <xf numFmtId="0" fontId="0" fillId="0" borderId="53" xfId="0" applyBorder="1" applyProtection="1">
      <protection locked="0"/>
    </xf>
    <xf numFmtId="0" fontId="0" fillId="0" borderId="30" xfId="0" applyBorder="1" applyProtection="1">
      <protection locked="0"/>
    </xf>
    <xf numFmtId="0" fontId="0" fillId="0" borderId="56" xfId="0" applyBorder="1" applyProtection="1">
      <protection locked="0"/>
    </xf>
    <xf numFmtId="0" fontId="0" fillId="0" borderId="33" xfId="0" applyBorder="1" applyProtection="1">
      <protection locked="0"/>
    </xf>
    <xf numFmtId="0" fontId="0" fillId="0" borderId="34" xfId="0" applyBorder="1" applyProtection="1">
      <protection locked="0"/>
    </xf>
    <xf numFmtId="0" fontId="0" fillId="0" borderId="0" xfId="0" applyAlignment="1" applyProtection="1">
      <alignment vertical="center" wrapText="1"/>
      <protection hidden="1"/>
    </xf>
    <xf numFmtId="0" fontId="48" fillId="0" borderId="0" xfId="0" applyFont="1" applyAlignment="1" applyProtection="1">
      <alignment vertical="center" wrapText="1"/>
      <protection hidden="1"/>
    </xf>
    <xf numFmtId="0" fontId="48" fillId="0" borderId="105" xfId="0" applyFont="1" applyBorder="1" applyAlignment="1" applyProtection="1">
      <alignment horizontal="center" vertical="center" wrapText="1"/>
      <protection hidden="1"/>
    </xf>
    <xf numFmtId="0" fontId="60" fillId="12" borderId="105" xfId="0" applyFont="1" applyFill="1" applyBorder="1" applyAlignment="1" applyProtection="1">
      <alignment horizontal="center" vertical="center" wrapText="1"/>
      <protection hidden="1"/>
    </xf>
    <xf numFmtId="0" fontId="48" fillId="12" borderId="105" xfId="0" applyFont="1" applyFill="1" applyBorder="1" applyAlignment="1" applyProtection="1">
      <alignment vertical="center" wrapText="1"/>
      <protection hidden="1"/>
    </xf>
    <xf numFmtId="0" fontId="45" fillId="12" borderId="105" xfId="0" applyFont="1" applyFill="1" applyBorder="1" applyAlignment="1" applyProtection="1">
      <alignment vertical="center" wrapText="1"/>
      <protection hidden="1"/>
    </xf>
    <xf numFmtId="0" fontId="48" fillId="0" borderId="0" xfId="0" applyNumberFormat="1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76" fillId="0" borderId="0" xfId="0" applyFont="1" applyAlignment="1" applyProtection="1">
      <alignment horizontal="left" vertical="center" indent="5"/>
      <protection hidden="1"/>
    </xf>
    <xf numFmtId="0" fontId="0" fillId="0" borderId="0" xfId="0" applyAlignment="1" applyProtection="1">
      <alignment horizontal="left" vertical="center" indent="5"/>
      <protection hidden="1"/>
    </xf>
    <xf numFmtId="0" fontId="63" fillId="10" borderId="31" xfId="9" applyFont="1" applyFill="1" applyBorder="1" applyAlignment="1">
      <alignment vertical="center" wrapText="1"/>
    </xf>
    <xf numFmtId="0" fontId="89" fillId="3" borderId="17" xfId="34" applyNumberFormat="1" applyFont="1" applyFill="1" applyBorder="1" applyAlignment="1" applyProtection="1">
      <alignment horizontal="center"/>
    </xf>
    <xf numFmtId="3" fontId="21" fillId="0" borderId="15" xfId="0" applyNumberFormat="1" applyFont="1" applyFill="1" applyBorder="1" applyAlignment="1" applyProtection="1">
      <alignment wrapText="1"/>
      <protection locked="0"/>
    </xf>
    <xf numFmtId="3" fontId="21" fillId="0" borderId="35" xfId="9" applyNumberFormat="1" applyFont="1" applyFill="1" applyBorder="1" applyAlignment="1" applyProtection="1">
      <alignment horizontal="justify" vertical="center" wrapText="1"/>
      <protection locked="0"/>
    </xf>
    <xf numFmtId="3" fontId="21" fillId="0" borderId="47" xfId="9" applyNumberFormat="1" applyFont="1" applyFill="1" applyBorder="1" applyAlignment="1" applyProtection="1">
      <alignment horizontal="justify" vertical="center" wrapText="1"/>
      <protection locked="0"/>
    </xf>
    <xf numFmtId="0" fontId="100" fillId="0" borderId="107" xfId="38" applyFont="1" applyBorder="1" applyAlignment="1" applyProtection="1">
      <alignment horizontal="justify" vertical="center" wrapText="1"/>
      <protection locked="0"/>
    </xf>
    <xf numFmtId="0" fontId="101" fillId="0" borderId="107" xfId="9" applyFont="1" applyBorder="1" applyAlignment="1" applyProtection="1">
      <alignment horizontal="justify" vertical="center" wrapText="1"/>
      <protection locked="0"/>
    </xf>
    <xf numFmtId="0" fontId="100" fillId="0" borderId="14" xfId="38" applyFont="1" applyBorder="1" applyAlignment="1" applyProtection="1">
      <alignment horizontal="justify" vertical="center" wrapText="1"/>
      <protection locked="0"/>
    </xf>
    <xf numFmtId="0" fontId="101" fillId="0" borderId="14" xfId="9" applyFont="1" applyBorder="1" applyAlignment="1" applyProtection="1">
      <alignment horizontal="justify" vertical="center" wrapText="1"/>
      <protection locked="0"/>
    </xf>
    <xf numFmtId="0" fontId="99" fillId="0" borderId="107" xfId="38" applyBorder="1" applyAlignment="1" applyProtection="1">
      <alignment horizontal="justify" vertical="center" wrapText="1"/>
      <protection locked="0"/>
    </xf>
    <xf numFmtId="0" fontId="100" fillId="0" borderId="103" xfId="38" applyFont="1" applyBorder="1" applyAlignment="1" applyProtection="1">
      <alignment horizontal="justify" vertical="center" wrapText="1"/>
      <protection locked="0"/>
    </xf>
    <xf numFmtId="0" fontId="101" fillId="0" borderId="103" xfId="9" applyFont="1" applyBorder="1" applyAlignment="1" applyProtection="1">
      <alignment horizontal="justify" vertical="center" wrapText="1"/>
      <protection locked="0"/>
    </xf>
    <xf numFmtId="0" fontId="102" fillId="3" borderId="58" xfId="6" applyFont="1" applyFill="1" applyBorder="1" applyAlignment="1">
      <alignment horizontal="center"/>
    </xf>
    <xf numFmtId="0" fontId="102" fillId="3" borderId="59" xfId="6" applyFont="1" applyFill="1" applyBorder="1" applyAlignment="1">
      <alignment horizontal="center"/>
    </xf>
    <xf numFmtId="0" fontId="102" fillId="13" borderId="59" xfId="6" applyFont="1" applyFill="1" applyBorder="1" applyAlignment="1">
      <alignment horizontal="center"/>
    </xf>
    <xf numFmtId="0" fontId="102" fillId="0" borderId="58" xfId="6" applyFont="1" applyBorder="1" applyAlignment="1">
      <alignment horizontal="center"/>
    </xf>
    <xf numFmtId="0" fontId="102" fillId="0" borderId="59" xfId="6" applyFont="1" applyBorder="1" applyAlignment="1">
      <alignment horizontal="center"/>
    </xf>
    <xf numFmtId="0" fontId="102" fillId="11" borderId="59" xfId="6" applyFont="1" applyFill="1" applyBorder="1" applyAlignment="1">
      <alignment horizontal="center"/>
    </xf>
    <xf numFmtId="0" fontId="102" fillId="4" borderId="59" xfId="6" applyFont="1" applyFill="1" applyBorder="1" applyAlignment="1">
      <alignment horizontal="center"/>
    </xf>
    <xf numFmtId="0" fontId="102" fillId="4" borderId="62" xfId="6" applyFont="1" applyFill="1" applyBorder="1" applyAlignment="1">
      <alignment horizontal="center"/>
    </xf>
    <xf numFmtId="0" fontId="102" fillId="5" borderId="58" xfId="6" applyFont="1" applyFill="1" applyBorder="1" applyAlignment="1">
      <alignment horizontal="center"/>
    </xf>
    <xf numFmtId="0" fontId="102" fillId="5" borderId="62" xfId="6" applyFont="1" applyFill="1" applyBorder="1" applyAlignment="1">
      <alignment horizontal="center"/>
    </xf>
    <xf numFmtId="0" fontId="102" fillId="3" borderId="64" xfId="6" applyFont="1" applyFill="1" applyBorder="1" applyAlignment="1">
      <alignment horizontal="center"/>
    </xf>
    <xf numFmtId="0" fontId="102" fillId="3" borderId="65" xfId="6" applyFont="1" applyFill="1" applyBorder="1" applyAlignment="1">
      <alignment horizontal="center"/>
    </xf>
    <xf numFmtId="0" fontId="102" fillId="4" borderId="65" xfId="6" applyFont="1" applyFill="1" applyBorder="1" applyAlignment="1">
      <alignment horizontal="center"/>
    </xf>
    <xf numFmtId="0" fontId="102" fillId="13" borderId="65" xfId="6" applyFont="1" applyFill="1" applyBorder="1" applyAlignment="1">
      <alignment horizontal="center"/>
    </xf>
    <xf numFmtId="0" fontId="102" fillId="5" borderId="64" xfId="6" applyFont="1" applyFill="1" applyBorder="1" applyAlignment="1">
      <alignment horizontal="center"/>
    </xf>
    <xf numFmtId="0" fontId="102" fillId="5" borderId="65" xfId="6" applyFont="1" applyFill="1" applyBorder="1" applyAlignment="1">
      <alignment horizontal="center"/>
    </xf>
    <xf numFmtId="0" fontId="102" fillId="11" borderId="65" xfId="6" applyFont="1" applyFill="1" applyBorder="1" applyAlignment="1">
      <alignment horizontal="center"/>
    </xf>
    <xf numFmtId="0" fontId="103" fillId="3" borderId="58" xfId="6" applyFont="1" applyFill="1" applyBorder="1" applyAlignment="1">
      <alignment horizontal="center"/>
    </xf>
    <xf numFmtId="0" fontId="103" fillId="3" borderId="59" xfId="6" applyFont="1" applyFill="1" applyBorder="1" applyAlignment="1">
      <alignment horizontal="center"/>
    </xf>
    <xf numFmtId="0" fontId="102" fillId="11" borderId="59" xfId="6" applyFont="1" applyFill="1" applyBorder="1" applyAlignment="1">
      <alignment horizontal="center" wrapText="1"/>
    </xf>
    <xf numFmtId="0" fontId="104" fillId="0" borderId="7" xfId="0" applyFont="1" applyBorder="1" applyAlignment="1">
      <alignment horizontal="right"/>
    </xf>
    <xf numFmtId="0" fontId="104" fillId="0" borderId="18" xfId="0" applyFont="1" applyBorder="1" applyAlignment="1">
      <alignment horizontal="right"/>
    </xf>
    <xf numFmtId="175" fontId="104" fillId="0" borderId="8" xfId="1" applyNumberFormat="1" applyFont="1" applyBorder="1" applyAlignment="1">
      <alignment horizontal="right"/>
    </xf>
    <xf numFmtId="175" fontId="104" fillId="0" borderId="14" xfId="1" applyNumberFormat="1" applyFont="1" applyBorder="1" applyAlignment="1">
      <alignment horizontal="right"/>
    </xf>
    <xf numFmtId="0" fontId="104" fillId="0" borderId="118" xfId="0" applyFont="1" applyBorder="1" applyAlignment="1">
      <alignment horizontal="right"/>
    </xf>
    <xf numFmtId="0" fontId="104" fillId="0" borderId="105" xfId="0" applyFont="1" applyBorder="1" applyAlignment="1">
      <alignment horizontal="right"/>
    </xf>
    <xf numFmtId="175" fontId="104" fillId="0" borderId="103" xfId="1" applyNumberFormat="1" applyFont="1" applyBorder="1" applyAlignment="1">
      <alignment horizontal="right"/>
    </xf>
    <xf numFmtId="0" fontId="104" fillId="0" borderId="136" xfId="0" applyFont="1" applyBorder="1" applyAlignment="1">
      <alignment horizontal="right"/>
    </xf>
    <xf numFmtId="0" fontId="104" fillId="0" borderId="101" xfId="0" applyFont="1" applyBorder="1" applyAlignment="1">
      <alignment horizontal="right"/>
    </xf>
    <xf numFmtId="175" fontId="104" fillId="0" borderId="99" xfId="1" applyNumberFormat="1" applyFont="1" applyBorder="1" applyAlignment="1">
      <alignment horizontal="right"/>
    </xf>
    <xf numFmtId="175" fontId="105" fillId="0" borderId="102" xfId="1" applyNumberFormat="1" applyFont="1" applyBorder="1" applyAlignment="1">
      <alignment horizontal="right"/>
    </xf>
    <xf numFmtId="175" fontId="105" fillId="0" borderId="124" xfId="1" applyNumberFormat="1" applyFont="1" applyBorder="1" applyAlignment="1">
      <alignment horizontal="right"/>
    </xf>
    <xf numFmtId="175" fontId="104" fillId="0" borderId="116" xfId="1" applyNumberFormat="1" applyFont="1" applyBorder="1" applyAlignment="1">
      <alignment horizontal="right"/>
    </xf>
    <xf numFmtId="0" fontId="104" fillId="0" borderId="42" xfId="0" applyFont="1" applyBorder="1" applyAlignment="1">
      <alignment horizontal="right"/>
    </xf>
    <xf numFmtId="0" fontId="104" fillId="0" borderId="25" xfId="0" applyFont="1" applyBorder="1" applyAlignment="1">
      <alignment horizontal="right"/>
    </xf>
    <xf numFmtId="0" fontId="104" fillId="0" borderId="52" xfId="0" applyFont="1" applyBorder="1" applyAlignment="1">
      <alignment horizontal="right"/>
    </xf>
    <xf numFmtId="0" fontId="104" fillId="0" borderId="26" xfId="0" applyFont="1" applyBorder="1" applyAlignment="1">
      <alignment horizontal="right"/>
    </xf>
    <xf numFmtId="185" fontId="104" fillId="0" borderId="1" xfId="1" applyNumberFormat="1" applyFont="1" applyBorder="1" applyAlignment="1">
      <alignment horizontal="right"/>
    </xf>
    <xf numFmtId="0" fontId="104" fillId="0" borderId="1" xfId="0" applyFont="1" applyBorder="1" applyAlignment="1">
      <alignment horizontal="right"/>
    </xf>
    <xf numFmtId="0" fontId="104" fillId="0" borderId="41" xfId="0" applyFont="1" applyFill="1" applyBorder="1" applyAlignment="1">
      <alignment horizontal="right"/>
    </xf>
    <xf numFmtId="175" fontId="104" fillId="0" borderId="41" xfId="1" applyNumberFormat="1" applyFont="1" applyFill="1" applyBorder="1" applyAlignment="1">
      <alignment horizontal="right"/>
    </xf>
    <xf numFmtId="0" fontId="104" fillId="0" borderId="135" xfId="0" applyFont="1" applyBorder="1" applyAlignment="1">
      <alignment horizontal="right"/>
    </xf>
    <xf numFmtId="0" fontId="104" fillId="0" borderId="109" xfId="0" applyFont="1" applyBorder="1" applyAlignment="1">
      <alignment horizontal="right"/>
    </xf>
    <xf numFmtId="175" fontId="104" fillId="0" borderId="115" xfId="1" applyNumberFormat="1" applyFont="1" applyBorder="1" applyAlignment="1">
      <alignment horizontal="right"/>
    </xf>
    <xf numFmtId="175" fontId="104" fillId="0" borderId="119" xfId="1" applyNumberFormat="1" applyFont="1" applyBorder="1" applyAlignment="1">
      <alignment horizontal="right"/>
    </xf>
    <xf numFmtId="0" fontId="104" fillId="0" borderId="11" xfId="0" applyFont="1" applyBorder="1" applyAlignment="1">
      <alignment horizontal="right"/>
    </xf>
    <xf numFmtId="0" fontId="104" fillId="0" borderId="121" xfId="0" applyFont="1" applyBorder="1" applyAlignment="1">
      <alignment horizontal="right"/>
    </xf>
    <xf numFmtId="175" fontId="104" fillId="0" borderId="12" xfId="1" applyNumberFormat="1" applyFont="1" applyBorder="1" applyAlignment="1">
      <alignment horizontal="right"/>
    </xf>
    <xf numFmtId="0" fontId="104" fillId="0" borderId="0" xfId="0" applyFont="1" applyAlignment="1">
      <alignment horizontal="right"/>
    </xf>
    <xf numFmtId="175" fontId="104" fillId="0" borderId="0" xfId="1" applyNumberFormat="1" applyFont="1" applyAlignment="1">
      <alignment horizontal="right"/>
    </xf>
    <xf numFmtId="2" fontId="104" fillId="0" borderId="109" xfId="0" applyNumberFormat="1" applyFont="1" applyBorder="1" applyAlignment="1">
      <alignment horizontal="right"/>
    </xf>
    <xf numFmtId="184" fontId="104" fillId="0" borderId="105" xfId="0" applyNumberFormat="1" applyFont="1" applyBorder="1" applyAlignment="1">
      <alignment horizontal="right"/>
    </xf>
    <xf numFmtId="0" fontId="105" fillId="0" borderId="11" xfId="0" applyFont="1" applyBorder="1" applyAlignment="1">
      <alignment horizontal="right"/>
    </xf>
    <xf numFmtId="0" fontId="105" fillId="0" borderId="121" xfId="0" applyFont="1" applyBorder="1" applyAlignment="1">
      <alignment horizontal="right"/>
    </xf>
    <xf numFmtId="175" fontId="105" fillId="0" borderId="12" xfId="1" applyNumberFormat="1" applyFont="1" applyBorder="1" applyAlignment="1">
      <alignment horizontal="right"/>
    </xf>
    <xf numFmtId="185" fontId="104" fillId="0" borderId="26" xfId="1" applyNumberFormat="1" applyFont="1" applyBorder="1" applyAlignment="1">
      <alignment horizontal="right"/>
    </xf>
    <xf numFmtId="1" fontId="104" fillId="0" borderId="26" xfId="0" applyNumberFormat="1" applyFont="1" applyBorder="1" applyAlignment="1">
      <alignment horizontal="right"/>
    </xf>
    <xf numFmtId="175" fontId="105" fillId="0" borderId="131" xfId="1" applyNumberFormat="1" applyFont="1" applyBorder="1" applyAlignment="1">
      <alignment horizontal="right"/>
    </xf>
    <xf numFmtId="175" fontId="105" fillId="0" borderId="123" xfId="1" applyNumberFormat="1" applyFont="1" applyBorder="1" applyAlignment="1">
      <alignment horizontal="right"/>
    </xf>
    <xf numFmtId="0" fontId="104" fillId="0" borderId="110" xfId="0" applyFont="1" applyBorder="1" applyAlignment="1">
      <alignment horizontal="right"/>
    </xf>
    <xf numFmtId="0" fontId="104" fillId="0" borderId="127" xfId="0" applyFont="1" applyBorder="1" applyAlignment="1">
      <alignment horizontal="right"/>
    </xf>
    <xf numFmtId="0" fontId="104" fillId="0" borderId="29" xfId="0" applyFont="1" applyBorder="1" applyAlignment="1">
      <alignment horizontal="right"/>
    </xf>
    <xf numFmtId="175" fontId="104" fillId="0" borderId="30" xfId="1" applyNumberFormat="1" applyFont="1" applyBorder="1" applyAlignment="1">
      <alignment horizontal="right"/>
    </xf>
    <xf numFmtId="0" fontId="104" fillId="0" borderId="53" xfId="0" applyFont="1" applyBorder="1" applyAlignment="1">
      <alignment horizontal="right"/>
    </xf>
    <xf numFmtId="0" fontId="104" fillId="0" borderId="24" xfId="0" applyFont="1" applyBorder="1" applyAlignment="1">
      <alignment horizontal="right"/>
    </xf>
    <xf numFmtId="175" fontId="104" fillId="0" borderId="26" xfId="1" applyNumberFormat="1" applyFont="1" applyBorder="1" applyAlignment="1">
      <alignment horizontal="right"/>
    </xf>
    <xf numFmtId="0" fontId="104" fillId="0" borderId="56" xfId="0" applyFont="1" applyBorder="1" applyAlignment="1">
      <alignment horizontal="right"/>
    </xf>
    <xf numFmtId="0" fontId="104" fillId="0" borderId="33" xfId="0" applyFont="1" applyBorder="1" applyAlignment="1">
      <alignment horizontal="right"/>
    </xf>
    <xf numFmtId="0" fontId="104" fillId="0" borderId="0" xfId="0" applyFont="1" applyBorder="1" applyAlignment="1">
      <alignment horizontal="right"/>
    </xf>
    <xf numFmtId="175" fontId="104" fillId="0" borderId="0" xfId="1" applyNumberFormat="1" applyFont="1" applyBorder="1" applyAlignment="1">
      <alignment horizontal="right"/>
    </xf>
    <xf numFmtId="175" fontId="104" fillId="0" borderId="126" xfId="1" applyNumberFormat="1" applyFont="1" applyFill="1" applyBorder="1" applyAlignment="1">
      <alignment horizontal="right"/>
    </xf>
    <xf numFmtId="175" fontId="104" fillId="0" borderId="1" xfId="1" applyNumberFormat="1" applyFont="1" applyBorder="1" applyAlignment="1">
      <alignment horizontal="right"/>
    </xf>
    <xf numFmtId="0" fontId="104" fillId="0" borderId="109" xfId="0" applyFont="1" applyBorder="1" applyAlignment="1">
      <alignment horizontal="center"/>
    </xf>
    <xf numFmtId="0" fontId="104" fillId="0" borderId="109" xfId="0" applyFont="1" applyBorder="1"/>
    <xf numFmtId="175" fontId="104" fillId="0" borderId="109" xfId="1" applyNumberFormat="1" applyFont="1" applyBorder="1"/>
    <xf numFmtId="175" fontId="104" fillId="0" borderId="115" xfId="1" applyNumberFormat="1" applyFont="1" applyBorder="1"/>
    <xf numFmtId="0" fontId="104" fillId="0" borderId="121" xfId="0" applyFont="1" applyBorder="1" applyAlignment="1">
      <alignment horizontal="center"/>
    </xf>
    <xf numFmtId="0" fontId="104" fillId="0" borderId="121" xfId="0" applyFont="1" applyBorder="1"/>
    <xf numFmtId="175" fontId="104" fillId="0" borderId="121" xfId="1" applyNumberFormat="1" applyFont="1" applyBorder="1"/>
    <xf numFmtId="175" fontId="104" fillId="0" borderId="119" xfId="1" applyNumberFormat="1" applyFont="1" applyBorder="1"/>
    <xf numFmtId="175" fontId="104" fillId="0" borderId="12" xfId="1" applyNumberFormat="1" applyFont="1" applyBorder="1"/>
    <xf numFmtId="0" fontId="105" fillId="0" borderId="121" xfId="0" applyFont="1" applyBorder="1" applyAlignment="1">
      <alignment horizontal="center"/>
    </xf>
    <xf numFmtId="0" fontId="105" fillId="0" borderId="12" xfId="0" applyFont="1" applyBorder="1" applyAlignment="1">
      <alignment horizontal="center"/>
    </xf>
    <xf numFmtId="0" fontId="107" fillId="0" borderId="107" xfId="0" applyFont="1" applyBorder="1" applyAlignment="1">
      <alignment vertical="center"/>
    </xf>
    <xf numFmtId="0" fontId="107" fillId="0" borderId="109" xfId="0" applyFont="1" applyBorder="1" applyAlignment="1">
      <alignment vertical="center"/>
    </xf>
    <xf numFmtId="0" fontId="107" fillId="2" borderId="107" xfId="0" applyFont="1" applyFill="1" applyBorder="1" applyAlignment="1">
      <alignment horizontal="left" wrapText="1"/>
    </xf>
    <xf numFmtId="0" fontId="107" fillId="2" borderId="107" xfId="0" applyFont="1" applyFill="1" applyBorder="1" applyAlignment="1">
      <alignment horizontal="right" wrapText="1"/>
    </xf>
    <xf numFmtId="0" fontId="101" fillId="0" borderId="103" xfId="0" applyFont="1" applyBorder="1" applyAlignment="1">
      <alignment horizontal="right"/>
    </xf>
    <xf numFmtId="0" fontId="107" fillId="0" borderId="106" xfId="0" applyFont="1" applyBorder="1" applyAlignment="1">
      <alignment horizontal="right" vertical="center"/>
    </xf>
    <xf numFmtId="0" fontId="101" fillId="0" borderId="105" xfId="0" applyFont="1" applyBorder="1" applyAlignment="1">
      <alignment horizontal="right"/>
    </xf>
    <xf numFmtId="0" fontId="107" fillId="0" borderId="119" xfId="0" applyFont="1" applyBorder="1" applyAlignment="1">
      <alignment horizontal="right"/>
    </xf>
    <xf numFmtId="0" fontId="107" fillId="2" borderId="107" xfId="0" applyFont="1" applyFill="1" applyBorder="1" applyAlignment="1">
      <alignment wrapText="1"/>
    </xf>
    <xf numFmtId="0" fontId="107" fillId="0" borderId="106" xfId="0" applyFont="1" applyBorder="1" applyAlignment="1">
      <alignment vertical="center"/>
    </xf>
    <xf numFmtId="0" fontId="101" fillId="0" borderId="105" xfId="0" applyFont="1" applyBorder="1" applyAlignment="1"/>
    <xf numFmtId="0" fontId="106" fillId="2" borderId="107" xfId="0" applyFont="1" applyFill="1" applyBorder="1" applyAlignment="1">
      <alignment horizontal="center" wrapText="1"/>
    </xf>
    <xf numFmtId="0" fontId="106" fillId="2" borderId="107" xfId="0" applyFont="1" applyFill="1" applyBorder="1" applyAlignment="1">
      <alignment horizontal="right" wrapText="1"/>
    </xf>
    <xf numFmtId="0" fontId="106" fillId="2" borderId="107" xfId="0" applyFont="1" applyFill="1" applyBorder="1" applyAlignment="1">
      <alignment wrapText="1"/>
    </xf>
    <xf numFmtId="0" fontId="107" fillId="0" borderId="119" xfId="0" applyFont="1" applyBorder="1" applyAlignment="1"/>
    <xf numFmtId="0" fontId="107" fillId="0" borderId="107" xfId="0" applyFont="1" applyBorder="1" applyAlignment="1">
      <alignment horizontal="right"/>
    </xf>
    <xf numFmtId="0" fontId="107" fillId="0" borderId="109" xfId="0" applyFont="1" applyBorder="1" applyAlignment="1">
      <alignment horizontal="right"/>
    </xf>
    <xf numFmtId="0" fontId="107" fillId="0" borderId="109" xfId="0" applyFont="1" applyBorder="1" applyAlignment="1"/>
    <xf numFmtId="0" fontId="107" fillId="0" borderId="105" xfId="0" applyFont="1" applyBorder="1" applyAlignment="1">
      <alignment horizontal="right"/>
    </xf>
    <xf numFmtId="0" fontId="106" fillId="2" borderId="28" xfId="0" applyFont="1" applyFill="1" applyBorder="1" applyAlignment="1">
      <alignment horizontal="right" wrapText="1"/>
    </xf>
    <xf numFmtId="0" fontId="107" fillId="0" borderId="99" xfId="0" applyFont="1" applyBorder="1" applyAlignment="1">
      <alignment horizontal="right"/>
    </xf>
    <xf numFmtId="0" fontId="107" fillId="0" borderId="103" xfId="0" applyFont="1" applyBorder="1" applyAlignment="1"/>
    <xf numFmtId="0" fontId="107" fillId="0" borderId="105" xfId="0" applyFont="1" applyBorder="1" applyAlignment="1"/>
    <xf numFmtId="0" fontId="107" fillId="0" borderId="119" xfId="0" applyFont="1" applyBorder="1" applyAlignment="1">
      <alignment vertical="center"/>
    </xf>
    <xf numFmtId="0" fontId="107" fillId="2" borderId="103" xfId="0" applyFont="1" applyFill="1" applyBorder="1" applyAlignment="1">
      <alignment horizontal="left" wrapText="1"/>
    </xf>
    <xf numFmtId="0" fontId="107" fillId="2" borderId="103" xfId="0" applyFont="1" applyFill="1" applyBorder="1" applyAlignment="1">
      <alignment horizontal="right" wrapText="1"/>
    </xf>
    <xf numFmtId="0" fontId="107" fillId="0" borderId="112" xfId="0" applyFont="1" applyBorder="1"/>
    <xf numFmtId="0" fontId="107" fillId="0" borderId="103" xfId="0" applyFont="1" applyBorder="1" applyAlignment="1">
      <alignment horizontal="right"/>
    </xf>
    <xf numFmtId="0" fontId="107" fillId="0" borderId="101" xfId="0" applyFont="1" applyBorder="1" applyAlignment="1">
      <alignment horizontal="right"/>
    </xf>
    <xf numFmtId="0" fontId="107" fillId="0" borderId="105" xfId="0" applyFont="1" applyBorder="1"/>
    <xf numFmtId="0" fontId="107" fillId="2" borderId="107" xfId="0" applyFont="1" applyFill="1" applyBorder="1" applyAlignment="1">
      <alignment horizontal="center" wrapText="1"/>
    </xf>
    <xf numFmtId="0" fontId="107" fillId="0" borderId="105" xfId="0" applyFont="1" applyBorder="1" applyAlignment="1">
      <alignment horizontal="right" wrapText="1"/>
    </xf>
    <xf numFmtId="0" fontId="104" fillId="0" borderId="0" xfId="0" applyFont="1" applyBorder="1"/>
    <xf numFmtId="0" fontId="104" fillId="2" borderId="14" xfId="0" applyFont="1" applyFill="1" applyBorder="1" applyAlignment="1">
      <alignment horizontal="right"/>
    </xf>
    <xf numFmtId="0" fontId="104" fillId="2" borderId="14" xfId="0" applyFont="1" applyFill="1" applyBorder="1"/>
    <xf numFmtId="10" fontId="104" fillId="2" borderId="55" xfId="2" applyNumberFormat="1" applyFont="1" applyFill="1" applyBorder="1"/>
    <xf numFmtId="10" fontId="104" fillId="2" borderId="14" xfId="2" applyNumberFormat="1" applyFont="1" applyFill="1" applyBorder="1"/>
    <xf numFmtId="0" fontId="104" fillId="2" borderId="55" xfId="0" applyFont="1" applyFill="1" applyBorder="1"/>
    <xf numFmtId="9" fontId="104" fillId="2" borderId="7" xfId="2" applyFont="1" applyFill="1" applyBorder="1"/>
    <xf numFmtId="9" fontId="104" fillId="2" borderId="8" xfId="2" applyFont="1" applyFill="1" applyBorder="1"/>
    <xf numFmtId="0" fontId="104" fillId="2" borderId="103" xfId="0" applyFont="1" applyFill="1" applyBorder="1" applyAlignment="1">
      <alignment horizontal="right"/>
    </xf>
    <xf numFmtId="0" fontId="104" fillId="2" borderId="103" xfId="0" applyFont="1" applyFill="1" applyBorder="1"/>
    <xf numFmtId="10" fontId="104" fillId="2" borderId="117" xfId="2" applyNumberFormat="1" applyFont="1" applyFill="1" applyBorder="1"/>
    <xf numFmtId="10" fontId="104" fillId="2" borderId="103" xfId="2" applyNumberFormat="1" applyFont="1" applyFill="1" applyBorder="1"/>
    <xf numFmtId="0" fontId="104" fillId="2" borderId="117" xfId="0" applyFont="1" applyFill="1" applyBorder="1"/>
    <xf numFmtId="9" fontId="104" fillId="2" borderId="118" xfId="2" applyFont="1" applyFill="1" applyBorder="1"/>
    <xf numFmtId="9" fontId="104" fillId="2" borderId="119" xfId="2" applyFont="1" applyFill="1" applyBorder="1"/>
    <xf numFmtId="0" fontId="104" fillId="2" borderId="16" xfId="0" applyFont="1" applyFill="1" applyBorder="1" applyAlignment="1">
      <alignment horizontal="right"/>
    </xf>
    <xf numFmtId="0" fontId="104" fillId="2" borderId="16" xfId="0" applyFont="1" applyFill="1" applyBorder="1"/>
    <xf numFmtId="9" fontId="104" fillId="2" borderId="11" xfId="2" applyFont="1" applyFill="1" applyBorder="1"/>
    <xf numFmtId="9" fontId="104" fillId="2" borderId="12" xfId="2" applyFont="1" applyFill="1" applyBorder="1"/>
    <xf numFmtId="0" fontId="104" fillId="2" borderId="84" xfId="0" applyFont="1" applyFill="1" applyBorder="1"/>
    <xf numFmtId="10" fontId="104" fillId="2" borderId="125" xfId="2" applyNumberFormat="1" applyFont="1" applyFill="1" applyBorder="1"/>
    <xf numFmtId="10" fontId="104" fillId="2" borderId="16" xfId="2" applyNumberFormat="1" applyFont="1" applyFill="1" applyBorder="1"/>
    <xf numFmtId="0" fontId="104" fillId="2" borderId="88" xfId="0" applyFont="1" applyFill="1" applyBorder="1"/>
    <xf numFmtId="0" fontId="104" fillId="2" borderId="144" xfId="0" applyFont="1" applyFill="1" applyBorder="1"/>
    <xf numFmtId="166" fontId="104" fillId="2" borderId="2" xfId="1" applyFont="1" applyFill="1" applyBorder="1"/>
    <xf numFmtId="9" fontId="104" fillId="2" borderId="31" xfId="2" applyFont="1" applyFill="1" applyBorder="1"/>
    <xf numFmtId="0" fontId="105" fillId="2" borderId="84" xfId="0" applyFont="1" applyFill="1" applyBorder="1"/>
    <xf numFmtId="10" fontId="104" fillId="2" borderId="40" xfId="2" applyNumberFormat="1" applyFont="1" applyFill="1" applyBorder="1"/>
    <xf numFmtId="10" fontId="104" fillId="2" borderId="1" xfId="2" applyNumberFormat="1" applyFont="1" applyFill="1" applyBorder="1"/>
    <xf numFmtId="0" fontId="105" fillId="2" borderId="40" xfId="0" applyFont="1" applyFill="1" applyBorder="1"/>
    <xf numFmtId="9" fontId="104" fillId="2" borderId="42" xfId="2" applyFont="1" applyFill="1" applyBorder="1"/>
    <xf numFmtId="9" fontId="104" fillId="2" borderId="26" xfId="2" applyFont="1" applyFill="1" applyBorder="1"/>
    <xf numFmtId="0" fontId="105" fillId="0" borderId="41" xfId="0" applyFont="1" applyFill="1" applyBorder="1"/>
    <xf numFmtId="10" fontId="104" fillId="0" borderId="41" xfId="2" applyNumberFormat="1" applyFont="1" applyFill="1" applyBorder="1"/>
    <xf numFmtId="166" fontId="104" fillId="0" borderId="41" xfId="1" applyFont="1" applyFill="1" applyBorder="1"/>
    <xf numFmtId="0" fontId="105" fillId="2" borderId="55" xfId="0" applyFont="1" applyFill="1" applyBorder="1"/>
    <xf numFmtId="166" fontId="104" fillId="2" borderId="55" xfId="1" applyFont="1" applyFill="1" applyBorder="1"/>
    <xf numFmtId="166" fontId="104" fillId="2" borderId="14" xfId="1" applyFont="1" applyFill="1" applyBorder="1"/>
    <xf numFmtId="166" fontId="104" fillId="2" borderId="117" xfId="1" applyFont="1" applyFill="1" applyBorder="1"/>
    <xf numFmtId="166" fontId="104" fillId="2" borderId="103" xfId="1" applyFont="1" applyFill="1" applyBorder="1"/>
    <xf numFmtId="0" fontId="104" fillId="2" borderId="118" xfId="0" applyFont="1" applyFill="1" applyBorder="1" applyAlignment="1">
      <alignment horizontal="right"/>
    </xf>
    <xf numFmtId="9" fontId="104" fillId="2" borderId="117" xfId="2" applyFont="1" applyFill="1" applyBorder="1"/>
    <xf numFmtId="9" fontId="104" fillId="2" borderId="103" xfId="2" applyFont="1" applyFill="1" applyBorder="1"/>
    <xf numFmtId="0" fontId="104" fillId="2" borderId="11" xfId="0" applyFont="1" applyFill="1" applyBorder="1" applyAlignment="1">
      <alignment horizontal="right"/>
    </xf>
    <xf numFmtId="9" fontId="104" fillId="2" borderId="125" xfId="2" applyFont="1" applyFill="1" applyBorder="1"/>
    <xf numFmtId="9" fontId="104" fillId="2" borderId="16" xfId="2" applyFont="1" applyFill="1" applyBorder="1"/>
    <xf numFmtId="0" fontId="104" fillId="2" borderId="125" xfId="0" applyFont="1" applyFill="1" applyBorder="1"/>
    <xf numFmtId="10" fontId="104" fillId="2" borderId="2" xfId="2" applyNumberFormat="1" applyFont="1" applyFill="1" applyBorder="1"/>
    <xf numFmtId="10" fontId="104" fillId="2" borderId="31" xfId="2" applyNumberFormat="1" applyFont="1" applyFill="1" applyBorder="1"/>
    <xf numFmtId="0" fontId="105" fillId="2" borderId="1" xfId="0" applyFont="1" applyFill="1" applyBorder="1" applyAlignment="1"/>
    <xf numFmtId="0" fontId="105" fillId="0" borderId="126" xfId="0" applyFont="1" applyFill="1" applyBorder="1"/>
    <xf numFmtId="0" fontId="105" fillId="0" borderId="39" xfId="0" applyFont="1" applyFill="1" applyBorder="1"/>
    <xf numFmtId="166" fontId="104" fillId="0" borderId="39" xfId="1" applyFont="1" applyFill="1" applyBorder="1"/>
    <xf numFmtId="0" fontId="105" fillId="2" borderId="14" xfId="0" applyFont="1" applyFill="1" applyBorder="1"/>
    <xf numFmtId="0" fontId="105" fillId="2" borderId="54" xfId="0" applyFont="1" applyFill="1" applyBorder="1"/>
    <xf numFmtId="175" fontId="104" fillId="2" borderId="112" xfId="1" applyNumberFormat="1" applyFont="1" applyFill="1" applyBorder="1" applyAlignment="1">
      <alignment horizontal="right"/>
    </xf>
    <xf numFmtId="0" fontId="104" fillId="2" borderId="111" xfId="0" applyFont="1" applyFill="1" applyBorder="1"/>
    <xf numFmtId="9" fontId="104" fillId="2" borderId="55" xfId="2" applyFont="1" applyFill="1" applyBorder="1"/>
    <xf numFmtId="9" fontId="104" fillId="2" borderId="14" xfId="2" applyFont="1" applyFill="1" applyBorder="1"/>
    <xf numFmtId="0" fontId="104" fillId="2" borderId="99" xfId="0" applyFont="1" applyFill="1" applyBorder="1"/>
    <xf numFmtId="0" fontId="104" fillId="2" borderId="145" xfId="0" applyFont="1" applyFill="1" applyBorder="1"/>
    <xf numFmtId="0" fontId="104" fillId="2" borderId="126" xfId="0" applyFont="1" applyFill="1" applyBorder="1"/>
    <xf numFmtId="0" fontId="105" fillId="2" borderId="1" xfId="0" applyFont="1" applyFill="1" applyBorder="1"/>
    <xf numFmtId="0" fontId="105" fillId="2" borderId="41" xfId="0" applyFont="1" applyFill="1" applyBorder="1"/>
    <xf numFmtId="0" fontId="105" fillId="0" borderId="20" xfId="0" applyFont="1" applyFill="1" applyBorder="1"/>
    <xf numFmtId="10" fontId="104" fillId="0" borderId="20" xfId="2" applyNumberFormat="1" applyFont="1" applyFill="1" applyBorder="1"/>
    <xf numFmtId="166" fontId="104" fillId="0" borderId="20" xfId="1" applyFont="1" applyFill="1" applyBorder="1"/>
    <xf numFmtId="0" fontId="104" fillId="0" borderId="41" xfId="0" applyFont="1" applyFill="1" applyBorder="1"/>
    <xf numFmtId="0" fontId="104" fillId="2" borderId="105" xfId="0" applyFont="1" applyFill="1" applyBorder="1"/>
    <xf numFmtId="10" fontId="104" fillId="2" borderId="54" xfId="2" applyNumberFormat="1" applyFont="1" applyFill="1" applyBorder="1"/>
    <xf numFmtId="166" fontId="104" fillId="2" borderId="54" xfId="1" applyFont="1" applyFill="1" applyBorder="1"/>
    <xf numFmtId="0" fontId="104" fillId="0" borderId="101" xfId="0" applyFont="1" applyBorder="1"/>
    <xf numFmtId="10" fontId="104" fillId="2" borderId="20" xfId="2" applyNumberFormat="1" applyFont="1" applyFill="1" applyBorder="1"/>
    <xf numFmtId="166" fontId="104" fillId="2" borderId="20" xfId="1" applyFont="1" applyFill="1" applyBorder="1"/>
    <xf numFmtId="166" fontId="104" fillId="2" borderId="31" xfId="1" applyFont="1" applyFill="1" applyBorder="1"/>
    <xf numFmtId="9" fontId="104" fillId="2" borderId="40" xfId="2" applyFont="1" applyFill="1" applyBorder="1"/>
    <xf numFmtId="9" fontId="104" fillId="2" borderId="1" xfId="2" applyFont="1" applyFill="1" applyBorder="1"/>
    <xf numFmtId="0" fontId="104" fillId="2" borderId="54" xfId="0" applyFont="1" applyFill="1" applyBorder="1"/>
    <xf numFmtId="0" fontId="104" fillId="0" borderId="88" xfId="0" applyFont="1" applyBorder="1"/>
    <xf numFmtId="0" fontId="104" fillId="2" borderId="1" xfId="0" applyFont="1" applyFill="1" applyBorder="1"/>
    <xf numFmtId="0" fontId="104" fillId="2" borderId="39" xfId="0" applyFont="1" applyFill="1" applyBorder="1"/>
    <xf numFmtId="10" fontId="104" fillId="2" borderId="120" xfId="2" applyNumberFormat="1" applyFont="1" applyFill="1" applyBorder="1"/>
    <xf numFmtId="10" fontId="104" fillId="2" borderId="107" xfId="2" applyNumberFormat="1" applyFont="1" applyFill="1" applyBorder="1"/>
    <xf numFmtId="166" fontId="104" fillId="2" borderId="120" xfId="1" applyFont="1" applyFill="1" applyBorder="1"/>
    <xf numFmtId="166" fontId="104" fillId="2" borderId="107" xfId="1" applyFont="1" applyFill="1" applyBorder="1"/>
    <xf numFmtId="0" fontId="109" fillId="0" borderId="105" xfId="6" applyFont="1" applyBorder="1" applyAlignment="1">
      <alignment horizontal="center" vertical="top" wrapText="1"/>
    </xf>
    <xf numFmtId="0" fontId="109" fillId="20" borderId="106" xfId="6" applyFont="1" applyFill="1" applyBorder="1" applyAlignment="1">
      <alignment horizontal="center" vertical="top" wrapText="1"/>
    </xf>
    <xf numFmtId="166" fontId="109" fillId="20" borderId="119" xfId="1" applyFont="1" applyFill="1" applyBorder="1" applyAlignment="1">
      <alignment horizontal="center" vertical="top" wrapText="1"/>
    </xf>
    <xf numFmtId="0" fontId="109" fillId="0" borderId="119" xfId="6" applyFont="1" applyBorder="1" applyAlignment="1">
      <alignment horizontal="center" vertical="top" wrapText="1"/>
    </xf>
    <xf numFmtId="0" fontId="7" fillId="0" borderId="105" xfId="6" applyFont="1" applyBorder="1" applyAlignment="1">
      <alignment horizontal="center" vertical="top" wrapText="1"/>
    </xf>
    <xf numFmtId="9" fontId="109" fillId="20" borderId="106" xfId="6" applyNumberFormat="1" applyFont="1" applyFill="1" applyBorder="1" applyAlignment="1">
      <alignment horizontal="center" vertical="top" wrapText="1"/>
    </xf>
    <xf numFmtId="0" fontId="7" fillId="0" borderId="121" xfId="6" applyFont="1" applyBorder="1" applyAlignment="1">
      <alignment horizontal="center" vertical="top" wrapText="1"/>
    </xf>
    <xf numFmtId="9" fontId="109" fillId="20" borderId="131" xfId="6" applyNumberFormat="1" applyFont="1" applyFill="1" applyBorder="1" applyAlignment="1">
      <alignment horizontal="center" vertical="top" wrapText="1"/>
    </xf>
    <xf numFmtId="166" fontId="109" fillId="20" borderId="12" xfId="1" applyFont="1" applyFill="1" applyBorder="1" applyAlignment="1">
      <alignment horizontal="center" vertical="top" wrapText="1"/>
    </xf>
    <xf numFmtId="178" fontId="110" fillId="0" borderId="105" xfId="5" applyNumberFormat="1" applyFont="1" applyFill="1" applyBorder="1" applyAlignment="1" applyProtection="1">
      <protection locked="0" hidden="1"/>
    </xf>
    <xf numFmtId="0" fontId="110" fillId="0" borderId="109" xfId="5" applyFont="1" applyFill="1" applyBorder="1" applyAlignment="1">
      <alignment wrapText="1"/>
    </xf>
    <xf numFmtId="0" fontId="110" fillId="0" borderId="108" xfId="5" applyFont="1" applyFill="1" applyBorder="1" applyAlignment="1">
      <alignment wrapText="1"/>
    </xf>
    <xf numFmtId="0" fontId="111" fillId="0" borderId="107" xfId="5" applyFont="1" applyFill="1" applyBorder="1" applyAlignment="1">
      <alignment wrapText="1"/>
    </xf>
    <xf numFmtId="0" fontId="110" fillId="0" borderId="105" xfId="5" applyFont="1" applyFill="1" applyBorder="1" applyAlignment="1">
      <alignment wrapText="1"/>
    </xf>
    <xf numFmtId="178" fontId="110" fillId="0" borderId="105" xfId="5" applyNumberFormat="1" applyFont="1" applyBorder="1" applyAlignment="1" applyProtection="1">
      <protection locked="0" hidden="1"/>
    </xf>
    <xf numFmtId="0" fontId="110" fillId="0" borderId="104" xfId="5" applyFont="1" applyFill="1" applyBorder="1" applyAlignment="1">
      <alignment wrapText="1"/>
    </xf>
    <xf numFmtId="0" fontId="111" fillId="0" borderId="103" xfId="5" applyFont="1" applyFill="1" applyBorder="1" applyAlignment="1">
      <alignment wrapText="1"/>
    </xf>
    <xf numFmtId="0" fontId="110" fillId="0" borderId="103" xfId="5" applyFont="1" applyFill="1" applyBorder="1" applyAlignment="1">
      <alignment wrapText="1"/>
    </xf>
    <xf numFmtId="178" fontId="110" fillId="0" borderId="29" xfId="5" applyNumberFormat="1" applyFont="1" applyFill="1" applyBorder="1" applyAlignment="1" applyProtection="1">
      <protection locked="0" hidden="1"/>
    </xf>
    <xf numFmtId="0" fontId="110" fillId="0" borderId="99" xfId="5" applyFont="1" applyFill="1" applyBorder="1" applyAlignment="1">
      <alignment wrapText="1"/>
    </xf>
    <xf numFmtId="0" fontId="108" fillId="0" borderId="25" xfId="5" applyFont="1" applyFill="1" applyBorder="1" applyAlignment="1"/>
    <xf numFmtId="0" fontId="108" fillId="0" borderId="52" xfId="5" applyFont="1" applyFill="1" applyBorder="1" applyAlignment="1"/>
    <xf numFmtId="0" fontId="108" fillId="0" borderId="1" xfId="5" applyFont="1" applyFill="1" applyBorder="1" applyAlignment="1"/>
    <xf numFmtId="0" fontId="109" fillId="0" borderId="118" xfId="5" applyFont="1" applyBorder="1"/>
    <xf numFmtId="0" fontId="109" fillId="0" borderId="105" xfId="5" applyFont="1" applyBorder="1"/>
    <xf numFmtId="0" fontId="109" fillId="0" borderId="119" xfId="5" applyFont="1" applyBorder="1"/>
    <xf numFmtId="0" fontId="109" fillId="0" borderId="105" xfId="5" applyFont="1" applyBorder="1" applyAlignment="1">
      <alignment wrapText="1"/>
    </xf>
    <xf numFmtId="0" fontId="109" fillId="0" borderId="101" xfId="5" applyFont="1" applyBorder="1"/>
    <xf numFmtId="0" fontId="109" fillId="0" borderId="136" xfId="5" applyFont="1" applyBorder="1"/>
    <xf numFmtId="0" fontId="109" fillId="0" borderId="116" xfId="5" applyFont="1" applyBorder="1"/>
    <xf numFmtId="0" fontId="108" fillId="0" borderId="42" xfId="5" applyFont="1" applyBorder="1"/>
    <xf numFmtId="0" fontId="108" fillId="0" borderId="25" xfId="5" applyFont="1" applyBorder="1"/>
    <xf numFmtId="0" fontId="108" fillId="0" borderId="26" xfId="5" applyFont="1" applyBorder="1"/>
    <xf numFmtId="0" fontId="10" fillId="0" borderId="0" xfId="5" applyFont="1" applyBorder="1"/>
    <xf numFmtId="0" fontId="7" fillId="0" borderId="0" xfId="5" applyFont="1" applyBorder="1"/>
    <xf numFmtId="0" fontId="109" fillId="0" borderId="0" xfId="5" applyFont="1" applyBorder="1"/>
    <xf numFmtId="0" fontId="108" fillId="0" borderId="0" xfId="5" applyFont="1" applyBorder="1"/>
    <xf numFmtId="0" fontId="62" fillId="0" borderId="105" xfId="0" applyFont="1" applyBorder="1" applyAlignment="1">
      <alignment vertical="center" wrapText="1"/>
    </xf>
    <xf numFmtId="0" fontId="62" fillId="0" borderId="119" xfId="0" applyFont="1" applyBorder="1" applyAlignment="1">
      <alignment vertical="center" wrapText="1"/>
    </xf>
    <xf numFmtId="0" fontId="62" fillId="0" borderId="118" xfId="0" applyFont="1" applyBorder="1" applyAlignment="1">
      <alignment vertical="center" wrapText="1"/>
    </xf>
    <xf numFmtId="0" fontId="10" fillId="0" borderId="120" xfId="5" applyFont="1" applyBorder="1"/>
    <xf numFmtId="0" fontId="10" fillId="0" borderId="117" xfId="5" applyFont="1" applyBorder="1"/>
    <xf numFmtId="0" fontId="10" fillId="0" borderId="11" xfId="5" applyFont="1" applyBorder="1"/>
    <xf numFmtId="0" fontId="66" fillId="0" borderId="144" xfId="9" applyFont="1" applyBorder="1" applyAlignment="1"/>
    <xf numFmtId="0" fontId="66" fillId="7" borderId="101" xfId="9" applyFont="1" applyFill="1" applyBorder="1" applyAlignment="1"/>
    <xf numFmtId="0" fontId="66" fillId="7" borderId="116" xfId="9" applyFont="1" applyFill="1" applyBorder="1" applyAlignment="1"/>
    <xf numFmtId="0" fontId="66" fillId="7" borderId="99" xfId="9" applyFont="1" applyFill="1" applyBorder="1" applyAlignment="1" applyProtection="1">
      <protection locked="0"/>
    </xf>
    <xf numFmtId="0" fontId="66" fillId="7" borderId="101" xfId="9" applyFont="1" applyFill="1" applyBorder="1" applyAlignment="1" applyProtection="1">
      <protection locked="0"/>
    </xf>
    <xf numFmtId="0" fontId="66" fillId="7" borderId="100" xfId="9" applyFont="1" applyFill="1" applyBorder="1" applyAlignment="1" applyProtection="1">
      <protection locked="0"/>
    </xf>
    <xf numFmtId="0" fontId="66" fillId="7" borderId="136" xfId="9" applyFont="1" applyFill="1" applyBorder="1" applyAlignment="1"/>
    <xf numFmtId="0" fontId="66" fillId="0" borderId="136" xfId="9" applyFont="1" applyBorder="1" applyAlignment="1"/>
    <xf numFmtId="0" fontId="66" fillId="0" borderId="101" xfId="9" applyFont="1" applyBorder="1" applyAlignment="1"/>
    <xf numFmtId="0" fontId="66" fillId="0" borderId="116" xfId="9" applyFont="1" applyBorder="1" applyAlignment="1"/>
    <xf numFmtId="0" fontId="66" fillId="0" borderId="116" xfId="9" applyFont="1" applyBorder="1" applyAlignment="1" applyProtection="1">
      <protection hidden="1"/>
    </xf>
    <xf numFmtId="0" fontId="66" fillId="0" borderId="102" xfId="9" applyFont="1" applyBorder="1" applyAlignment="1"/>
    <xf numFmtId="0" fontId="23" fillId="0" borderId="0" xfId="0" applyFont="1"/>
    <xf numFmtId="0" fontId="112" fillId="0" borderId="0" xfId="0" applyFont="1" applyAlignment="1">
      <alignment vertical="center" wrapText="1"/>
    </xf>
    <xf numFmtId="0" fontId="11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/>
    </xf>
    <xf numFmtId="10" fontId="23" fillId="0" borderId="0" xfId="2" applyNumberFormat="1" applyFont="1" applyAlignment="1">
      <alignment horizontal="center"/>
    </xf>
    <xf numFmtId="0" fontId="23" fillId="11" borderId="0" xfId="0" applyFont="1" applyFill="1"/>
    <xf numFmtId="49" fontId="114" fillId="0" borderId="0" xfId="5" applyNumberFormat="1" applyFont="1" applyAlignment="1"/>
    <xf numFmtId="0" fontId="114" fillId="0" borderId="0" xfId="5" applyFont="1" applyAlignment="1"/>
    <xf numFmtId="0" fontId="114" fillId="0" borderId="0" xfId="5" applyFont="1" applyAlignment="1">
      <alignment horizontal="center"/>
    </xf>
    <xf numFmtId="0" fontId="115" fillId="0" borderId="0" xfId="5" applyFont="1" applyAlignment="1">
      <alignment wrapText="1"/>
    </xf>
    <xf numFmtId="0" fontId="114" fillId="0" borderId="0" xfId="5" applyFont="1"/>
    <xf numFmtId="171" fontId="114" fillId="7" borderId="1" xfId="27" applyNumberFormat="1" applyFont="1" applyFill="1" applyBorder="1" applyAlignment="1">
      <alignment horizontal="center"/>
    </xf>
    <xf numFmtId="0" fontId="115" fillId="11" borderId="0" xfId="5" applyFont="1" applyFill="1" applyAlignment="1">
      <alignment horizontal="center"/>
    </xf>
    <xf numFmtId="10" fontId="115" fillId="11" borderId="0" xfId="2" applyNumberFormat="1" applyFont="1" applyFill="1" applyAlignment="1">
      <alignment horizontal="center"/>
    </xf>
    <xf numFmtId="0" fontId="115" fillId="11" borderId="0" xfId="5" applyFont="1" applyFill="1"/>
    <xf numFmtId="171" fontId="115" fillId="11" borderId="0" xfId="27" applyNumberFormat="1" applyFont="1" applyFill="1"/>
    <xf numFmtId="171" fontId="114" fillId="11" borderId="0" xfId="27" applyNumberFormat="1" applyFont="1" applyFill="1" applyBorder="1" applyAlignment="1">
      <alignment horizontal="center"/>
    </xf>
    <xf numFmtId="0" fontId="115" fillId="0" borderId="0" xfId="5" applyFont="1"/>
    <xf numFmtId="0" fontId="115" fillId="0" borderId="0" xfId="5" applyFont="1" applyAlignment="1">
      <alignment horizontal="center"/>
    </xf>
    <xf numFmtId="0" fontId="116" fillId="8" borderId="101" xfId="0" applyFont="1" applyFill="1" applyBorder="1" applyAlignment="1">
      <alignment vertical="center" shrinkToFit="1"/>
    </xf>
    <xf numFmtId="0" fontId="22" fillId="8" borderId="40" xfId="0" applyFont="1" applyFill="1" applyBorder="1" applyAlignment="1">
      <alignment horizontal="center"/>
    </xf>
    <xf numFmtId="0" fontId="22" fillId="8" borderId="2" xfId="0" applyFont="1" applyFill="1" applyBorder="1" applyAlignment="1">
      <alignment horizontal="left"/>
    </xf>
    <xf numFmtId="0" fontId="22" fillId="8" borderId="1" xfId="0" applyFont="1" applyFill="1" applyBorder="1" applyAlignment="1">
      <alignment horizontal="center"/>
    </xf>
    <xf numFmtId="0" fontId="22" fillId="8" borderId="2" xfId="0" applyFont="1" applyFill="1" applyBorder="1" applyAlignment="1">
      <alignment horizontal="center"/>
    </xf>
    <xf numFmtId="0" fontId="22" fillId="8" borderId="55" xfId="0" applyFont="1" applyFill="1" applyBorder="1" applyAlignment="1">
      <alignment wrapText="1"/>
    </xf>
    <xf numFmtId="0" fontId="114" fillId="7" borderId="32" xfId="0" applyFont="1" applyFill="1" applyBorder="1" applyAlignment="1">
      <alignment horizontal="center" vertical="center"/>
    </xf>
    <xf numFmtId="0" fontId="114" fillId="7" borderId="33" xfId="0" applyFont="1" applyFill="1" applyBorder="1" applyAlignment="1">
      <alignment horizontal="center" vertical="center"/>
    </xf>
    <xf numFmtId="3" fontId="114" fillId="7" borderId="33" xfId="0" applyNumberFormat="1" applyFont="1" applyFill="1" applyBorder="1" applyAlignment="1">
      <alignment horizontal="center" vertical="center"/>
    </xf>
    <xf numFmtId="0" fontId="114" fillId="8" borderId="25" xfId="0" applyFont="1" applyFill="1" applyBorder="1" applyAlignment="1">
      <alignment horizontal="center" vertical="center"/>
    </xf>
    <xf numFmtId="10" fontId="114" fillId="8" borderId="26" xfId="2" applyNumberFormat="1" applyFont="1" applyFill="1" applyBorder="1" applyAlignment="1">
      <alignment horizontal="center" vertical="center"/>
    </xf>
    <xf numFmtId="0" fontId="116" fillId="8" borderId="109" xfId="0" applyFont="1" applyFill="1" applyBorder="1" applyAlignment="1">
      <alignment horizontal="center" vertical="center" shrinkToFit="1"/>
    </xf>
    <xf numFmtId="0" fontId="116" fillId="8" borderId="109" xfId="0" applyFont="1" applyFill="1" applyBorder="1" applyAlignment="1">
      <alignment vertical="center" shrinkToFit="1"/>
    </xf>
    <xf numFmtId="0" fontId="117" fillId="0" borderId="105" xfId="0" applyFont="1" applyBorder="1" applyAlignment="1">
      <alignment horizontal="center" vertical="center" wrapText="1"/>
    </xf>
    <xf numFmtId="0" fontId="23" fillId="16" borderId="105" xfId="0" applyFont="1" applyFill="1" applyBorder="1" applyAlignment="1">
      <alignment vertical="center"/>
    </xf>
    <xf numFmtId="0" fontId="107" fillId="0" borderId="7" xfId="0" applyFont="1" applyFill="1" applyBorder="1" applyAlignment="1">
      <alignment horizontal="right" vertical="center"/>
    </xf>
    <xf numFmtId="0" fontId="107" fillId="0" borderId="18" xfId="0" applyFont="1" applyFill="1" applyBorder="1" applyAlignment="1">
      <alignment horizontal="right" vertical="center"/>
    </xf>
    <xf numFmtId="0" fontId="107" fillId="0" borderId="8" xfId="0" applyFont="1" applyFill="1" applyBorder="1" applyAlignment="1">
      <alignment horizontal="right" vertical="center"/>
    </xf>
    <xf numFmtId="0" fontId="107" fillId="0" borderId="7" xfId="0" applyFont="1" applyFill="1" applyBorder="1" applyAlignment="1">
      <alignment horizontal="center" vertical="center"/>
    </xf>
    <xf numFmtId="10" fontId="107" fillId="0" borderId="119" xfId="2" applyNumberFormat="1" applyFont="1" applyFill="1" applyBorder="1" applyAlignment="1">
      <alignment horizontal="center" vertical="center"/>
    </xf>
    <xf numFmtId="0" fontId="103" fillId="0" borderId="68" xfId="0" applyFont="1" applyBorder="1" applyAlignment="1">
      <alignment vertical="top" wrapText="1" shrinkToFit="1"/>
    </xf>
    <xf numFmtId="172" fontId="103" fillId="0" borderId="69" xfId="0" applyNumberFormat="1" applyFont="1" applyBorder="1" applyAlignment="1">
      <alignment vertical="top" shrinkToFit="1"/>
    </xf>
    <xf numFmtId="172" fontId="103" fillId="0" borderId="69" xfId="0" applyNumberFormat="1" applyFont="1" applyBorder="1" applyAlignment="1">
      <alignment horizontal="center" vertical="top" shrinkToFit="1"/>
    </xf>
    <xf numFmtId="172" fontId="103" fillId="0" borderId="69" xfId="0" applyNumberFormat="1" applyFont="1" applyBorder="1" applyAlignment="1">
      <alignment vertical="top" wrapText="1" shrinkToFit="1"/>
    </xf>
    <xf numFmtId="172" fontId="103" fillId="7" borderId="73" xfId="0" applyNumberFormat="1" applyFont="1" applyFill="1" applyBorder="1" applyAlignment="1">
      <alignment vertical="top" shrinkToFit="1"/>
    </xf>
    <xf numFmtId="0" fontId="107" fillId="0" borderId="118" xfId="0" applyFont="1" applyFill="1" applyBorder="1" applyAlignment="1">
      <alignment horizontal="right" vertical="center"/>
    </xf>
    <xf numFmtId="0" fontId="107" fillId="0" borderId="105" xfId="0" applyFont="1" applyFill="1" applyBorder="1" applyAlignment="1">
      <alignment horizontal="right" vertical="center"/>
    </xf>
    <xf numFmtId="0" fontId="107" fillId="0" borderId="119" xfId="0" applyFont="1" applyFill="1" applyBorder="1" applyAlignment="1">
      <alignment horizontal="right" vertical="center"/>
    </xf>
    <xf numFmtId="0" fontId="23" fillId="0" borderId="105" xfId="0" applyFont="1" applyBorder="1" applyAlignment="1">
      <alignment vertical="center"/>
    </xf>
    <xf numFmtId="0" fontId="107" fillId="0" borderId="118" xfId="0" applyFont="1" applyFill="1" applyBorder="1"/>
    <xf numFmtId="0" fontId="107" fillId="0" borderId="105" xfId="0" applyFont="1" applyFill="1" applyBorder="1"/>
    <xf numFmtId="0" fontId="107" fillId="0" borderId="119" xfId="0" applyFont="1" applyFill="1" applyBorder="1"/>
    <xf numFmtId="0" fontId="112" fillId="0" borderId="105" xfId="0" applyFont="1" applyBorder="1" applyAlignment="1">
      <alignment horizontal="center" wrapText="1"/>
    </xf>
    <xf numFmtId="0" fontId="118" fillId="0" borderId="105" xfId="0" applyFont="1" applyBorder="1" applyAlignment="1">
      <alignment vertical="center"/>
    </xf>
    <xf numFmtId="0" fontId="117" fillId="0" borderId="105" xfId="0" applyFont="1" applyBorder="1" applyAlignment="1">
      <alignment vertical="center"/>
    </xf>
    <xf numFmtId="0" fontId="103" fillId="0" borderId="71" xfId="0" applyFont="1" applyBorder="1" applyAlignment="1">
      <alignment vertical="top" wrapText="1" shrinkToFit="1"/>
    </xf>
    <xf numFmtId="172" fontId="103" fillId="0" borderId="73" xfId="0" applyNumberFormat="1" applyFont="1" applyBorder="1" applyAlignment="1">
      <alignment vertical="top" shrinkToFit="1"/>
    </xf>
    <xf numFmtId="172" fontId="103" fillId="0" borderId="73" xfId="0" applyNumberFormat="1" applyFont="1" applyBorder="1" applyAlignment="1">
      <alignment horizontal="center" vertical="top" shrinkToFit="1"/>
    </xf>
    <xf numFmtId="172" fontId="103" fillId="0" borderId="73" xfId="0" applyNumberFormat="1" applyFont="1" applyBorder="1" applyAlignment="1">
      <alignment vertical="top" wrapText="1" shrinkToFit="1"/>
    </xf>
    <xf numFmtId="0" fontId="117" fillId="11" borderId="105" xfId="0" applyFont="1" applyFill="1" applyBorder="1" applyAlignment="1">
      <alignment horizontal="center" vertical="center" wrapText="1"/>
    </xf>
    <xf numFmtId="0" fontId="106" fillId="0" borderId="118" xfId="0" applyFont="1" applyFill="1" applyBorder="1" applyAlignment="1">
      <alignment horizontal="right" vertical="center"/>
    </xf>
    <xf numFmtId="0" fontId="106" fillId="0" borderId="105" xfId="0" applyFont="1" applyFill="1" applyBorder="1" applyAlignment="1">
      <alignment horizontal="right" vertical="center"/>
    </xf>
    <xf numFmtId="0" fontId="106" fillId="0" borderId="119" xfId="0" applyFont="1" applyFill="1" applyBorder="1" applyAlignment="1">
      <alignment horizontal="right" vertical="center"/>
    </xf>
    <xf numFmtId="0" fontId="103" fillId="0" borderId="72" xfId="0" applyFont="1" applyBorder="1" applyAlignment="1">
      <alignment vertical="top" wrapText="1" shrinkToFit="1"/>
    </xf>
    <xf numFmtId="172" fontId="103" fillId="0" borderId="74" xfId="0" applyNumberFormat="1" applyFont="1" applyBorder="1" applyAlignment="1">
      <alignment vertical="top" shrinkToFit="1"/>
    </xf>
    <xf numFmtId="172" fontId="103" fillId="14" borderId="74" xfId="0" applyNumberFormat="1" applyFont="1" applyFill="1" applyBorder="1" applyAlignment="1">
      <alignment horizontal="center" vertical="top" shrinkToFit="1"/>
    </xf>
    <xf numFmtId="172" fontId="103" fillId="14" borderId="74" xfId="0" applyNumberFormat="1" applyFont="1" applyFill="1" applyBorder="1" applyAlignment="1">
      <alignment vertical="top" wrapText="1" shrinkToFit="1"/>
    </xf>
    <xf numFmtId="172" fontId="103" fillId="14" borderId="74" xfId="0" applyNumberFormat="1" applyFont="1" applyFill="1" applyBorder="1" applyAlignment="1">
      <alignment vertical="top" shrinkToFit="1"/>
    </xf>
    <xf numFmtId="172" fontId="103" fillId="15" borderId="74" xfId="0" applyNumberFormat="1" applyFont="1" applyFill="1" applyBorder="1" applyAlignment="1">
      <alignment vertical="top" shrinkToFit="1"/>
    </xf>
    <xf numFmtId="0" fontId="103" fillId="0" borderId="70" xfId="0" applyFont="1" applyBorder="1" applyAlignment="1">
      <alignment vertical="top" wrapText="1" shrinkToFit="1"/>
    </xf>
    <xf numFmtId="172" fontId="103" fillId="0" borderId="75" xfId="0" applyNumberFormat="1" applyFont="1" applyBorder="1" applyAlignment="1">
      <alignment vertical="top" shrinkToFit="1"/>
    </xf>
    <xf numFmtId="172" fontId="103" fillId="0" borderId="75" xfId="0" applyNumberFormat="1" applyFont="1" applyBorder="1" applyAlignment="1">
      <alignment horizontal="center" vertical="top" shrinkToFit="1"/>
    </xf>
    <xf numFmtId="172" fontId="103" fillId="0" borderId="75" xfId="0" applyNumberFormat="1" applyFont="1" applyBorder="1" applyAlignment="1">
      <alignment vertical="top" wrapText="1" shrinkToFit="1"/>
    </xf>
    <xf numFmtId="172" fontId="103" fillId="15" borderId="75" xfId="0" applyNumberFormat="1" applyFont="1" applyFill="1" applyBorder="1" applyAlignment="1">
      <alignment vertical="top" shrinkToFit="1"/>
    </xf>
    <xf numFmtId="172" fontId="103" fillId="15" borderId="73" xfId="0" applyNumberFormat="1" applyFont="1" applyFill="1" applyBorder="1" applyAlignment="1">
      <alignment vertical="top" shrinkToFit="1"/>
    </xf>
    <xf numFmtId="0" fontId="22" fillId="0" borderId="0" xfId="0" applyFont="1"/>
    <xf numFmtId="172" fontId="103" fillId="14" borderId="73" xfId="0" applyNumberFormat="1" applyFont="1" applyFill="1" applyBorder="1" applyAlignment="1">
      <alignment horizontal="center" vertical="top" shrinkToFit="1"/>
    </xf>
    <xf numFmtId="172" fontId="103" fillId="14" borderId="73" xfId="0" applyNumberFormat="1" applyFont="1" applyFill="1" applyBorder="1" applyAlignment="1">
      <alignment vertical="top" wrapText="1" shrinkToFit="1"/>
    </xf>
    <xf numFmtId="172" fontId="103" fillId="14" borderId="73" xfId="0" applyNumberFormat="1" applyFont="1" applyFill="1" applyBorder="1" applyAlignment="1">
      <alignment vertical="top" shrinkToFit="1"/>
    </xf>
    <xf numFmtId="0" fontId="23" fillId="16" borderId="105" xfId="0" applyFont="1" applyFill="1" applyBorder="1" applyAlignment="1">
      <alignment vertical="center" wrapText="1"/>
    </xf>
    <xf numFmtId="0" fontId="23" fillId="11" borderId="105" xfId="0" applyFont="1" applyFill="1" applyBorder="1" applyAlignment="1">
      <alignment vertical="center"/>
    </xf>
    <xf numFmtId="0" fontId="118" fillId="0" borderId="0" xfId="0" applyFont="1" applyBorder="1" applyAlignment="1">
      <alignment vertical="center" wrapText="1"/>
    </xf>
    <xf numFmtId="172" fontId="103" fillId="11" borderId="69" xfId="0" applyNumberFormat="1" applyFont="1" applyFill="1" applyBorder="1" applyAlignment="1">
      <alignment vertical="top" shrinkToFit="1"/>
    </xf>
    <xf numFmtId="172" fontId="103" fillId="11" borderId="69" xfId="0" applyNumberFormat="1" applyFont="1" applyFill="1" applyBorder="1" applyAlignment="1">
      <alignment horizontal="center" vertical="top" shrinkToFit="1"/>
    </xf>
    <xf numFmtId="172" fontId="103" fillId="11" borderId="69" xfId="0" applyNumberFormat="1" applyFont="1" applyFill="1" applyBorder="1" applyAlignment="1">
      <alignment vertical="top" wrapText="1" shrinkToFit="1"/>
    </xf>
    <xf numFmtId="0" fontId="107" fillId="0" borderId="11" xfId="0" applyFont="1" applyFill="1" applyBorder="1" applyAlignment="1">
      <alignment horizontal="right" vertical="center"/>
    </xf>
    <xf numFmtId="0" fontId="107" fillId="0" borderId="121" xfId="0" applyFont="1" applyFill="1" applyBorder="1" applyAlignment="1">
      <alignment horizontal="right" vertical="center"/>
    </xf>
    <xf numFmtId="0" fontId="107" fillId="0" borderId="12" xfId="0" applyFont="1" applyFill="1" applyBorder="1" applyAlignment="1">
      <alignment horizontal="right" vertical="center"/>
    </xf>
    <xf numFmtId="0" fontId="107" fillId="0" borderId="109" xfId="0" applyFont="1" applyFill="1" applyBorder="1" applyAlignment="1">
      <alignment horizontal="right" vertical="center"/>
    </xf>
    <xf numFmtId="0" fontId="107" fillId="0" borderId="115" xfId="0" applyFont="1" applyFill="1" applyBorder="1" applyAlignment="1">
      <alignment horizontal="right" vertical="center"/>
    </xf>
    <xf numFmtId="0" fontId="23" fillId="0" borderId="105" xfId="0" applyFont="1" applyBorder="1" applyAlignment="1">
      <alignment horizontal="center" wrapText="1"/>
    </xf>
    <xf numFmtId="0" fontId="23" fillId="0" borderId="5" xfId="0" applyFont="1" applyBorder="1" applyAlignment="1">
      <alignment vertical="center" wrapText="1"/>
    </xf>
    <xf numFmtId="0" fontId="23" fillId="0" borderId="0" xfId="0" applyFont="1" applyBorder="1"/>
    <xf numFmtId="0" fontId="23" fillId="0" borderId="0" xfId="0" applyFont="1" applyBorder="1" applyAlignment="1">
      <alignment horizontal="left"/>
    </xf>
    <xf numFmtId="0" fontId="115" fillId="0" borderId="0" xfId="6" applyFont="1" applyFill="1" applyBorder="1" applyAlignment="1">
      <alignment horizontal="center" vertical="center" wrapText="1"/>
    </xf>
    <xf numFmtId="0" fontId="107" fillId="0" borderId="0" xfId="0" applyFont="1" applyFill="1" applyBorder="1" applyAlignment="1">
      <alignment horizontal="right" vertical="center"/>
    </xf>
    <xf numFmtId="0" fontId="107" fillId="0" borderId="0" xfId="0" applyFont="1" applyFill="1" applyBorder="1" applyAlignment="1">
      <alignment horizontal="center" vertical="center"/>
    </xf>
    <xf numFmtId="0" fontId="118" fillId="0" borderId="105" xfId="0" applyFont="1" applyBorder="1" applyAlignment="1">
      <alignment horizontal="center" wrapText="1"/>
    </xf>
    <xf numFmtId="0" fontId="22" fillId="0" borderId="27" xfId="0" applyFont="1" applyFill="1" applyBorder="1" applyAlignment="1">
      <alignment wrapText="1"/>
    </xf>
    <xf numFmtId="0" fontId="119" fillId="8" borderId="24" xfId="0" applyFont="1" applyFill="1" applyBorder="1" applyAlignment="1">
      <alignment horizontal="center" vertical="center"/>
    </xf>
    <xf numFmtId="0" fontId="119" fillId="8" borderId="25" xfId="0" applyFont="1" applyFill="1" applyBorder="1" applyAlignment="1">
      <alignment horizontal="center" vertical="center" wrapText="1"/>
    </xf>
    <xf numFmtId="0" fontId="119" fillId="8" borderId="25" xfId="0" applyFont="1" applyFill="1" applyBorder="1" applyAlignment="1">
      <alignment horizontal="center" vertical="center"/>
    </xf>
    <xf numFmtId="0" fontId="103" fillId="0" borderId="21" xfId="0" applyFont="1" applyBorder="1" applyAlignment="1">
      <alignment vertical="top" wrapText="1" shrinkToFit="1"/>
    </xf>
    <xf numFmtId="0" fontId="120" fillId="0" borderId="18" xfId="0" applyFont="1" applyBorder="1" applyAlignment="1">
      <alignment vertical="top" shrinkToFit="1"/>
    </xf>
    <xf numFmtId="0" fontId="103" fillId="0" borderId="131" xfId="0" applyFont="1" applyBorder="1" applyAlignment="1">
      <alignment vertical="top" wrapText="1"/>
    </xf>
    <xf numFmtId="0" fontId="120" fillId="0" borderId="105" xfId="0" applyFont="1" applyBorder="1" applyAlignment="1">
      <alignment horizontal="right" vertical="center" wrapText="1"/>
    </xf>
    <xf numFmtId="0" fontId="103" fillId="0" borderId="68" xfId="0" applyFont="1" applyBorder="1" applyAlignment="1">
      <alignment vertical="top" wrapText="1"/>
    </xf>
    <xf numFmtId="0" fontId="107" fillId="0" borderId="105" xfId="0" applyFont="1" applyFill="1" applyBorder="1" applyAlignment="1">
      <alignment horizontal="right" vertical="center" wrapText="1"/>
    </xf>
    <xf numFmtId="0" fontId="107" fillId="0" borderId="105" xfId="0" applyFont="1" applyFill="1" applyBorder="1" applyAlignment="1">
      <alignment vertical="center" wrapText="1"/>
    </xf>
    <xf numFmtId="0" fontId="107" fillId="0" borderId="121" xfId="0" applyFont="1" applyFill="1" applyBorder="1" applyAlignment="1">
      <alignment vertical="center" wrapText="1"/>
    </xf>
    <xf numFmtId="0" fontId="118" fillId="0" borderId="0" xfId="0" applyFont="1" applyAlignment="1">
      <alignment horizontal="center" wrapText="1"/>
    </xf>
    <xf numFmtId="0" fontId="22" fillId="8" borderId="42" xfId="0" applyFont="1" applyFill="1" applyBorder="1" applyAlignment="1">
      <alignment vertical="center" wrapText="1"/>
    </xf>
    <xf numFmtId="172" fontId="23" fillId="7" borderId="105" xfId="0" applyNumberFormat="1" applyFont="1" applyFill="1" applyBorder="1"/>
    <xf numFmtId="172" fontId="106" fillId="8" borderId="25" xfId="0" applyNumberFormat="1" applyFont="1" applyFill="1" applyBorder="1" applyAlignment="1">
      <alignment horizontal="right" vertical="center"/>
    </xf>
    <xf numFmtId="2" fontId="106" fillId="8" borderId="25" xfId="0" applyNumberFormat="1" applyFont="1" applyFill="1" applyBorder="1" applyAlignment="1">
      <alignment horizontal="center" vertical="center"/>
    </xf>
    <xf numFmtId="0" fontId="23" fillId="7" borderId="0" xfId="0" applyFont="1" applyFill="1"/>
    <xf numFmtId="0" fontId="23" fillId="0" borderId="0" xfId="0" applyFont="1" applyAlignment="1">
      <alignment horizontal="center" vertical="center"/>
    </xf>
    <xf numFmtId="0" fontId="23" fillId="11" borderId="0" xfId="0" applyFont="1" applyFill="1" applyBorder="1" applyAlignment="1">
      <alignment horizontal="center" vertical="center"/>
    </xf>
    <xf numFmtId="10" fontId="23" fillId="0" borderId="0" xfId="2" applyNumberFormat="1" applyFont="1" applyAlignment="1">
      <alignment horizontal="center" wrapText="1"/>
    </xf>
    <xf numFmtId="10" fontId="115" fillId="0" borderId="0" xfId="2" applyNumberFormat="1" applyFont="1" applyAlignment="1">
      <alignment horizontal="center" wrapText="1"/>
    </xf>
    <xf numFmtId="10" fontId="115" fillId="11" borderId="0" xfId="2" applyNumberFormat="1" applyFont="1" applyFill="1" applyBorder="1" applyAlignment="1">
      <alignment horizontal="center" wrapText="1"/>
    </xf>
    <xf numFmtId="0" fontId="23" fillId="11" borderId="0" xfId="0" applyFont="1" applyFill="1" applyBorder="1"/>
    <xf numFmtId="10" fontId="23" fillId="11" borderId="0" xfId="2" applyNumberFormat="1" applyFont="1" applyFill="1" applyBorder="1" applyAlignment="1">
      <alignment horizontal="center" vertical="center" wrapText="1"/>
    </xf>
    <xf numFmtId="0" fontId="23" fillId="7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/>
    </xf>
    <xf numFmtId="10" fontId="22" fillId="0" borderId="0" xfId="2" applyNumberFormat="1" applyFont="1" applyAlignment="1">
      <alignment horizontal="center"/>
    </xf>
    <xf numFmtId="0" fontId="22" fillId="0" borderId="0" xfId="0" applyFont="1" applyAlignment="1">
      <alignment wrapText="1"/>
    </xf>
    <xf numFmtId="0" fontId="22" fillId="7" borderId="0" xfId="0" applyFont="1" applyFill="1"/>
    <xf numFmtId="3" fontId="17" fillId="0" borderId="5" xfId="30" applyNumberFormat="1" applyFont="1" applyBorder="1" applyAlignment="1" applyProtection="1">
      <alignment vertical="center" wrapText="1"/>
      <protection locked="0"/>
    </xf>
    <xf numFmtId="0" fontId="17" fillId="0" borderId="5" xfId="30" applyFont="1" applyBorder="1" applyAlignment="1">
      <alignment vertical="center" wrapText="1"/>
    </xf>
    <xf numFmtId="0" fontId="17" fillId="0" borderId="4" xfId="30" applyFont="1" applyFill="1" applyBorder="1" applyAlignment="1">
      <alignment vertical="center" wrapText="1"/>
    </xf>
    <xf numFmtId="3" fontId="17" fillId="0" borderId="93" xfId="30" applyNumberFormat="1" applyFont="1" applyBorder="1" applyAlignment="1" applyProtection="1">
      <alignment horizontal="center" vertical="center" wrapText="1"/>
      <protection locked="0"/>
    </xf>
    <xf numFmtId="0" fontId="0" fillId="36" borderId="103" xfId="0" applyFill="1" applyBorder="1" applyProtection="1">
      <protection locked="0"/>
    </xf>
    <xf numFmtId="0" fontId="0" fillId="36" borderId="99" xfId="0" applyFill="1" applyBorder="1" applyProtection="1">
      <protection locked="0"/>
    </xf>
    <xf numFmtId="0" fontId="87" fillId="12" borderId="105" xfId="0" applyFont="1" applyFill="1" applyBorder="1" applyAlignment="1">
      <alignment vertical="center" wrapText="1"/>
    </xf>
    <xf numFmtId="0" fontId="5" fillId="0" borderId="105" xfId="0" applyFont="1" applyBorder="1" applyAlignment="1">
      <alignment vertical="center" wrapText="1"/>
    </xf>
    <xf numFmtId="0" fontId="27" fillId="0" borderId="105" xfId="0" applyFont="1" applyBorder="1" applyAlignment="1">
      <alignment vertical="center" wrapText="1"/>
    </xf>
    <xf numFmtId="0" fontId="87" fillId="0" borderId="105" xfId="0" applyFont="1" applyBorder="1" applyAlignment="1">
      <alignment vertical="center" wrapText="1"/>
    </xf>
    <xf numFmtId="0" fontId="5" fillId="0" borderId="105" xfId="0" applyFont="1" applyFill="1" applyBorder="1" applyAlignment="1">
      <alignment vertical="center" wrapText="1"/>
    </xf>
    <xf numFmtId="0" fontId="5" fillId="12" borderId="105" xfId="0" applyFont="1" applyFill="1" applyBorder="1" applyAlignment="1">
      <alignment vertical="center" wrapText="1"/>
    </xf>
    <xf numFmtId="175" fontId="104" fillId="0" borderId="105" xfId="1" applyNumberFormat="1" applyFont="1" applyBorder="1"/>
    <xf numFmtId="3" fontId="52" fillId="0" borderId="106" xfId="0" applyNumberFormat="1" applyFont="1" applyBorder="1"/>
    <xf numFmtId="0" fontId="104" fillId="0" borderId="0" xfId="0" applyFont="1" applyAlignment="1">
      <alignment vertical="center" wrapText="1"/>
    </xf>
    <xf numFmtId="0" fontId="123" fillId="0" borderId="0" xfId="9" applyFont="1" applyAlignment="1">
      <alignment wrapText="1"/>
    </xf>
    <xf numFmtId="0" fontId="109" fillId="0" borderId="0" xfId="9" applyFont="1" applyAlignment="1"/>
    <xf numFmtId="0" fontId="123" fillId="0" borderId="0" xfId="9" applyFont="1" applyAlignment="1"/>
    <xf numFmtId="49" fontId="108" fillId="0" borderId="0" xfId="5" applyNumberFormat="1" applyFont="1" applyAlignment="1"/>
    <xf numFmtId="0" fontId="108" fillId="0" borderId="0" xfId="5" applyFont="1" applyAlignment="1"/>
    <xf numFmtId="0" fontId="108" fillId="0" borderId="0" xfId="5" applyFont="1" applyAlignment="1">
      <alignment horizontal="center"/>
    </xf>
    <xf numFmtId="0" fontId="109" fillId="0" borderId="0" xfId="5" applyFont="1" applyAlignment="1">
      <alignment wrapText="1"/>
    </xf>
    <xf numFmtId="0" fontId="108" fillId="0" borderId="0" xfId="5" applyFont="1"/>
    <xf numFmtId="171" fontId="108" fillId="7" borderId="1" xfId="27" applyNumberFormat="1" applyFont="1" applyFill="1" applyBorder="1" applyAlignment="1">
      <alignment horizontal="center"/>
    </xf>
    <xf numFmtId="0" fontId="124" fillId="0" borderId="0" xfId="9" applyFont="1" applyAlignment="1"/>
    <xf numFmtId="0" fontId="104" fillId="0" borderId="0" xfId="0" applyFont="1"/>
    <xf numFmtId="0" fontId="104" fillId="0" borderId="0" xfId="0" applyFont="1" applyAlignment="1">
      <alignment horizontal="center" wrapText="1"/>
    </xf>
    <xf numFmtId="0" fontId="104" fillId="0" borderId="0" xfId="0" applyFont="1" applyAlignment="1">
      <alignment wrapText="1"/>
    </xf>
    <xf numFmtId="0" fontId="109" fillId="0" borderId="0" xfId="0" applyFont="1"/>
    <xf numFmtId="10" fontId="104" fillId="0" borderId="0" xfId="2" applyNumberFormat="1" applyFont="1" applyAlignment="1">
      <alignment horizontal="center"/>
    </xf>
    <xf numFmtId="0" fontId="105" fillId="8" borderId="40" xfId="0" applyFont="1" applyFill="1" applyBorder="1" applyAlignment="1">
      <alignment horizontal="center"/>
    </xf>
    <xf numFmtId="0" fontId="105" fillId="8" borderId="1" xfId="0" applyFont="1" applyFill="1" applyBorder="1" applyAlignment="1">
      <alignment horizontal="center"/>
    </xf>
    <xf numFmtId="0" fontId="108" fillId="8" borderId="32" xfId="0" applyFont="1" applyFill="1" applyBorder="1" applyAlignment="1">
      <alignment horizontal="center" vertical="center"/>
    </xf>
    <xf numFmtId="0" fontId="108" fillId="8" borderId="33" xfId="0" applyFont="1" applyFill="1" applyBorder="1" applyAlignment="1">
      <alignment horizontal="center" vertical="center"/>
    </xf>
    <xf numFmtId="10" fontId="108" fillId="8" borderId="34" xfId="2" applyNumberFormat="1" applyFont="1" applyFill="1" applyBorder="1" applyAlignment="1">
      <alignment horizontal="center" vertical="center"/>
    </xf>
    <xf numFmtId="0" fontId="125" fillId="8" borderId="105" xfId="0" applyFont="1" applyFill="1" applyBorder="1" applyAlignment="1">
      <alignment horizontal="center" vertical="center"/>
    </xf>
    <xf numFmtId="0" fontId="125" fillId="8" borderId="105" xfId="0" applyFont="1" applyFill="1" applyBorder="1" applyAlignment="1">
      <alignment horizontal="center" vertical="center" wrapText="1"/>
    </xf>
    <xf numFmtId="0" fontId="125" fillId="8" borderId="105" xfId="0" applyFont="1" applyFill="1" applyBorder="1" applyAlignment="1">
      <alignment horizontal="center" vertical="center" shrinkToFit="1"/>
    </xf>
    <xf numFmtId="0" fontId="126" fillId="0" borderId="7" xfId="0" applyFont="1" applyBorder="1" applyAlignment="1">
      <alignment horizontal="center" vertical="center" wrapText="1"/>
    </xf>
    <xf numFmtId="0" fontId="104" fillId="16" borderId="18" xfId="0" applyFont="1" applyFill="1" applyBorder="1" applyAlignment="1">
      <alignment vertical="center"/>
    </xf>
    <xf numFmtId="0" fontId="104" fillId="0" borderId="8" xfId="0" applyFont="1" applyFill="1" applyBorder="1" applyAlignment="1">
      <alignment horizontal="right" vertical="center"/>
    </xf>
    <xf numFmtId="0" fontId="109" fillId="0" borderId="18" xfId="0" applyFont="1" applyFill="1" applyBorder="1" applyAlignment="1">
      <alignment horizontal="right" vertical="center"/>
    </xf>
    <xf numFmtId="0" fontId="104" fillId="0" borderId="18" xfId="0" applyFont="1" applyFill="1" applyBorder="1" applyAlignment="1">
      <alignment horizontal="center" vertical="center"/>
    </xf>
    <xf numFmtId="10" fontId="104" fillId="0" borderId="8" xfId="2" applyNumberFormat="1" applyFont="1" applyFill="1" applyBorder="1" applyAlignment="1">
      <alignment horizontal="center" vertical="center"/>
    </xf>
    <xf numFmtId="0" fontId="109" fillId="0" borderId="68" xfId="0" applyFont="1" applyBorder="1" applyAlignment="1">
      <alignment vertical="top" wrapText="1" shrinkToFit="1"/>
    </xf>
    <xf numFmtId="172" fontId="109" fillId="0" borderId="69" xfId="0" applyNumberFormat="1" applyFont="1" applyBorder="1" applyAlignment="1">
      <alignment vertical="top" shrinkToFit="1"/>
    </xf>
    <xf numFmtId="172" fontId="109" fillId="0" borderId="69" xfId="0" applyNumberFormat="1" applyFont="1" applyBorder="1" applyAlignment="1">
      <alignment horizontal="center" vertical="top" shrinkToFit="1"/>
    </xf>
    <xf numFmtId="172" fontId="109" fillId="0" borderId="69" xfId="0" applyNumberFormat="1" applyFont="1" applyBorder="1" applyAlignment="1">
      <alignment vertical="top" wrapText="1" shrinkToFit="1"/>
    </xf>
    <xf numFmtId="172" fontId="109" fillId="0" borderId="73" xfId="0" applyNumberFormat="1" applyFont="1" applyBorder="1" applyAlignment="1">
      <alignment vertical="top" shrinkToFit="1"/>
    </xf>
    <xf numFmtId="0" fontId="126" fillId="0" borderId="118" xfId="0" applyFont="1" applyBorder="1" applyAlignment="1">
      <alignment horizontal="center" vertical="center" wrapText="1"/>
    </xf>
    <xf numFmtId="0" fontId="104" fillId="16" borderId="105" xfId="0" applyFont="1" applyFill="1" applyBorder="1" applyAlignment="1">
      <alignment vertical="center"/>
    </xf>
    <xf numFmtId="0" fontId="104" fillId="0" borderId="119" xfId="0" applyFont="1" applyFill="1" applyBorder="1" applyAlignment="1">
      <alignment horizontal="right" vertical="center"/>
    </xf>
    <xf numFmtId="0" fontId="109" fillId="0" borderId="105" xfId="0" applyFont="1" applyFill="1" applyBorder="1" applyAlignment="1">
      <alignment horizontal="right" vertical="center"/>
    </xf>
    <xf numFmtId="0" fontId="104" fillId="0" borderId="105" xfId="0" applyFont="1" applyFill="1" applyBorder="1" applyAlignment="1">
      <alignment horizontal="center" vertical="center"/>
    </xf>
    <xf numFmtId="10" fontId="104" fillId="0" borderId="119" xfId="2" applyNumberFormat="1" applyFont="1" applyFill="1" applyBorder="1" applyAlignment="1">
      <alignment horizontal="center" vertical="center"/>
    </xf>
    <xf numFmtId="0" fontId="104" fillId="0" borderId="105" xfId="0" applyFont="1" applyBorder="1" applyAlignment="1">
      <alignment vertical="center"/>
    </xf>
    <xf numFmtId="0" fontId="104" fillId="0" borderId="0" xfId="0" applyFont="1" applyAlignment="1">
      <alignment horizontal="center"/>
    </xf>
    <xf numFmtId="0" fontId="104" fillId="0" borderId="119" xfId="0" applyFont="1" applyFill="1" applyBorder="1"/>
    <xf numFmtId="0" fontId="104" fillId="0" borderId="105" xfId="0" applyFont="1" applyFill="1" applyBorder="1" applyAlignment="1">
      <alignment horizontal="center"/>
    </xf>
    <xf numFmtId="0" fontId="126" fillId="0" borderId="39" xfId="0" applyFont="1" applyBorder="1" applyAlignment="1">
      <alignment vertical="center" wrapText="1"/>
    </xf>
    <xf numFmtId="0" fontId="126" fillId="0" borderId="105" xfId="0" applyFont="1" applyBorder="1" applyAlignment="1">
      <alignment vertical="center"/>
    </xf>
    <xf numFmtId="0" fontId="109" fillId="0" borderId="105" xfId="0" applyFont="1" applyFill="1" applyBorder="1"/>
    <xf numFmtId="0" fontId="109" fillId="0" borderId="71" xfId="0" applyFont="1" applyBorder="1" applyAlignment="1">
      <alignment vertical="top" wrapText="1" shrinkToFit="1"/>
    </xf>
    <xf numFmtId="172" fontId="109" fillId="0" borderId="73" xfId="0" applyNumberFormat="1" applyFont="1" applyBorder="1" applyAlignment="1">
      <alignment horizontal="center" vertical="top" shrinkToFit="1"/>
    </xf>
    <xf numFmtId="172" fontId="109" fillId="0" borderId="73" xfId="0" applyNumberFormat="1" applyFont="1" applyBorder="1" applyAlignment="1">
      <alignment vertical="top" wrapText="1" shrinkToFit="1"/>
    </xf>
    <xf numFmtId="0" fontId="105" fillId="0" borderId="119" xfId="0" applyFont="1" applyFill="1" applyBorder="1" applyAlignment="1">
      <alignment horizontal="right" vertical="center"/>
    </xf>
    <xf numFmtId="0" fontId="108" fillId="0" borderId="105" xfId="0" applyFont="1" applyFill="1" applyBorder="1" applyAlignment="1">
      <alignment horizontal="right" vertical="center"/>
    </xf>
    <xf numFmtId="0" fontId="105" fillId="0" borderId="105" xfId="0" applyFont="1" applyFill="1" applyBorder="1" applyAlignment="1">
      <alignment horizontal="center" vertical="center"/>
    </xf>
    <xf numFmtId="0" fontId="109" fillId="0" borderId="72" xfId="0" applyFont="1" applyBorder="1" applyAlignment="1">
      <alignment vertical="top" wrapText="1" shrinkToFit="1"/>
    </xf>
    <xf numFmtId="172" fontId="109" fillId="0" borderId="74" xfId="0" applyNumberFormat="1" applyFont="1" applyBorder="1" applyAlignment="1">
      <alignment vertical="top" shrinkToFit="1"/>
    </xf>
    <xf numFmtId="172" fontId="109" fillId="14" borderId="74" xfId="0" applyNumberFormat="1" applyFont="1" applyFill="1" applyBorder="1" applyAlignment="1">
      <alignment horizontal="center" vertical="top" shrinkToFit="1"/>
    </xf>
    <xf numFmtId="172" fontId="109" fillId="14" borderId="74" xfId="0" applyNumberFormat="1" applyFont="1" applyFill="1" applyBorder="1" applyAlignment="1">
      <alignment vertical="top" wrapText="1" shrinkToFit="1"/>
    </xf>
    <xf numFmtId="172" fontId="109" fillId="14" borderId="74" xfId="0" applyNumberFormat="1" applyFont="1" applyFill="1" applyBorder="1" applyAlignment="1">
      <alignment vertical="top" shrinkToFit="1"/>
    </xf>
    <xf numFmtId="172" fontId="109" fillId="15" borderId="74" xfId="0" applyNumberFormat="1" applyFont="1" applyFill="1" applyBorder="1" applyAlignment="1">
      <alignment vertical="top" shrinkToFit="1"/>
    </xf>
    <xf numFmtId="0" fontId="109" fillId="0" borderId="70" xfId="0" applyFont="1" applyBorder="1" applyAlignment="1">
      <alignment vertical="top" wrapText="1" shrinkToFit="1"/>
    </xf>
    <xf numFmtId="172" fontId="109" fillId="0" borderId="75" xfId="0" applyNumberFormat="1" applyFont="1" applyBorder="1" applyAlignment="1">
      <alignment vertical="top" shrinkToFit="1"/>
    </xf>
    <xf numFmtId="172" fontId="109" fillId="0" borderId="75" xfId="0" applyNumberFormat="1" applyFont="1" applyBorder="1" applyAlignment="1">
      <alignment horizontal="center" vertical="top" shrinkToFit="1"/>
    </xf>
    <xf numFmtId="172" fontId="109" fillId="0" borderId="75" xfId="0" applyNumberFormat="1" applyFont="1" applyBorder="1" applyAlignment="1">
      <alignment vertical="top" wrapText="1" shrinkToFit="1"/>
    </xf>
    <xf numFmtId="172" fontId="109" fillId="15" borderId="75" xfId="0" applyNumberFormat="1" applyFont="1" applyFill="1" applyBorder="1" applyAlignment="1">
      <alignment vertical="top" shrinkToFit="1"/>
    </xf>
    <xf numFmtId="172" fontId="109" fillId="15" borderId="73" xfId="0" applyNumberFormat="1" applyFont="1" applyFill="1" applyBorder="1" applyAlignment="1">
      <alignment vertical="top" shrinkToFit="1"/>
    </xf>
    <xf numFmtId="0" fontId="105" fillId="0" borderId="0" xfId="0" applyFont="1"/>
    <xf numFmtId="172" fontId="109" fillId="14" borderId="73" xfId="0" applyNumberFormat="1" applyFont="1" applyFill="1" applyBorder="1" applyAlignment="1">
      <alignment horizontal="center" vertical="top" shrinkToFit="1"/>
    </xf>
    <xf numFmtId="172" fontId="109" fillId="14" borderId="73" xfId="0" applyNumberFormat="1" applyFont="1" applyFill="1" applyBorder="1" applyAlignment="1">
      <alignment vertical="top" wrapText="1" shrinkToFit="1"/>
    </xf>
    <xf numFmtId="172" fontId="109" fillId="14" borderId="73" xfId="0" applyNumberFormat="1" applyFont="1" applyFill="1" applyBorder="1" applyAlignment="1">
      <alignment vertical="top" shrinkToFit="1"/>
    </xf>
    <xf numFmtId="0" fontId="104" fillId="16" borderId="105" xfId="0" applyFont="1" applyFill="1" applyBorder="1" applyAlignment="1">
      <alignment vertical="center" wrapText="1"/>
    </xf>
    <xf numFmtId="0" fontId="126" fillId="11" borderId="118" xfId="0" applyFont="1" applyFill="1" applyBorder="1" applyAlignment="1">
      <alignment horizontal="center" vertical="center" wrapText="1"/>
    </xf>
    <xf numFmtId="0" fontId="104" fillId="11" borderId="105" xfId="0" applyFont="1" applyFill="1" applyBorder="1" applyAlignment="1">
      <alignment vertical="center"/>
    </xf>
    <xf numFmtId="0" fontId="126" fillId="0" borderId="0" xfId="0" applyFont="1" applyBorder="1" applyAlignment="1">
      <alignment vertical="center" wrapText="1"/>
    </xf>
    <xf numFmtId="172" fontId="109" fillId="11" borderId="69" xfId="0" applyNumberFormat="1" applyFont="1" applyFill="1" applyBorder="1" applyAlignment="1">
      <alignment vertical="top" shrinkToFit="1"/>
    </xf>
    <xf numFmtId="172" fontId="109" fillId="11" borderId="69" xfId="0" applyNumberFormat="1" applyFont="1" applyFill="1" applyBorder="1" applyAlignment="1">
      <alignment horizontal="center" vertical="top" shrinkToFit="1"/>
    </xf>
    <xf numFmtId="172" fontId="109" fillId="11" borderId="69" xfId="0" applyNumberFormat="1" applyFont="1" applyFill="1" applyBorder="1" applyAlignment="1">
      <alignment vertical="top" wrapText="1" shrinkToFit="1"/>
    </xf>
    <xf numFmtId="0" fontId="126" fillId="0" borderId="11" xfId="0" applyFont="1" applyBorder="1" applyAlignment="1">
      <alignment horizontal="center" vertical="center" wrapText="1"/>
    </xf>
    <xf numFmtId="0" fontId="104" fillId="0" borderId="121" xfId="0" applyFont="1" applyBorder="1" applyAlignment="1">
      <alignment vertical="center"/>
    </xf>
    <xf numFmtId="0" fontId="104" fillId="0" borderId="12" xfId="0" applyFont="1" applyFill="1" applyBorder="1" applyAlignment="1">
      <alignment horizontal="right" vertical="center"/>
    </xf>
    <xf numFmtId="0" fontId="109" fillId="0" borderId="121" xfId="0" applyFont="1" applyFill="1" applyBorder="1" applyAlignment="1">
      <alignment horizontal="right" vertical="center"/>
    </xf>
    <xf numFmtId="0" fontId="104" fillId="0" borderId="121" xfId="0" applyFont="1" applyFill="1" applyBorder="1" applyAlignment="1">
      <alignment horizontal="center" vertical="center"/>
    </xf>
    <xf numFmtId="10" fontId="104" fillId="0" borderId="12" xfId="2" applyNumberFormat="1" applyFont="1" applyFill="1" applyBorder="1" applyAlignment="1">
      <alignment horizontal="center" vertical="center"/>
    </xf>
    <xf numFmtId="0" fontId="126" fillId="0" borderId="109" xfId="0" applyFont="1" applyBorder="1" applyAlignment="1">
      <alignment horizontal="center" vertical="center" wrapText="1"/>
    </xf>
    <xf numFmtId="0" fontId="104" fillId="0" borderId="109" xfId="0" applyFont="1" applyBorder="1" applyAlignment="1">
      <alignment vertical="center"/>
    </xf>
    <xf numFmtId="0" fontId="109" fillId="0" borderId="109" xfId="0" applyFont="1" applyFill="1" applyBorder="1" applyAlignment="1">
      <alignment horizontal="right" vertical="center"/>
    </xf>
    <xf numFmtId="0" fontId="104" fillId="0" borderId="109" xfId="0" applyFont="1" applyFill="1" applyBorder="1" applyAlignment="1">
      <alignment horizontal="center" vertical="center"/>
    </xf>
    <xf numFmtId="10" fontId="104" fillId="0" borderId="115" xfId="2" applyNumberFormat="1" applyFont="1" applyFill="1" applyBorder="1" applyAlignment="1">
      <alignment horizontal="center" vertical="center"/>
    </xf>
    <xf numFmtId="0" fontId="126" fillId="0" borderId="105" xfId="0" applyFont="1" applyBorder="1" applyAlignment="1">
      <alignment horizontal="center" vertical="center" wrapText="1"/>
    </xf>
    <xf numFmtId="0" fontId="126" fillId="0" borderId="5" xfId="0" applyFont="1" applyBorder="1" applyAlignment="1">
      <alignment horizontal="center" vertical="center" wrapText="1"/>
    </xf>
    <xf numFmtId="0" fontId="104" fillId="0" borderId="5" xfId="0" applyFont="1" applyBorder="1" applyAlignment="1">
      <alignment vertical="center" wrapText="1"/>
    </xf>
    <xf numFmtId="0" fontId="104" fillId="0" borderId="48" xfId="0" applyFont="1" applyFill="1" applyBorder="1" applyAlignment="1">
      <alignment horizontal="center" vertical="center"/>
    </xf>
    <xf numFmtId="10" fontId="104" fillId="0" borderId="49" xfId="2" applyNumberFormat="1" applyFont="1" applyFill="1" applyBorder="1" applyAlignment="1">
      <alignment horizontal="center" vertical="center"/>
    </xf>
    <xf numFmtId="0" fontId="109" fillId="0" borderId="0" xfId="6" applyFont="1" applyFill="1" applyBorder="1" applyAlignment="1">
      <alignment horizontal="center" vertical="center" wrapText="1"/>
    </xf>
    <xf numFmtId="0" fontId="104" fillId="0" borderId="0" xfId="0" applyFont="1" applyFill="1" applyBorder="1" applyAlignment="1">
      <alignment horizontal="right" vertical="center" wrapText="1"/>
    </xf>
    <xf numFmtId="0" fontId="109" fillId="0" borderId="0" xfId="0" applyFont="1" applyFill="1" applyBorder="1" applyAlignment="1">
      <alignment horizontal="right" vertical="center"/>
    </xf>
    <xf numFmtId="10" fontId="104" fillId="0" borderId="0" xfId="2" applyNumberFormat="1" applyFont="1" applyFill="1" applyBorder="1" applyAlignment="1">
      <alignment horizontal="center" vertical="center"/>
    </xf>
    <xf numFmtId="0" fontId="105" fillId="0" borderId="1" xfId="0" applyFont="1" applyFill="1" applyBorder="1" applyAlignment="1">
      <alignment wrapText="1"/>
    </xf>
    <xf numFmtId="0" fontId="108" fillId="8" borderId="24" xfId="0" applyFont="1" applyFill="1" applyBorder="1" applyAlignment="1">
      <alignment horizontal="center" vertical="center"/>
    </xf>
    <xf numFmtId="0" fontId="108" fillId="8" borderId="25" xfId="0" applyFont="1" applyFill="1" applyBorder="1" applyAlignment="1">
      <alignment horizontal="center" vertical="center" wrapText="1"/>
    </xf>
    <xf numFmtId="0" fontId="108" fillId="8" borderId="25" xfId="0" applyFont="1" applyFill="1" applyBorder="1" applyAlignment="1">
      <alignment horizontal="center" vertical="center"/>
    </xf>
    <xf numFmtId="10" fontId="108" fillId="8" borderId="26" xfId="2" applyNumberFormat="1" applyFont="1" applyFill="1" applyBorder="1" applyAlignment="1">
      <alignment horizontal="center" vertical="center"/>
    </xf>
    <xf numFmtId="0" fontId="109" fillId="0" borderId="7" xfId="0" applyFont="1" applyBorder="1" applyAlignment="1">
      <alignment vertical="top" wrapText="1" shrinkToFit="1"/>
    </xf>
    <xf numFmtId="0" fontId="109" fillId="0" borderId="11" xfId="0" applyFont="1" applyBorder="1" applyAlignment="1">
      <alignment vertical="top" wrapText="1"/>
    </xf>
    <xf numFmtId="0" fontId="104" fillId="0" borderId="105" xfId="0" applyFont="1" applyFill="1" applyBorder="1" applyAlignment="1">
      <alignment horizontal="right" vertical="center"/>
    </xf>
    <xf numFmtId="0" fontId="109" fillId="0" borderId="131" xfId="0" applyFont="1" applyBorder="1" applyAlignment="1">
      <alignment horizontal="center" vertical="top" wrapText="1"/>
    </xf>
    <xf numFmtId="0" fontId="109" fillId="0" borderId="121" xfId="0" applyFont="1" applyFill="1" applyBorder="1" applyAlignment="1">
      <alignment horizontal="right" vertical="center" wrapText="1"/>
    </xf>
    <xf numFmtId="0" fontId="109" fillId="0" borderId="68" xfId="0" applyFont="1" applyBorder="1" applyAlignment="1">
      <alignment vertical="top" wrapText="1"/>
    </xf>
    <xf numFmtId="0" fontId="104" fillId="0" borderId="7" xfId="0" applyFont="1" applyFill="1" applyBorder="1" applyAlignment="1">
      <alignment vertical="center" wrapText="1"/>
    </xf>
    <xf numFmtId="0" fontId="104" fillId="0" borderId="118" xfId="0" applyFont="1" applyFill="1" applyBorder="1" applyAlignment="1">
      <alignment vertical="center" wrapText="1"/>
    </xf>
    <xf numFmtId="0" fontId="109" fillId="0" borderId="106" xfId="0" applyFont="1" applyFill="1" applyBorder="1" applyAlignment="1">
      <alignment vertical="center" wrapText="1"/>
    </xf>
    <xf numFmtId="0" fontId="104" fillId="0" borderId="11" xfId="0" applyFont="1" applyFill="1" applyBorder="1" applyAlignment="1">
      <alignment vertical="center" wrapText="1"/>
    </xf>
    <xf numFmtId="0" fontId="104" fillId="0" borderId="121" xfId="0" applyFont="1" applyFill="1" applyBorder="1" applyAlignment="1">
      <alignment horizontal="right" vertical="center"/>
    </xf>
    <xf numFmtId="0" fontId="109" fillId="0" borderId="0" xfId="0" applyFont="1" applyAlignment="1">
      <alignment horizontal="center"/>
    </xf>
    <xf numFmtId="0" fontId="109" fillId="0" borderId="0" xfId="0" applyFont="1" applyAlignment="1">
      <alignment horizontal="right" vertical="center" wrapText="1"/>
    </xf>
    <xf numFmtId="0" fontId="109" fillId="0" borderId="0" xfId="0" applyFont="1" applyAlignment="1">
      <alignment horizontal="right" vertical="center"/>
    </xf>
    <xf numFmtId="10" fontId="104" fillId="0" borderId="0" xfId="2" applyNumberFormat="1" applyFont="1" applyAlignment="1">
      <alignment horizontal="center" vertical="center"/>
    </xf>
    <xf numFmtId="0" fontId="104" fillId="0" borderId="0" xfId="0" applyFont="1" applyAlignment="1">
      <alignment horizontal="center" vertical="center"/>
    </xf>
    <xf numFmtId="0" fontId="105" fillId="8" borderId="42" xfId="0" applyFont="1" applyFill="1" applyBorder="1" applyAlignment="1">
      <alignment vertical="center" wrapText="1"/>
    </xf>
    <xf numFmtId="172" fontId="108" fillId="8" borderId="25" xfId="0" applyNumberFormat="1" applyFont="1" applyFill="1" applyBorder="1" applyAlignment="1">
      <alignment horizontal="right" vertical="center"/>
    </xf>
    <xf numFmtId="0" fontId="105" fillId="8" borderId="25" xfId="0" applyFont="1" applyFill="1" applyBorder="1" applyAlignment="1">
      <alignment horizontal="center" vertical="center"/>
    </xf>
    <xf numFmtId="10" fontId="105" fillId="8" borderId="26" xfId="2" applyNumberFormat="1" applyFont="1" applyFill="1" applyBorder="1" applyAlignment="1">
      <alignment horizontal="center" vertical="center"/>
    </xf>
    <xf numFmtId="172" fontId="104" fillId="8" borderId="105" xfId="0" applyNumberFormat="1" applyFont="1" applyFill="1" applyBorder="1"/>
    <xf numFmtId="0" fontId="109" fillId="0" borderId="0" xfId="9" applyFont="1" applyBorder="1" applyAlignment="1"/>
    <xf numFmtId="0" fontId="123" fillId="0" borderId="0" xfId="9" applyFont="1" applyBorder="1" applyAlignment="1"/>
    <xf numFmtId="0" fontId="109" fillId="0" borderId="0" xfId="0" applyFont="1" applyBorder="1" applyAlignment="1">
      <alignment vertical="top" shrinkToFit="1"/>
    </xf>
    <xf numFmtId="0" fontId="104" fillId="0" borderId="0" xfId="0" applyFont="1" applyFill="1" applyBorder="1" applyAlignment="1">
      <alignment horizontal="right" vertical="center"/>
    </xf>
    <xf numFmtId="0" fontId="109" fillId="0" borderId="0" xfId="0" applyFont="1" applyBorder="1" applyAlignment="1">
      <alignment horizontal="right" vertical="center" wrapText="1"/>
    </xf>
    <xf numFmtId="0" fontId="107" fillId="52" borderId="18" xfId="0" applyFont="1" applyFill="1" applyBorder="1" applyAlignment="1">
      <alignment horizontal="right" vertical="center"/>
    </xf>
    <xf numFmtId="0" fontId="107" fillId="52" borderId="105" xfId="0" applyFont="1" applyFill="1" applyBorder="1" applyAlignment="1">
      <alignment horizontal="right" vertical="center"/>
    </xf>
    <xf numFmtId="0" fontId="107" fillId="52" borderId="105" xfId="0" applyFont="1" applyFill="1" applyBorder="1"/>
    <xf numFmtId="0" fontId="106" fillId="52" borderId="105" xfId="0" applyFont="1" applyFill="1" applyBorder="1" applyAlignment="1">
      <alignment horizontal="right" vertical="center"/>
    </xf>
    <xf numFmtId="0" fontId="107" fillId="52" borderId="121" xfId="0" applyFont="1" applyFill="1" applyBorder="1" applyAlignment="1">
      <alignment horizontal="right" vertical="center"/>
    </xf>
    <xf numFmtId="0" fontId="107" fillId="52" borderId="109" xfId="0" applyFont="1" applyFill="1" applyBorder="1" applyAlignment="1">
      <alignment horizontal="right" vertical="center"/>
    </xf>
    <xf numFmtId="0" fontId="107" fillId="52" borderId="0" xfId="0" applyFont="1" applyFill="1" applyBorder="1" applyAlignment="1">
      <alignment horizontal="right" vertical="center"/>
    </xf>
    <xf numFmtId="0" fontId="119" fillId="52" borderId="25" xfId="0" applyFont="1" applyFill="1" applyBorder="1" applyAlignment="1">
      <alignment horizontal="center" vertical="center"/>
    </xf>
    <xf numFmtId="172" fontId="106" fillId="52" borderId="25" xfId="0" applyNumberFormat="1" applyFont="1" applyFill="1" applyBorder="1" applyAlignment="1">
      <alignment horizontal="right" vertical="center"/>
    </xf>
    <xf numFmtId="0" fontId="119" fillId="0" borderId="25" xfId="0" applyFont="1" applyFill="1" applyBorder="1" applyAlignment="1">
      <alignment horizontal="center" vertical="center"/>
    </xf>
    <xf numFmtId="172" fontId="106" fillId="0" borderId="25" xfId="0" applyNumberFormat="1" applyFont="1" applyFill="1" applyBorder="1" applyAlignment="1">
      <alignment horizontal="right" vertical="center"/>
    </xf>
    <xf numFmtId="0" fontId="23" fillId="0" borderId="0" xfId="0" applyFont="1" applyFill="1"/>
    <xf numFmtId="0" fontId="22" fillId="0" borderId="0" xfId="0" applyFont="1" applyFill="1"/>
    <xf numFmtId="0" fontId="126" fillId="0" borderId="0" xfId="0" applyNumberFormat="1" applyFont="1" applyFill="1" applyBorder="1" applyAlignment="1"/>
    <xf numFmtId="0" fontId="127" fillId="0" borderId="0" xfId="0" applyNumberFormat="1" applyFont="1" applyFill="1" applyBorder="1" applyAlignment="1"/>
    <xf numFmtId="179" fontId="126" fillId="41" borderId="0" xfId="0" applyNumberFormat="1" applyFont="1" applyFill="1" applyBorder="1" applyAlignment="1"/>
    <xf numFmtId="179" fontId="127" fillId="41" borderId="95" xfId="0" applyNumberFormat="1" applyFont="1" applyFill="1" applyBorder="1" applyAlignment="1"/>
    <xf numFmtId="179" fontId="127" fillId="42" borderId="96" xfId="0" applyNumberFormat="1" applyFont="1" applyFill="1" applyBorder="1" applyAlignment="1">
      <alignment horizontal="center" vertical="center" wrapText="1"/>
    </xf>
    <xf numFmtId="179" fontId="127" fillId="41" borderId="149" xfId="0" applyNumberFormat="1" applyFont="1" applyFill="1" applyBorder="1" applyAlignment="1">
      <alignment horizontal="center" vertical="center"/>
    </xf>
    <xf numFmtId="179" fontId="127" fillId="43" borderId="94" xfId="0" applyNumberFormat="1" applyFont="1" applyFill="1" applyBorder="1" applyAlignment="1">
      <alignment wrapText="1"/>
    </xf>
    <xf numFmtId="179" fontId="127" fillId="41" borderId="149" xfId="0" applyNumberFormat="1" applyFont="1" applyFill="1" applyBorder="1" applyAlignment="1"/>
    <xf numFmtId="9" fontId="127" fillId="43" borderId="94" xfId="2" applyFont="1" applyFill="1" applyBorder="1" applyAlignment="1">
      <alignment wrapText="1"/>
    </xf>
    <xf numFmtId="9" fontId="127" fillId="43" borderId="94" xfId="0" applyNumberFormat="1" applyFont="1" applyFill="1" applyBorder="1" applyAlignment="1">
      <alignment wrapText="1"/>
    </xf>
    <xf numFmtId="179" fontId="127" fillId="44" borderId="94" xfId="0" applyNumberFormat="1" applyFont="1" applyFill="1" applyBorder="1" applyAlignment="1">
      <alignment wrapText="1"/>
    </xf>
    <xf numFmtId="9" fontId="127" fillId="44" borderId="94" xfId="0" applyNumberFormat="1" applyFont="1" applyFill="1" applyBorder="1" applyAlignment="1">
      <alignment wrapText="1"/>
    </xf>
    <xf numFmtId="179" fontId="126" fillId="41" borderId="95" xfId="0" applyNumberFormat="1" applyFont="1" applyFill="1" applyBorder="1" applyAlignment="1"/>
    <xf numFmtId="179" fontId="126" fillId="41" borderId="94" xfId="0" applyNumberFormat="1" applyFont="1" applyFill="1" applyBorder="1" applyAlignment="1">
      <alignment horizontal="left" wrapText="1"/>
    </xf>
    <xf numFmtId="179" fontId="126" fillId="41" borderId="94" xfId="0" applyNumberFormat="1" applyFont="1" applyFill="1" applyBorder="1" applyAlignment="1">
      <alignment wrapText="1"/>
    </xf>
    <xf numFmtId="179" fontId="126" fillId="41" borderId="149" xfId="0" applyNumberFormat="1" applyFont="1" applyFill="1" applyBorder="1" applyAlignment="1"/>
    <xf numFmtId="9" fontId="126" fillId="0" borderId="94" xfId="0" applyNumberFormat="1" applyFont="1" applyFill="1" applyBorder="1" applyAlignment="1">
      <alignment wrapText="1"/>
    </xf>
    <xf numFmtId="179" fontId="126" fillId="0" borderId="94" xfId="0" applyNumberFormat="1" applyFont="1" applyFill="1" applyBorder="1" applyAlignment="1">
      <alignment wrapText="1"/>
    </xf>
    <xf numFmtId="179" fontId="126" fillId="0" borderId="95" xfId="0" applyNumberFormat="1" applyFont="1" applyFill="1" applyBorder="1" applyAlignment="1"/>
    <xf numFmtId="179" fontId="126" fillId="0" borderId="149" xfId="0" applyNumberFormat="1" applyFont="1" applyFill="1" applyBorder="1" applyAlignment="1"/>
    <xf numFmtId="9" fontId="127" fillId="0" borderId="94" xfId="0" applyNumberFormat="1" applyFont="1" applyFill="1" applyBorder="1" applyAlignment="1">
      <alignment wrapText="1"/>
    </xf>
    <xf numFmtId="179" fontId="128" fillId="0" borderId="94" xfId="0" applyNumberFormat="1" applyFont="1" applyFill="1" applyBorder="1" applyAlignment="1">
      <alignment wrapText="1"/>
    </xf>
    <xf numFmtId="179" fontId="127" fillId="44" borderId="97" xfId="0" applyNumberFormat="1" applyFont="1" applyFill="1" applyBorder="1" applyAlignment="1">
      <alignment wrapText="1"/>
    </xf>
    <xf numFmtId="9" fontId="127" fillId="44" borderId="97" xfId="0" applyNumberFormat="1" applyFont="1" applyFill="1" applyBorder="1" applyAlignment="1">
      <alignment wrapText="1"/>
    </xf>
    <xf numFmtId="179" fontId="126" fillId="0" borderId="0" xfId="0" applyNumberFormat="1" applyFont="1" applyFill="1" applyBorder="1" applyAlignment="1"/>
    <xf numFmtId="179" fontId="128" fillId="0" borderId="105" xfId="0" applyNumberFormat="1" applyFont="1" applyFill="1" applyBorder="1" applyAlignment="1">
      <alignment wrapText="1"/>
    </xf>
    <xf numFmtId="179" fontId="126" fillId="0" borderId="105" xfId="0" applyNumberFormat="1" applyFont="1" applyFill="1" applyBorder="1" applyAlignment="1">
      <alignment wrapText="1"/>
    </xf>
    <xf numFmtId="9" fontId="127" fillId="0" borderId="105" xfId="0" applyNumberFormat="1" applyFont="1" applyFill="1" applyBorder="1" applyAlignment="1">
      <alignment wrapText="1"/>
    </xf>
    <xf numFmtId="179" fontId="126" fillId="41" borderId="150" xfId="0" applyNumberFormat="1" applyFont="1" applyFill="1" applyBorder="1" applyAlignment="1"/>
    <xf numFmtId="179" fontId="126" fillId="41" borderId="151" xfId="0" applyNumberFormat="1" applyFont="1" applyFill="1" applyBorder="1" applyAlignment="1"/>
    <xf numFmtId="179" fontId="127" fillId="41" borderId="0" xfId="0" applyNumberFormat="1" applyFont="1" applyFill="1" applyBorder="1" applyAlignment="1"/>
    <xf numFmtId="179" fontId="126" fillId="53" borderId="105" xfId="0" applyNumberFormat="1" applyFont="1" applyFill="1" applyBorder="1" applyAlignment="1">
      <alignment wrapText="1"/>
    </xf>
    <xf numFmtId="0" fontId="126" fillId="0" borderId="0" xfId="0" applyFont="1" applyFill="1" applyBorder="1" applyAlignment="1"/>
    <xf numFmtId="179" fontId="126" fillId="41" borderId="152" xfId="0" applyNumberFormat="1" applyFont="1" applyFill="1" applyBorder="1" applyAlignment="1"/>
    <xf numFmtId="179" fontId="126" fillId="41" borderId="153" xfId="0" applyNumberFormat="1" applyFont="1" applyFill="1" applyBorder="1" applyAlignment="1"/>
    <xf numFmtId="179" fontId="127" fillId="42" borderId="94" xfId="0" applyNumberFormat="1" applyFont="1" applyFill="1" applyBorder="1" applyAlignment="1">
      <alignment horizontal="center" vertical="center" wrapText="1"/>
    </xf>
    <xf numFmtId="179" fontId="127" fillId="45" borderId="94" xfId="0" applyNumberFormat="1" applyFont="1" applyFill="1" applyBorder="1" applyAlignment="1">
      <alignment wrapText="1"/>
    </xf>
    <xf numFmtId="179" fontId="126" fillId="0" borderId="94" xfId="0" applyNumberFormat="1" applyFont="1" applyFill="1" applyBorder="1" applyAlignment="1">
      <alignment horizontal="left" wrapText="1"/>
    </xf>
    <xf numFmtId="179" fontId="127" fillId="45" borderId="94" xfId="0" applyNumberFormat="1" applyFont="1" applyFill="1" applyBorder="1" applyAlignment="1">
      <alignment horizontal="left" wrapText="1"/>
    </xf>
    <xf numFmtId="179" fontId="127" fillId="0" borderId="154" xfId="0" applyNumberFormat="1" applyFont="1" applyFill="1" applyBorder="1" applyAlignment="1">
      <alignment wrapText="1"/>
    </xf>
    <xf numFmtId="9" fontId="127" fillId="0" borderId="0" xfId="0" applyNumberFormat="1" applyFont="1" applyFill="1" applyBorder="1" applyAlignment="1">
      <alignment wrapText="1"/>
    </xf>
    <xf numFmtId="179" fontId="127" fillId="43" borderId="105" xfId="0" applyNumberFormat="1" applyFont="1" applyFill="1" applyBorder="1" applyAlignment="1">
      <alignment wrapText="1"/>
    </xf>
    <xf numFmtId="9" fontId="127" fillId="54" borderId="94" xfId="0" applyNumberFormat="1" applyFont="1" applyFill="1" applyBorder="1" applyAlignment="1">
      <alignment wrapText="1"/>
    </xf>
    <xf numFmtId="179" fontId="127" fillId="42" borderId="105" xfId="0" applyNumberFormat="1" applyFont="1" applyFill="1" applyBorder="1" applyAlignment="1">
      <alignment horizontal="center" vertical="center" wrapText="1"/>
    </xf>
    <xf numFmtId="179" fontId="127" fillId="0" borderId="105" xfId="0" applyNumberFormat="1" applyFont="1" applyFill="1" applyBorder="1" applyAlignment="1">
      <alignment horizontal="left" vertical="center" wrapText="1"/>
    </xf>
    <xf numFmtId="179" fontId="127" fillId="0" borderId="96" xfId="0" applyNumberFormat="1" applyFont="1" applyFill="1" applyBorder="1" applyAlignment="1">
      <alignment horizontal="left" vertical="center" wrapText="1"/>
    </xf>
    <xf numFmtId="179" fontId="126" fillId="41" borderId="96" xfId="0" applyNumberFormat="1" applyFont="1" applyFill="1" applyBorder="1" applyAlignment="1">
      <alignment horizontal="left" wrapText="1"/>
    </xf>
    <xf numFmtId="179" fontId="126" fillId="41" borderId="105" xfId="0" applyNumberFormat="1" applyFont="1" applyFill="1" applyBorder="1" applyAlignment="1">
      <alignment horizontal="left" wrapText="1"/>
    </xf>
    <xf numFmtId="179" fontId="128" fillId="41" borderId="94" xfId="0" applyNumberFormat="1" applyFont="1" applyFill="1" applyBorder="1" applyAlignment="1">
      <alignment horizontal="left" wrapText="1"/>
    </xf>
    <xf numFmtId="179" fontId="127" fillId="41" borderId="96" xfId="0" applyNumberFormat="1" applyFont="1" applyFill="1" applyBorder="1" applyAlignment="1">
      <alignment horizontal="left" wrapText="1"/>
    </xf>
    <xf numFmtId="179" fontId="127" fillId="41" borderId="94" xfId="0" applyNumberFormat="1" applyFont="1" applyFill="1" applyBorder="1" applyAlignment="1">
      <alignment wrapText="1"/>
    </xf>
    <xf numFmtId="179" fontId="128" fillId="41" borderId="96" xfId="0" applyNumberFormat="1" applyFont="1" applyFill="1" applyBorder="1" applyAlignment="1">
      <alignment horizontal="left" wrapText="1"/>
    </xf>
    <xf numFmtId="179" fontId="128" fillId="41" borderId="97" xfId="0" applyNumberFormat="1" applyFont="1" applyFill="1" applyBorder="1" applyAlignment="1">
      <alignment horizontal="left" wrapText="1"/>
    </xf>
    <xf numFmtId="179" fontId="126" fillId="41" borderId="97" xfId="0" applyNumberFormat="1" applyFont="1" applyFill="1" applyBorder="1" applyAlignment="1">
      <alignment wrapText="1"/>
    </xf>
    <xf numFmtId="179" fontId="127" fillId="44" borderId="105" xfId="0" applyNumberFormat="1" applyFont="1" applyFill="1" applyBorder="1" applyAlignment="1">
      <alignment wrapText="1"/>
    </xf>
    <xf numFmtId="179" fontId="127" fillId="46" borderId="94" xfId="0" applyNumberFormat="1" applyFont="1" applyFill="1" applyBorder="1" applyAlignment="1">
      <alignment horizontal="left" vertical="center" wrapText="1"/>
    </xf>
    <xf numFmtId="179" fontId="127" fillId="46" borderId="96" xfId="0" applyNumberFormat="1" applyFont="1" applyFill="1" applyBorder="1" applyAlignment="1">
      <alignment horizontal="center" vertical="center" wrapText="1"/>
    </xf>
    <xf numFmtId="179" fontId="128" fillId="0" borderId="94" xfId="0" applyNumberFormat="1" applyFont="1" applyFill="1" applyBorder="1" applyAlignment="1">
      <alignment horizontal="left" wrapText="1"/>
    </xf>
    <xf numFmtId="179" fontId="126" fillId="46" borderId="94" xfId="0" applyNumberFormat="1" applyFont="1" applyFill="1" applyBorder="1" applyAlignment="1">
      <alignment wrapText="1"/>
    </xf>
    <xf numFmtId="0" fontId="127" fillId="45" borderId="105" xfId="0" applyFont="1" applyFill="1" applyBorder="1" applyAlignment="1">
      <alignment wrapText="1"/>
    </xf>
    <xf numFmtId="175" fontId="127" fillId="45" borderId="105" xfId="1" applyNumberFormat="1" applyFont="1" applyFill="1" applyBorder="1" applyAlignment="1"/>
    <xf numFmtId="0" fontId="126" fillId="0" borderId="105" xfId="0" applyFont="1" applyFill="1" applyBorder="1" applyAlignment="1">
      <alignment wrapText="1"/>
    </xf>
    <xf numFmtId="175" fontId="126" fillId="0" borderId="105" xfId="1" applyNumberFormat="1" applyFont="1" applyFill="1" applyBorder="1" applyAlignment="1"/>
    <xf numFmtId="0" fontId="128" fillId="0" borderId="105" xfId="0" applyFont="1" applyFill="1" applyBorder="1" applyAlignment="1">
      <alignment wrapText="1"/>
    </xf>
    <xf numFmtId="175" fontId="127" fillId="0" borderId="105" xfId="1" applyNumberFormat="1" applyFont="1" applyFill="1" applyBorder="1" applyAlignment="1"/>
    <xf numFmtId="0" fontId="126" fillId="0" borderId="105" xfId="0" applyFont="1" applyFill="1" applyBorder="1" applyAlignment="1">
      <alignment vertical="top" wrapText="1"/>
    </xf>
    <xf numFmtId="0" fontId="127" fillId="43" borderId="105" xfId="0" applyNumberFormat="1" applyFont="1" applyFill="1" applyBorder="1" applyAlignment="1"/>
    <xf numFmtId="179" fontId="127" fillId="43" borderId="105" xfId="0" applyNumberFormat="1" applyFont="1" applyFill="1" applyBorder="1" applyAlignment="1"/>
    <xf numFmtId="169" fontId="5" fillId="0" borderId="9" xfId="34" applyNumberFormat="1" applyFont="1" applyBorder="1" applyProtection="1"/>
    <xf numFmtId="3" fontId="27" fillId="0" borderId="106" xfId="34" applyNumberFormat="1" applyFont="1" applyFill="1" applyBorder="1" applyAlignment="1" applyProtection="1"/>
    <xf numFmtId="164" fontId="27" fillId="0" borderId="131" xfId="34" applyNumberFormat="1" applyFont="1" applyFill="1" applyBorder="1" applyAlignment="1" applyProtection="1"/>
    <xf numFmtId="169" fontId="27" fillId="25" borderId="9" xfId="34" applyNumberFormat="1" applyFont="1" applyFill="1" applyBorder="1" applyProtection="1"/>
    <xf numFmtId="169" fontId="27" fillId="25" borderId="6" xfId="34" applyNumberFormat="1" applyFont="1" applyFill="1" applyBorder="1" applyProtection="1"/>
    <xf numFmtId="169" fontId="27" fillId="25" borderId="10" xfId="34" applyNumberFormat="1" applyFont="1" applyFill="1" applyBorder="1" applyProtection="1"/>
    <xf numFmtId="169" fontId="5" fillId="0" borderId="6" xfId="5" quotePrefix="1" applyNumberFormat="1" applyFont="1" applyFill="1" applyBorder="1" applyAlignment="1">
      <alignment horizontal="right"/>
    </xf>
    <xf numFmtId="3" fontId="63" fillId="24" borderId="105" xfId="9" applyNumberFormat="1" applyFont="1" applyFill="1" applyBorder="1" applyAlignment="1"/>
    <xf numFmtId="3" fontId="78" fillId="15" borderId="24" xfId="0" applyNumberFormat="1" applyFont="1" applyFill="1" applyBorder="1"/>
    <xf numFmtId="0" fontId="78" fillId="0" borderId="106" xfId="0" applyFont="1" applyBorder="1"/>
    <xf numFmtId="0" fontId="78" fillId="22" borderId="107" xfId="0" applyFont="1" applyFill="1" applyBorder="1"/>
    <xf numFmtId="0" fontId="130" fillId="0" borderId="0" xfId="32" applyFont="1"/>
    <xf numFmtId="0" fontId="130" fillId="11" borderId="0" xfId="32" applyFont="1" applyFill="1" applyBorder="1"/>
    <xf numFmtId="0" fontId="131" fillId="0" borderId="84" xfId="32" applyFont="1" applyBorder="1"/>
    <xf numFmtId="0" fontId="131" fillId="0" borderId="39" xfId="32" applyFont="1" applyBorder="1"/>
    <xf numFmtId="0" fontId="135" fillId="0" borderId="103" xfId="32" applyFont="1" applyFill="1" applyBorder="1" applyAlignment="1" applyProtection="1">
      <alignment horizontal="left" vertical="center" wrapText="1"/>
      <protection locked="0"/>
    </xf>
    <xf numFmtId="0" fontId="135" fillId="0" borderId="103" xfId="32" applyFont="1" applyFill="1" applyBorder="1" applyProtection="1">
      <protection locked="0"/>
    </xf>
    <xf numFmtId="0" fontId="135" fillId="0" borderId="103" xfId="32" applyFont="1" applyFill="1" applyBorder="1" applyAlignment="1" applyProtection="1">
      <alignment wrapText="1"/>
      <protection locked="0"/>
    </xf>
    <xf numFmtId="0" fontId="135" fillId="0" borderId="103" xfId="32" applyFont="1" applyFill="1" applyBorder="1" applyAlignment="1" applyProtection="1">
      <alignment horizontal="justify" vertical="center" wrapText="1"/>
      <protection locked="0"/>
    </xf>
    <xf numFmtId="0" fontId="135" fillId="0" borderId="103" xfId="32" applyFont="1" applyFill="1" applyBorder="1" applyAlignment="1" applyProtection="1">
      <alignment horizontal="left" wrapText="1"/>
      <protection locked="0"/>
    </xf>
    <xf numFmtId="0" fontId="134" fillId="47" borderId="14" xfId="32" applyFont="1" applyFill="1" applyBorder="1" applyAlignment="1">
      <alignment horizontal="center" vertical="center" wrapText="1"/>
    </xf>
    <xf numFmtId="0" fontId="135" fillId="0" borderId="103" xfId="32" applyFont="1" applyFill="1" applyBorder="1" applyAlignment="1">
      <alignment horizontal="left" vertical="center" wrapText="1"/>
    </xf>
    <xf numFmtId="0" fontId="135" fillId="0" borderId="103" xfId="32" applyFont="1" applyFill="1" applyBorder="1" applyAlignment="1" applyProtection="1">
      <alignment vertical="center" wrapText="1"/>
      <protection locked="0"/>
    </xf>
    <xf numFmtId="9" fontId="135" fillId="0" borderId="103" xfId="32" applyNumberFormat="1" applyFont="1" applyFill="1" applyBorder="1" applyAlignment="1" applyProtection="1">
      <alignment horizontal="center" vertical="center" wrapText="1"/>
      <protection locked="0"/>
    </xf>
    <xf numFmtId="0" fontId="136" fillId="0" borderId="103" xfId="32" applyFont="1" applyFill="1" applyBorder="1" applyAlignment="1" applyProtection="1">
      <alignment vertical="center" wrapText="1"/>
      <protection locked="0"/>
    </xf>
    <xf numFmtId="0" fontId="130" fillId="0" borderId="0" xfId="32" applyFont="1" applyAlignment="1">
      <alignment horizontal="justify" vertical="center" wrapText="1"/>
    </xf>
    <xf numFmtId="0" fontId="135" fillId="0" borderId="103" xfId="32" applyFont="1" applyFill="1" applyBorder="1" applyAlignment="1" applyProtection="1">
      <alignment vertical="center"/>
      <protection locked="0"/>
    </xf>
    <xf numFmtId="0" fontId="135" fillId="0" borderId="103" xfId="32" applyFont="1" applyFill="1" applyBorder="1" applyAlignment="1" applyProtection="1">
      <alignment vertical="top" wrapText="1"/>
      <protection locked="0"/>
    </xf>
    <xf numFmtId="0" fontId="135" fillId="0" borderId="103" xfId="32" applyFont="1" applyFill="1" applyBorder="1" applyAlignment="1">
      <alignment horizontal="left"/>
    </xf>
    <xf numFmtId="0" fontId="87" fillId="0" borderId="103" xfId="32" applyFont="1" applyFill="1" applyBorder="1" applyAlignment="1" applyProtection="1">
      <alignment horizontal="center" vertical="center" wrapText="1"/>
      <protection locked="0"/>
    </xf>
    <xf numFmtId="0" fontId="135" fillId="0" borderId="16" xfId="32" applyFont="1" applyFill="1" applyBorder="1" applyAlignment="1">
      <alignment horizontal="left"/>
    </xf>
    <xf numFmtId="0" fontId="135" fillId="0" borderId="16" xfId="32" applyFont="1" applyFill="1" applyBorder="1" applyAlignment="1" applyProtection="1">
      <alignment horizontal="justify" vertical="center" wrapText="1"/>
      <protection locked="0"/>
    </xf>
    <xf numFmtId="9" fontId="135" fillId="0" borderId="16" xfId="32" applyNumberFormat="1" applyFont="1" applyFill="1" applyBorder="1" applyAlignment="1" applyProtection="1">
      <alignment horizontal="center" vertical="center" wrapText="1"/>
      <protection locked="0"/>
    </xf>
    <xf numFmtId="0" fontId="138" fillId="11" borderId="0" xfId="0" applyFont="1" applyFill="1"/>
    <xf numFmtId="0" fontId="130" fillId="0" borderId="0" xfId="32" applyFont="1" applyAlignment="1">
      <alignment wrapText="1"/>
    </xf>
    <xf numFmtId="0" fontId="61" fillId="0" borderId="0" xfId="0" applyFont="1" applyAlignment="1">
      <alignment vertical="center" wrapText="1"/>
    </xf>
    <xf numFmtId="0" fontId="139" fillId="0" borderId="0" xfId="0" applyFont="1" applyFill="1" applyBorder="1" applyAlignment="1"/>
    <xf numFmtId="0" fontId="139" fillId="0" borderId="0" xfId="9" applyFont="1" applyAlignment="1"/>
    <xf numFmtId="0" fontId="102" fillId="13" borderId="59" xfId="6" applyFont="1" applyFill="1" applyBorder="1" applyAlignment="1">
      <alignment horizontal="center" wrapText="1"/>
    </xf>
    <xf numFmtId="0" fontId="102" fillId="11" borderId="65" xfId="6" applyFont="1" applyFill="1" applyBorder="1" applyAlignment="1">
      <alignment horizontal="center" wrapText="1"/>
    </xf>
    <xf numFmtId="0" fontId="109" fillId="0" borderId="7" xfId="0" applyFont="1" applyBorder="1" applyAlignment="1">
      <alignment horizontal="right"/>
    </xf>
    <xf numFmtId="0" fontId="139" fillId="0" borderId="105" xfId="0" applyFont="1" applyBorder="1" applyAlignment="1">
      <alignment horizontal="right"/>
    </xf>
    <xf numFmtId="49" fontId="2" fillId="7" borderId="105" xfId="0" applyNumberFormat="1" applyFont="1" applyFill="1" applyBorder="1" applyAlignment="1">
      <alignment wrapText="1"/>
    </xf>
    <xf numFmtId="0" fontId="0" fillId="7" borderId="105" xfId="0" applyFont="1" applyFill="1" applyBorder="1" applyProtection="1">
      <protection locked="0"/>
    </xf>
    <xf numFmtId="0" fontId="104" fillId="7" borderId="41" xfId="0" applyFont="1" applyFill="1" applyBorder="1" applyAlignment="1">
      <alignment horizontal="right"/>
    </xf>
    <xf numFmtId="0" fontId="139" fillId="7" borderId="41" xfId="0" applyFont="1" applyFill="1" applyBorder="1" applyAlignment="1">
      <alignment horizontal="right"/>
    </xf>
    <xf numFmtId="175" fontId="104" fillId="7" borderId="119" xfId="1" applyNumberFormat="1" applyFont="1" applyFill="1" applyBorder="1" applyAlignment="1">
      <alignment horizontal="right"/>
    </xf>
    <xf numFmtId="175" fontId="104" fillId="7" borderId="41" xfId="1" applyNumberFormat="1" applyFont="1" applyFill="1" applyBorder="1" applyAlignment="1">
      <alignment horizontal="right"/>
    </xf>
    <xf numFmtId="0" fontId="0" fillId="7" borderId="0" xfId="0" applyFill="1"/>
    <xf numFmtId="175" fontId="0" fillId="7" borderId="0" xfId="1" applyNumberFormat="1" applyFont="1" applyFill="1"/>
    <xf numFmtId="0" fontId="3" fillId="7" borderId="0" xfId="0" applyFont="1" applyFill="1" applyBorder="1" applyAlignment="1">
      <alignment horizontal="center"/>
    </xf>
    <xf numFmtId="175" fontId="2" fillId="7" borderId="26" xfId="1" applyNumberFormat="1" applyFont="1" applyFill="1" applyBorder="1" applyAlignment="1">
      <alignment horizontal="center" vertical="center" wrapText="1"/>
    </xf>
    <xf numFmtId="175" fontId="2" fillId="7" borderId="34" xfId="1" applyNumberFormat="1" applyFont="1" applyFill="1" applyBorder="1" applyAlignment="1">
      <alignment horizontal="center" vertical="center" wrapText="1"/>
    </xf>
    <xf numFmtId="175" fontId="90" fillId="7" borderId="34" xfId="1" applyNumberFormat="1" applyFont="1" applyFill="1" applyBorder="1" applyAlignment="1">
      <alignment horizontal="center" vertical="center" wrapText="1"/>
    </xf>
    <xf numFmtId="175" fontId="104" fillId="7" borderId="8" xfId="1" applyNumberFormat="1" applyFont="1" applyFill="1" applyBorder="1" applyAlignment="1">
      <alignment horizontal="right"/>
    </xf>
    <xf numFmtId="175" fontId="105" fillId="7" borderId="102" xfId="1" applyNumberFormat="1" applyFont="1" applyFill="1" applyBorder="1" applyAlignment="1">
      <alignment horizontal="right"/>
    </xf>
    <xf numFmtId="0" fontId="104" fillId="7" borderId="26" xfId="0" applyFont="1" applyFill="1" applyBorder="1" applyAlignment="1">
      <alignment horizontal="right"/>
    </xf>
    <xf numFmtId="175" fontId="104" fillId="7" borderId="115" xfId="1" applyNumberFormat="1" applyFont="1" applyFill="1" applyBorder="1" applyAlignment="1">
      <alignment horizontal="right"/>
    </xf>
    <xf numFmtId="175" fontId="104" fillId="7" borderId="0" xfId="1" applyNumberFormat="1" applyFont="1" applyFill="1" applyAlignment="1">
      <alignment horizontal="right"/>
    </xf>
    <xf numFmtId="175" fontId="104" fillId="7" borderId="116" xfId="1" applyNumberFormat="1" applyFont="1" applyFill="1" applyBorder="1" applyAlignment="1">
      <alignment horizontal="right"/>
    </xf>
    <xf numFmtId="175" fontId="105" fillId="7" borderId="12" xfId="1" applyNumberFormat="1" applyFont="1" applyFill="1" applyBorder="1" applyAlignment="1">
      <alignment horizontal="right"/>
    </xf>
    <xf numFmtId="185" fontId="104" fillId="7" borderId="26" xfId="1" applyNumberFormat="1" applyFont="1" applyFill="1" applyBorder="1" applyAlignment="1">
      <alignment horizontal="right"/>
    </xf>
    <xf numFmtId="175" fontId="105" fillId="7" borderId="131" xfId="1" applyNumberFormat="1" applyFont="1" applyFill="1" applyBorder="1" applyAlignment="1">
      <alignment horizontal="right"/>
    </xf>
    <xf numFmtId="1" fontId="104" fillId="7" borderId="26" xfId="0" applyNumberFormat="1" applyFont="1" applyFill="1" applyBorder="1" applyAlignment="1">
      <alignment horizontal="right"/>
    </xf>
    <xf numFmtId="175" fontId="104" fillId="7" borderId="30" xfId="1" applyNumberFormat="1" applyFont="1" applyFill="1" applyBorder="1" applyAlignment="1">
      <alignment horizontal="right"/>
    </xf>
    <xf numFmtId="175" fontId="104" fillId="7" borderId="26" xfId="1" applyNumberFormat="1" applyFont="1" applyFill="1" applyBorder="1" applyAlignment="1">
      <alignment horizontal="right"/>
    </xf>
    <xf numFmtId="175" fontId="104" fillId="7" borderId="0" xfId="1" applyNumberFormat="1" applyFont="1" applyFill="1" applyBorder="1" applyAlignment="1">
      <alignment horizontal="right"/>
    </xf>
    <xf numFmtId="175" fontId="104" fillId="7" borderId="109" xfId="1" applyNumberFormat="1" applyFont="1" applyFill="1" applyBorder="1"/>
    <xf numFmtId="175" fontId="104" fillId="7" borderId="121" xfId="1" applyNumberFormat="1" applyFont="1" applyFill="1" applyBorder="1"/>
    <xf numFmtId="0" fontId="105" fillId="7" borderId="121" xfId="0" applyFont="1" applyFill="1" applyBorder="1" applyAlignment="1">
      <alignment horizontal="center"/>
    </xf>
    <xf numFmtId="175" fontId="140" fillId="0" borderId="105" xfId="1" applyNumberFormat="1" applyFont="1" applyBorder="1"/>
    <xf numFmtId="3" fontId="52" fillId="0" borderId="0" xfId="0" applyNumberFormat="1" applyFont="1"/>
    <xf numFmtId="0" fontId="6" fillId="3" borderId="61" xfId="6" applyFont="1" applyFill="1" applyBorder="1" applyAlignment="1">
      <alignment horizontal="center" vertical="center" textRotation="90"/>
    </xf>
    <xf numFmtId="0" fontId="6" fillId="3" borderId="58" xfId="6" applyFont="1" applyFill="1" applyBorder="1" applyAlignment="1">
      <alignment horizontal="center" vertical="center" textRotation="90"/>
    </xf>
    <xf numFmtId="0" fontId="51" fillId="0" borderId="0" xfId="0" applyFont="1" applyBorder="1" applyAlignment="1">
      <alignment horizontal="center" vertical="center" wrapText="1"/>
    </xf>
    <xf numFmtId="49" fontId="51" fillId="0" borderId="105" xfId="0" applyNumberFormat="1" applyFont="1" applyBorder="1" applyAlignment="1">
      <alignment horizontal="center" vertical="center" wrapText="1"/>
    </xf>
    <xf numFmtId="0" fontId="50" fillId="0" borderId="0" xfId="0" applyFont="1" applyBorder="1" applyAlignment="1">
      <alignment vertical="center" wrapText="1"/>
    </xf>
    <xf numFmtId="0" fontId="50" fillId="0" borderId="39" xfId="0" applyFont="1" applyBorder="1" applyAlignment="1">
      <alignment vertical="center" wrapText="1"/>
    </xf>
    <xf numFmtId="0" fontId="50" fillId="0" borderId="105" xfId="0" applyFont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5" xfId="0" applyFont="1" applyFill="1" applyBorder="1" applyAlignment="1">
      <alignment horizontal="center" vertical="center" wrapText="1"/>
    </xf>
    <xf numFmtId="0" fontId="117" fillId="0" borderId="4" xfId="0" applyFont="1" applyBorder="1" applyAlignment="1">
      <alignment vertical="center" wrapText="1"/>
    </xf>
    <xf numFmtId="0" fontId="117" fillId="0" borderId="5" xfId="0" applyFont="1" applyBorder="1" applyAlignment="1">
      <alignment vertical="center" wrapText="1"/>
    </xf>
    <xf numFmtId="0" fontId="117" fillId="0" borderId="0" xfId="0" applyFont="1" applyBorder="1" applyAlignment="1">
      <alignment vertical="center" wrapText="1"/>
    </xf>
    <xf numFmtId="0" fontId="117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117" fillId="0" borderId="105" xfId="0" applyFont="1" applyBorder="1" applyAlignment="1">
      <alignment horizontal="left" vertical="center" wrapText="1"/>
    </xf>
    <xf numFmtId="0" fontId="82" fillId="11" borderId="0" xfId="0" applyFont="1" applyFill="1" applyBorder="1" applyAlignment="1">
      <alignment horizontal="left" wrapText="1"/>
    </xf>
    <xf numFmtId="0" fontId="82" fillId="11" borderId="0" xfId="0" applyFont="1" applyFill="1" applyBorder="1" applyAlignment="1">
      <alignment horizontal="center"/>
    </xf>
    <xf numFmtId="0" fontId="47" fillId="7" borderId="106" xfId="6" applyFont="1" applyFill="1" applyBorder="1" applyAlignment="1">
      <alignment horizontal="center" wrapText="1"/>
    </xf>
    <xf numFmtId="0" fontId="47" fillId="7" borderId="104" xfId="6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 vertical="center" wrapText="1"/>
    </xf>
    <xf numFmtId="0" fontId="46" fillId="0" borderId="88" xfId="0" applyFont="1" applyBorder="1" applyAlignment="1">
      <alignment horizontal="center" vertical="center" wrapText="1"/>
    </xf>
    <xf numFmtId="0" fontId="141" fillId="56" borderId="59" xfId="6" applyFont="1" applyFill="1" applyBorder="1" applyAlignment="1">
      <alignment horizontal="center"/>
    </xf>
    <xf numFmtId="0" fontId="102" fillId="56" borderId="59" xfId="6" applyFont="1" applyFill="1" applyBorder="1" applyAlignment="1">
      <alignment horizontal="center"/>
    </xf>
    <xf numFmtId="0" fontId="116" fillId="8" borderId="105" xfId="0" applyFont="1" applyFill="1" applyBorder="1" applyAlignment="1">
      <alignment horizontal="center" vertical="center"/>
    </xf>
    <xf numFmtId="0" fontId="116" fillId="8" borderId="105" xfId="0" applyFont="1" applyFill="1" applyBorder="1" applyAlignment="1">
      <alignment horizontal="center" vertical="center" wrapText="1"/>
    </xf>
    <xf numFmtId="0" fontId="116" fillId="7" borderId="105" xfId="0" applyFont="1" applyFill="1" applyBorder="1" applyAlignment="1">
      <alignment horizontal="center" vertical="center" shrinkToFit="1"/>
    </xf>
    <xf numFmtId="0" fontId="47" fillId="7" borderId="105" xfId="6" applyFont="1" applyFill="1" applyBorder="1" applyAlignment="1">
      <alignment horizontal="center" wrapText="1"/>
    </xf>
    <xf numFmtId="0" fontId="135" fillId="0" borderId="103" xfId="32" applyFont="1" applyFill="1" applyBorder="1" applyAlignment="1" applyProtection="1">
      <alignment horizontal="center" vertical="center" wrapText="1"/>
      <protection locked="0"/>
    </xf>
    <xf numFmtId="0" fontId="132" fillId="0" borderId="0" xfId="32" applyFont="1" applyAlignment="1">
      <alignment horizontal="center"/>
    </xf>
    <xf numFmtId="0" fontId="136" fillId="0" borderId="103" xfId="32" applyFont="1" applyFill="1" applyBorder="1" applyAlignment="1" applyProtection="1">
      <alignment horizontal="center" vertical="center" wrapText="1"/>
      <protection locked="0"/>
    </xf>
    <xf numFmtId="0" fontId="87" fillId="12" borderId="105" xfId="0" applyFont="1" applyFill="1" applyBorder="1" applyAlignment="1" applyProtection="1">
      <alignment vertical="center" wrapText="1"/>
      <protection locked="0"/>
    </xf>
    <xf numFmtId="0" fontId="48" fillId="0" borderId="105" xfId="0" applyFont="1" applyBorder="1" applyAlignment="1" applyProtection="1">
      <alignment vertical="center" wrapText="1"/>
      <protection locked="0"/>
    </xf>
    <xf numFmtId="0" fontId="5" fillId="0" borderId="105" xfId="0" applyFont="1" applyBorder="1" applyAlignment="1" applyProtection="1">
      <alignment vertical="center" wrapText="1"/>
      <protection locked="0"/>
    </xf>
    <xf numFmtId="0" fontId="142" fillId="12" borderId="105" xfId="0" applyFont="1" applyFill="1" applyBorder="1" applyAlignment="1" applyProtection="1">
      <alignment vertical="center" wrapText="1"/>
      <protection locked="0"/>
    </xf>
    <xf numFmtId="0" fontId="135" fillId="11" borderId="103" xfId="32" applyFont="1" applyFill="1" applyBorder="1" applyAlignment="1" applyProtection="1">
      <alignment horizontal="justify" vertical="center" wrapText="1"/>
      <protection locked="0"/>
    </xf>
    <xf numFmtId="0" fontId="135" fillId="11" borderId="103" xfId="32" applyFont="1" applyFill="1" applyBorder="1" applyAlignment="1" applyProtection="1">
      <alignment horizontal="left" vertical="center" wrapText="1"/>
      <protection locked="0"/>
    </xf>
    <xf numFmtId="3" fontId="144" fillId="0" borderId="0" xfId="0" applyNumberFormat="1" applyFont="1" applyAlignment="1">
      <alignment horizontal="center" vertical="center"/>
    </xf>
    <xf numFmtId="0" fontId="134" fillId="47" borderId="55" xfId="32" applyFont="1" applyFill="1" applyBorder="1" applyAlignment="1">
      <alignment horizontal="center" vertical="center" wrapText="1"/>
    </xf>
    <xf numFmtId="0" fontId="135" fillId="0" borderId="117" xfId="32" applyFont="1" applyFill="1" applyBorder="1" applyAlignment="1" applyProtection="1">
      <alignment horizontal="justify" vertical="center" wrapText="1"/>
      <protection locked="0"/>
    </xf>
    <xf numFmtId="0" fontId="136" fillId="0" borderId="117" xfId="32" applyFont="1" applyFill="1" applyBorder="1" applyAlignment="1" applyProtection="1">
      <alignment vertical="center" wrapText="1"/>
      <protection locked="0"/>
    </xf>
    <xf numFmtId="0" fontId="135" fillId="0" borderId="117" xfId="32" applyFont="1" applyFill="1" applyBorder="1" applyAlignment="1" applyProtection="1">
      <alignment wrapText="1"/>
      <protection locked="0"/>
    </xf>
    <xf numFmtId="0" fontId="135" fillId="0" borderId="117" xfId="32" applyFont="1" applyFill="1" applyBorder="1" applyAlignment="1" applyProtection="1">
      <alignment horizontal="center" vertical="center" wrapText="1"/>
      <protection locked="0"/>
    </xf>
    <xf numFmtId="0" fontId="135" fillId="0" borderId="125" xfId="32" applyFont="1" applyFill="1" applyBorder="1" applyAlignment="1" applyProtection="1">
      <alignment vertical="center" wrapText="1"/>
      <protection locked="0"/>
    </xf>
    <xf numFmtId="0" fontId="130" fillId="0" borderId="0" xfId="32" applyFont="1" applyFill="1"/>
    <xf numFmtId="0" fontId="130" fillId="0" borderId="0" xfId="32" applyFont="1" applyFill="1" applyBorder="1"/>
    <xf numFmtId="0" fontId="130" fillId="0" borderId="105" xfId="32" applyFont="1" applyFill="1" applyBorder="1"/>
    <xf numFmtId="0" fontId="130" fillId="0" borderId="105" xfId="32" applyFont="1" applyFill="1" applyBorder="1" applyAlignment="1">
      <alignment horizontal="right"/>
    </xf>
    <xf numFmtId="0" fontId="130" fillId="0" borderId="0" xfId="32" applyFont="1" applyFill="1" applyAlignment="1">
      <alignment horizontal="right"/>
    </xf>
    <xf numFmtId="3" fontId="130" fillId="0" borderId="105" xfId="32" applyNumberFormat="1" applyFont="1" applyFill="1" applyBorder="1" applyAlignment="1">
      <alignment horizontal="right"/>
    </xf>
    <xf numFmtId="179" fontId="109" fillId="41" borderId="95" xfId="0" applyNumberFormat="1" applyFont="1" applyFill="1" applyBorder="1" applyAlignment="1"/>
    <xf numFmtId="179" fontId="109" fillId="41" borderId="94" xfId="0" applyNumberFormat="1" applyFont="1" applyFill="1" applyBorder="1" applyAlignment="1">
      <alignment horizontal="left" wrapText="1"/>
    </xf>
    <xf numFmtId="179" fontId="109" fillId="41" borderId="94" xfId="0" applyNumberFormat="1" applyFont="1" applyFill="1" applyBorder="1" applyAlignment="1">
      <alignment wrapText="1"/>
    </xf>
    <xf numFmtId="179" fontId="109" fillId="41" borderId="149" xfId="0" applyNumberFormat="1" applyFont="1" applyFill="1" applyBorder="1" applyAlignment="1"/>
    <xf numFmtId="9" fontId="109" fillId="0" borderId="94" xfId="0" applyNumberFormat="1" applyFont="1" applyFill="1" applyBorder="1" applyAlignment="1">
      <alignment wrapText="1"/>
    </xf>
    <xf numFmtId="0" fontId="109" fillId="0" borderId="0" xfId="0" applyNumberFormat="1" applyFont="1" applyFill="1" applyBorder="1" applyAlignment="1"/>
    <xf numFmtId="179" fontId="109" fillId="0" borderId="94" xfId="0" applyNumberFormat="1" applyFont="1" applyFill="1" applyBorder="1" applyAlignment="1">
      <alignment wrapText="1"/>
    </xf>
    <xf numFmtId="9" fontId="109" fillId="41" borderId="94" xfId="0" applyNumberFormat="1" applyFont="1" applyFill="1" applyBorder="1" applyAlignment="1">
      <alignment wrapText="1"/>
    </xf>
    <xf numFmtId="179" fontId="108" fillId="44" borderId="94" xfId="0" applyNumberFormat="1" applyFont="1" applyFill="1" applyBorder="1" applyAlignment="1">
      <alignment wrapText="1"/>
    </xf>
    <xf numFmtId="9" fontId="108" fillId="44" borderId="94" xfId="0" applyNumberFormat="1" applyFont="1" applyFill="1" applyBorder="1" applyAlignment="1">
      <alignment wrapText="1"/>
    </xf>
    <xf numFmtId="179" fontId="109" fillId="0" borderId="95" xfId="0" applyNumberFormat="1" applyFont="1" applyFill="1" applyBorder="1" applyAlignment="1"/>
    <xf numFmtId="179" fontId="109" fillId="0" borderId="149" xfId="0" applyNumberFormat="1" applyFont="1" applyFill="1" applyBorder="1" applyAlignment="1"/>
    <xf numFmtId="9" fontId="108" fillId="0" borderId="94" xfId="0" applyNumberFormat="1" applyFont="1" applyFill="1" applyBorder="1" applyAlignment="1">
      <alignment wrapText="1"/>
    </xf>
    <xf numFmtId="175" fontId="145" fillId="0" borderId="105" xfId="1" applyNumberFormat="1" applyFont="1" applyFill="1" applyBorder="1" applyAlignment="1"/>
    <xf numFmtId="0" fontId="126" fillId="0" borderId="155" xfId="0" applyNumberFormat="1" applyFont="1" applyFill="1" applyBorder="1" applyAlignment="1"/>
    <xf numFmtId="179" fontId="139" fillId="0" borderId="94" xfId="0" applyNumberFormat="1" applyFont="1" applyFill="1" applyBorder="1" applyAlignment="1">
      <alignment horizontal="left" wrapText="1"/>
    </xf>
    <xf numFmtId="179" fontId="139" fillId="0" borderId="94" xfId="0" applyNumberFormat="1" applyFont="1" applyFill="1" applyBorder="1" applyAlignment="1">
      <alignment wrapText="1"/>
    </xf>
    <xf numFmtId="0" fontId="25" fillId="0" borderId="0" xfId="0" applyFont="1" applyAlignment="1">
      <alignment horizontal="right" vertical="center" wrapText="1"/>
    </xf>
    <xf numFmtId="0" fontId="87" fillId="0" borderId="0" xfId="9" applyFont="1" applyAlignment="1">
      <alignment horizontal="right"/>
    </xf>
    <xf numFmtId="0" fontId="63" fillId="11" borderId="0" xfId="9" applyFont="1" applyFill="1" applyBorder="1" applyAlignment="1">
      <alignment horizontal="right"/>
    </xf>
    <xf numFmtId="0" fontId="87" fillId="11" borderId="0" xfId="9" applyFont="1" applyFill="1" applyAlignment="1">
      <alignment horizontal="right"/>
    </xf>
    <xf numFmtId="0" fontId="63" fillId="10" borderId="47" xfId="9" applyFont="1" applyFill="1" applyBorder="1" applyAlignment="1">
      <alignment horizontal="right"/>
    </xf>
    <xf numFmtId="0" fontId="27" fillId="3" borderId="110" xfId="34" applyNumberFormat="1" applyFont="1" applyFill="1" applyBorder="1" applyAlignment="1" applyProtection="1">
      <alignment horizontal="right"/>
    </xf>
    <xf numFmtId="3" fontId="27" fillId="25" borderId="106" xfId="34" applyNumberFormat="1" applyFont="1" applyFill="1" applyBorder="1" applyAlignment="1" applyProtection="1">
      <alignment horizontal="right"/>
    </xf>
    <xf numFmtId="3" fontId="27" fillId="12" borderId="106" xfId="34" applyNumberFormat="1" applyFont="1" applyFill="1" applyBorder="1" applyAlignment="1" applyProtection="1">
      <alignment horizontal="right"/>
    </xf>
    <xf numFmtId="164" fontId="5" fillId="0" borderId="106" xfId="34" applyNumberFormat="1" applyFont="1" applyBorder="1" applyAlignment="1" applyProtection="1">
      <alignment horizontal="right"/>
    </xf>
    <xf numFmtId="164" fontId="5" fillId="0" borderId="106" xfId="34" applyNumberFormat="1" applyFont="1" applyBorder="1" applyAlignment="1" applyProtection="1">
      <alignment horizontal="right" wrapText="1"/>
    </xf>
    <xf numFmtId="3" fontId="5" fillId="0" borderId="106" xfId="34" applyNumberFormat="1" applyFont="1" applyFill="1" applyBorder="1" applyAlignment="1" applyProtection="1">
      <alignment horizontal="right"/>
    </xf>
    <xf numFmtId="164" fontId="27" fillId="3" borderId="131" xfId="34" applyNumberFormat="1" applyFont="1" applyFill="1" applyBorder="1" applyAlignment="1" applyProtection="1">
      <alignment horizontal="right"/>
    </xf>
    <xf numFmtId="3" fontId="27" fillId="3" borderId="6" xfId="5" applyNumberFormat="1" applyFont="1" applyFill="1" applyBorder="1" applyAlignment="1">
      <alignment horizontal="right"/>
    </xf>
    <xf numFmtId="3" fontId="27" fillId="25" borderId="22" xfId="5" quotePrefix="1" applyNumberFormat="1" applyFont="1" applyFill="1" applyBorder="1" applyAlignment="1">
      <alignment horizontal="right"/>
    </xf>
    <xf numFmtId="3" fontId="27" fillId="12" borderId="6" xfId="5" applyNumberFormat="1" applyFont="1" applyFill="1" applyBorder="1" applyAlignment="1">
      <alignment horizontal="right"/>
    </xf>
    <xf numFmtId="3" fontId="27" fillId="29" borderId="6" xfId="5" applyNumberFormat="1" applyFont="1" applyFill="1" applyBorder="1" applyAlignment="1">
      <alignment horizontal="right"/>
    </xf>
    <xf numFmtId="164" fontId="87" fillId="0" borderId="0" xfId="9" applyNumberFormat="1" applyFont="1" applyAlignment="1">
      <alignment horizontal="right"/>
    </xf>
    <xf numFmtId="3" fontId="5" fillId="0" borderId="6" xfId="5" quotePrefix="1" applyNumberFormat="1" applyFont="1" applyFill="1" applyBorder="1" applyAlignment="1"/>
    <xf numFmtId="3" fontId="5" fillId="0" borderId="6" xfId="5" applyNumberFormat="1" applyFont="1" applyFill="1" applyBorder="1" applyAlignment="1"/>
    <xf numFmtId="3" fontId="88" fillId="0" borderId="6" xfId="5" quotePrefix="1" applyNumberFormat="1" applyFont="1" applyFill="1" applyBorder="1" applyAlignment="1"/>
    <xf numFmtId="3" fontId="88" fillId="0" borderId="6" xfId="5" applyNumberFormat="1" applyFont="1" applyFill="1" applyBorder="1" applyAlignment="1"/>
    <xf numFmtId="3" fontId="27" fillId="29" borderId="6" xfId="5" applyNumberFormat="1" applyFont="1" applyFill="1" applyBorder="1" applyAlignment="1"/>
    <xf numFmtId="3" fontId="27" fillId="4" borderId="6" xfId="5" applyNumberFormat="1" applyFont="1" applyFill="1" applyBorder="1" applyAlignment="1"/>
    <xf numFmtId="3" fontId="27" fillId="12" borderId="6" xfId="5" applyNumberFormat="1" applyFont="1" applyFill="1" applyBorder="1" applyAlignment="1"/>
    <xf numFmtId="3" fontId="5" fillId="11" borderId="6" xfId="5" quotePrefix="1" applyNumberFormat="1" applyFont="1" applyFill="1" applyBorder="1" applyAlignment="1"/>
    <xf numFmtId="3" fontId="27" fillId="11" borderId="6" xfId="5" applyNumberFormat="1" applyFont="1" applyFill="1" applyBorder="1" applyAlignment="1"/>
    <xf numFmtId="3" fontId="87" fillId="11" borderId="6" xfId="5" applyNumberFormat="1" applyFont="1" applyFill="1" applyBorder="1" applyAlignment="1"/>
    <xf numFmtId="3" fontId="5" fillId="11" borderId="6" xfId="5" applyNumberFormat="1" applyFont="1" applyFill="1" applyBorder="1" applyAlignment="1"/>
    <xf numFmtId="3" fontId="27" fillId="0" borderId="6" xfId="5" applyNumberFormat="1" applyFont="1" applyFill="1" applyBorder="1" applyAlignment="1"/>
    <xf numFmtId="3" fontId="27" fillId="0" borderId="105" xfId="5" applyNumberFormat="1" applyFont="1" applyFill="1" applyBorder="1" applyAlignment="1"/>
    <xf numFmtId="3" fontId="5" fillId="0" borderId="105" xfId="5" applyNumberFormat="1" applyFont="1" applyFill="1" applyBorder="1" applyAlignment="1"/>
    <xf numFmtId="3" fontId="27" fillId="11" borderId="6" xfId="5" quotePrefix="1" applyNumberFormat="1" applyFont="1" applyFill="1" applyBorder="1" applyAlignment="1"/>
    <xf numFmtId="3" fontId="27" fillId="25" borderId="105" xfId="5" quotePrefix="1" applyNumberFormat="1" applyFont="1" applyFill="1" applyBorder="1" applyAlignment="1">
      <alignment vertical="center"/>
    </xf>
    <xf numFmtId="3" fontId="5" fillId="8" borderId="6" xfId="5" quotePrefix="1" applyNumberFormat="1" applyFont="1" applyFill="1" applyBorder="1" applyAlignment="1"/>
    <xf numFmtId="3" fontId="27" fillId="25" borderId="6" xfId="5" quotePrefix="1" applyNumberFormat="1" applyFont="1" applyFill="1" applyBorder="1" applyAlignment="1">
      <alignment vertical="center"/>
    </xf>
    <xf numFmtId="3" fontId="5" fillId="8" borderId="6" xfId="5" applyNumberFormat="1" applyFont="1" applyFill="1" applyBorder="1" applyAlignment="1"/>
    <xf numFmtId="3" fontId="52" fillId="0" borderId="110" xfId="0" applyNumberFormat="1" applyFont="1" applyBorder="1"/>
    <xf numFmtId="3" fontId="52" fillId="0" borderId="109" xfId="0" applyNumberFormat="1" applyFont="1" applyBorder="1"/>
    <xf numFmtId="3" fontId="52" fillId="0" borderId="108" xfId="0" applyNumberFormat="1" applyFont="1" applyBorder="1"/>
    <xf numFmtId="3" fontId="52" fillId="0" borderId="105" xfId="0" applyNumberFormat="1" applyFont="1" applyBorder="1"/>
    <xf numFmtId="3" fontId="52" fillId="0" borderId="104" xfId="0" applyNumberFormat="1" applyFont="1" applyBorder="1"/>
    <xf numFmtId="3" fontId="52" fillId="22" borderId="107" xfId="0" applyNumberFormat="1" applyFont="1" applyFill="1" applyBorder="1"/>
    <xf numFmtId="179" fontId="146" fillId="0" borderId="94" xfId="0" applyNumberFormat="1" applyFont="1" applyFill="1" applyBorder="1" applyAlignment="1">
      <alignment wrapText="1"/>
    </xf>
    <xf numFmtId="0" fontId="104" fillId="0" borderId="104" xfId="0" applyFont="1" applyFill="1" applyBorder="1" applyAlignment="1">
      <alignment horizontal="right" vertical="center"/>
    </xf>
    <xf numFmtId="0" fontId="104" fillId="0" borderId="104" xfId="0" applyFont="1" applyFill="1" applyBorder="1"/>
    <xf numFmtId="3" fontId="109" fillId="0" borderId="18" xfId="0" applyNumberFormat="1" applyFont="1" applyFill="1" applyBorder="1" applyAlignment="1">
      <alignment horizontal="right" vertical="center"/>
    </xf>
    <xf numFmtId="3" fontId="109" fillId="0" borderId="105" xfId="0" applyNumberFormat="1" applyFont="1" applyFill="1" applyBorder="1" applyAlignment="1">
      <alignment horizontal="right" vertical="center"/>
    </xf>
    <xf numFmtId="3" fontId="109" fillId="0" borderId="0" xfId="0" applyNumberFormat="1" applyFont="1" applyFill="1" applyBorder="1" applyAlignment="1">
      <alignment horizontal="right" vertical="center"/>
    </xf>
    <xf numFmtId="3" fontId="109" fillId="0" borderId="18" xfId="0" applyNumberFormat="1" applyFont="1" applyFill="1" applyBorder="1"/>
    <xf numFmtId="3" fontId="109" fillId="0" borderId="0" xfId="0" applyNumberFormat="1" applyFont="1" applyAlignment="1">
      <alignment horizontal="right" vertical="center"/>
    </xf>
    <xf numFmtId="0" fontId="109" fillId="0" borderId="104" xfId="0" applyFont="1" applyFill="1" applyBorder="1" applyAlignment="1">
      <alignment horizontal="right" vertical="center"/>
    </xf>
    <xf numFmtId="0" fontId="109" fillId="0" borderId="104" xfId="0" applyFont="1" applyFill="1" applyBorder="1"/>
    <xf numFmtId="0" fontId="108" fillId="0" borderId="104" xfId="0" applyFont="1" applyFill="1" applyBorder="1" applyAlignment="1">
      <alignment horizontal="right" vertical="center"/>
    </xf>
    <xf numFmtId="0" fontId="109" fillId="0" borderId="38" xfId="0" applyFont="1" applyFill="1" applyBorder="1" applyAlignment="1">
      <alignment horizontal="right" vertical="center"/>
    </xf>
    <xf numFmtId="0" fontId="109" fillId="0" borderId="108" xfId="0" applyFont="1" applyFill="1" applyBorder="1" applyAlignment="1">
      <alignment horizontal="right" vertical="center"/>
    </xf>
    <xf numFmtId="179" fontId="126" fillId="0" borderId="98" xfId="0" applyNumberFormat="1" applyFont="1" applyFill="1" applyBorder="1" applyAlignment="1">
      <alignment wrapText="1"/>
    </xf>
    <xf numFmtId="179" fontId="126" fillId="0" borderId="97" xfId="0" applyNumberFormat="1" applyFont="1" applyFill="1" applyBorder="1" applyAlignment="1">
      <alignment wrapText="1"/>
    </xf>
    <xf numFmtId="179" fontId="147" fillId="0" borderId="94" xfId="0" applyNumberFormat="1" applyFont="1" applyFill="1" applyBorder="1" applyAlignment="1">
      <alignment wrapText="1"/>
    </xf>
    <xf numFmtId="179" fontId="147" fillId="0" borderId="94" xfId="0" applyNumberFormat="1" applyFont="1" applyFill="1" applyBorder="1" applyAlignment="1">
      <alignment horizontal="left" wrapText="1"/>
    </xf>
    <xf numFmtId="0" fontId="60" fillId="12" borderId="105" xfId="0" applyFont="1" applyFill="1" applyBorder="1" applyAlignment="1">
      <alignment horizontal="center" vertical="center" wrapText="1"/>
    </xf>
    <xf numFmtId="0" fontId="48" fillId="0" borderId="105" xfId="0" applyFont="1" applyBorder="1" applyAlignment="1">
      <alignment vertical="center" wrapText="1"/>
    </xf>
    <xf numFmtId="0" fontId="60" fillId="0" borderId="105" xfId="0" applyFont="1" applyBorder="1" applyAlignment="1">
      <alignment horizontal="center" vertical="center" wrapText="1"/>
    </xf>
    <xf numFmtId="0" fontId="60" fillId="0" borderId="105" xfId="0" applyFont="1" applyBorder="1" applyAlignment="1">
      <alignment vertical="center" wrapText="1"/>
    </xf>
    <xf numFmtId="0" fontId="122" fillId="0" borderId="105" xfId="0" applyFont="1" applyBorder="1" applyAlignment="1">
      <alignment vertical="center" wrapText="1"/>
    </xf>
    <xf numFmtId="0" fontId="142" fillId="12" borderId="0" xfId="0" applyFont="1" applyFill="1" applyBorder="1" applyAlignment="1" applyProtection="1">
      <alignment vertical="center" wrapText="1"/>
      <protection locked="0"/>
    </xf>
    <xf numFmtId="0" fontId="48" fillId="12" borderId="0" xfId="0" applyFont="1" applyFill="1" applyBorder="1" applyAlignment="1" applyProtection="1">
      <alignment vertical="center" wrapText="1"/>
      <protection hidden="1"/>
    </xf>
    <xf numFmtId="0" fontId="5" fillId="0" borderId="0" xfId="0" applyFont="1" applyBorder="1" applyAlignment="1">
      <alignment vertical="center" wrapText="1"/>
    </xf>
    <xf numFmtId="0" fontId="5" fillId="0" borderId="0" xfId="9" applyFont="1" applyAlignment="1"/>
    <xf numFmtId="0" fontId="63" fillId="0" borderId="0" xfId="9" applyFont="1" applyFill="1" applyBorder="1" applyAlignment="1">
      <alignment horizontal="center"/>
    </xf>
    <xf numFmtId="164" fontId="5" fillId="0" borderId="6" xfId="34" applyNumberFormat="1" applyFont="1" applyFill="1" applyBorder="1" applyProtection="1"/>
    <xf numFmtId="164" fontId="87" fillId="0" borderId="0" xfId="9" applyNumberFormat="1" applyFont="1" applyFill="1" applyAlignment="1">
      <alignment horizontal="right"/>
    </xf>
    <xf numFmtId="3" fontId="87" fillId="0" borderId="0" xfId="9" applyNumberFormat="1" applyFont="1" applyFill="1" applyAlignment="1"/>
    <xf numFmtId="164" fontId="5" fillId="0" borderId="106" xfId="34" applyNumberFormat="1" applyFont="1" applyFill="1" applyBorder="1" applyAlignment="1" applyProtection="1">
      <alignment horizontal="right" wrapText="1"/>
    </xf>
    <xf numFmtId="179" fontId="127" fillId="0" borderId="96" xfId="0" applyNumberFormat="1" applyFont="1" applyFill="1" applyBorder="1" applyAlignment="1">
      <alignment horizontal="center" vertical="center" wrapText="1"/>
    </xf>
    <xf numFmtId="179" fontId="127" fillId="0" borderId="94" xfId="0" applyNumberFormat="1" applyFont="1" applyFill="1" applyBorder="1" applyAlignment="1">
      <alignment wrapText="1"/>
    </xf>
    <xf numFmtId="179" fontId="126" fillId="0" borderId="151" xfId="0" applyNumberFormat="1" applyFont="1" applyFill="1" applyBorder="1" applyAlignment="1"/>
    <xf numFmtId="179" fontId="126" fillId="0" borderId="153" xfId="0" applyNumberFormat="1" applyFont="1" applyFill="1" applyBorder="1" applyAlignment="1"/>
    <xf numFmtId="179" fontId="127" fillId="44" borderId="94" xfId="0" applyNumberFormat="1" applyFont="1" applyFill="1" applyBorder="1" applyAlignment="1">
      <alignment horizontal="right" wrapText="1"/>
    </xf>
    <xf numFmtId="0" fontId="20" fillId="0" borderId="2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0" fontId="20" fillId="0" borderId="40" xfId="9" applyFont="1" applyBorder="1" applyAlignment="1" applyProtection="1">
      <alignment horizontal="center" vertical="center" wrapText="1"/>
      <protection locked="0"/>
    </xf>
    <xf numFmtId="0" fontId="20" fillId="0" borderId="41" xfId="9" applyFont="1" applyBorder="1" applyAlignment="1" applyProtection="1">
      <alignment horizontal="center" vertical="center" wrapText="1"/>
      <protection locked="0"/>
    </xf>
    <xf numFmtId="0" fontId="20" fillId="0" borderId="27" xfId="9" applyFont="1" applyBorder="1" applyAlignment="1" applyProtection="1">
      <alignment horizontal="center" vertical="center" wrapText="1"/>
      <protection locked="0"/>
    </xf>
    <xf numFmtId="0" fontId="30" fillId="0" borderId="40" xfId="6" applyFont="1" applyBorder="1" applyAlignment="1">
      <alignment horizontal="center"/>
    </xf>
    <xf numFmtId="0" fontId="30" fillId="0" borderId="41" xfId="6" applyFont="1" applyBorder="1" applyAlignment="1">
      <alignment horizontal="center"/>
    </xf>
    <xf numFmtId="0" fontId="30" fillId="0" borderId="27" xfId="6" applyFont="1" applyBorder="1" applyAlignment="1">
      <alignment horizontal="center"/>
    </xf>
    <xf numFmtId="0" fontId="9" fillId="6" borderId="85" xfId="6" applyFont="1" applyFill="1" applyBorder="1" applyAlignment="1">
      <alignment horizontal="left"/>
    </xf>
    <xf numFmtId="0" fontId="9" fillId="6" borderId="39" xfId="6" applyFont="1" applyFill="1" applyBorder="1" applyAlignment="1">
      <alignment horizontal="left"/>
    </xf>
    <xf numFmtId="0" fontId="9" fillId="6" borderId="86" xfId="6" applyFont="1" applyFill="1" applyBorder="1" applyAlignment="1">
      <alignment horizontal="left"/>
    </xf>
    <xf numFmtId="0" fontId="6" fillId="3" borderId="79" xfId="6" applyFont="1" applyFill="1" applyBorder="1" applyAlignment="1">
      <alignment horizontal="center" wrapText="1"/>
    </xf>
    <xf numFmtId="0" fontId="6" fillId="3" borderId="20" xfId="6" applyFont="1" applyFill="1" applyBorder="1" applyAlignment="1">
      <alignment horizontal="center" wrapText="1"/>
    </xf>
    <xf numFmtId="0" fontId="6" fillId="3" borderId="80" xfId="6" applyFont="1" applyFill="1" applyBorder="1" applyAlignment="1">
      <alignment horizontal="center" wrapText="1"/>
    </xf>
    <xf numFmtId="0" fontId="6" fillId="3" borderId="66" xfId="6" applyFont="1" applyFill="1" applyBorder="1" applyAlignment="1">
      <alignment horizontal="center" wrapText="1"/>
    </xf>
    <xf numFmtId="0" fontId="6" fillId="3" borderId="0" xfId="6" applyFont="1" applyFill="1" applyBorder="1" applyAlignment="1">
      <alignment horizontal="center" wrapText="1"/>
    </xf>
    <xf numFmtId="0" fontId="6" fillId="3" borderId="59" xfId="6" applyFont="1" applyFill="1" applyBorder="1" applyAlignment="1">
      <alignment horizontal="center" wrapText="1"/>
    </xf>
    <xf numFmtId="0" fontId="6" fillId="3" borderId="81" xfId="6" applyFont="1" applyFill="1" applyBorder="1" applyAlignment="1">
      <alignment horizontal="center" wrapText="1"/>
    </xf>
    <xf numFmtId="0" fontId="6" fillId="3" borderId="63" xfId="6" applyFont="1" applyFill="1" applyBorder="1" applyAlignment="1">
      <alignment horizontal="center" wrapText="1"/>
    </xf>
    <xf numFmtId="0" fontId="6" fillId="3" borderId="65" xfId="6" applyFont="1" applyFill="1" applyBorder="1" applyAlignment="1">
      <alignment horizontal="center" wrapText="1"/>
    </xf>
    <xf numFmtId="0" fontId="6" fillId="3" borderId="76" xfId="6" applyFont="1" applyFill="1" applyBorder="1" applyAlignment="1">
      <alignment horizontal="center" wrapText="1"/>
    </xf>
    <xf numFmtId="0" fontId="6" fillId="3" borderId="41" xfId="6" applyFont="1" applyFill="1" applyBorder="1" applyAlignment="1">
      <alignment horizontal="center" wrapText="1"/>
    </xf>
    <xf numFmtId="0" fontId="6" fillId="3" borderId="77" xfId="6" applyFont="1" applyFill="1" applyBorder="1" applyAlignment="1">
      <alignment horizontal="center" wrapText="1"/>
    </xf>
    <xf numFmtId="0" fontId="6" fillId="13" borderId="78" xfId="6" applyFont="1" applyFill="1" applyBorder="1" applyAlignment="1">
      <alignment horizontal="center" wrapText="1"/>
    </xf>
    <xf numFmtId="0" fontId="6" fillId="13" borderId="58" xfId="6" applyFont="1" applyFill="1" applyBorder="1" applyAlignment="1">
      <alignment horizontal="center" wrapText="1"/>
    </xf>
    <xf numFmtId="0" fontId="6" fillId="13" borderId="64" xfId="6" applyFont="1" applyFill="1" applyBorder="1" applyAlignment="1">
      <alignment horizontal="center" wrapText="1"/>
    </xf>
    <xf numFmtId="0" fontId="11" fillId="3" borderId="78" xfId="6" applyFont="1" applyFill="1" applyBorder="1" applyAlignment="1">
      <alignment horizontal="center" wrapText="1"/>
    </xf>
    <xf numFmtId="0" fontId="11" fillId="3" borderId="64" xfId="6" applyFont="1" applyFill="1" applyBorder="1" applyAlignment="1">
      <alignment horizontal="center" wrapText="1"/>
    </xf>
    <xf numFmtId="0" fontId="11" fillId="3" borderId="76" xfId="6" applyFont="1" applyFill="1" applyBorder="1" applyAlignment="1">
      <alignment horizontal="center"/>
    </xf>
    <xf numFmtId="0" fontId="11" fillId="3" borderId="41" xfId="6" applyFont="1" applyFill="1" applyBorder="1" applyAlignment="1">
      <alignment horizontal="center"/>
    </xf>
    <xf numFmtId="0" fontId="11" fillId="3" borderId="77" xfId="6" applyFont="1" applyFill="1" applyBorder="1" applyAlignment="1">
      <alignment horizontal="center"/>
    </xf>
    <xf numFmtId="0" fontId="6" fillId="3" borderId="58" xfId="6" applyFont="1" applyFill="1" applyBorder="1" applyAlignment="1">
      <alignment horizontal="center" vertical="center" textRotation="90"/>
    </xf>
    <xf numFmtId="0" fontId="6" fillId="3" borderId="64" xfId="6" applyFont="1" applyFill="1" applyBorder="1" applyAlignment="1">
      <alignment horizontal="center" vertical="center" textRotation="90"/>
    </xf>
    <xf numFmtId="0" fontId="6" fillId="3" borderId="61" xfId="6" applyFont="1" applyFill="1" applyBorder="1" applyAlignment="1">
      <alignment horizontal="center" vertical="center" textRotation="90"/>
    </xf>
    <xf numFmtId="0" fontId="0" fillId="0" borderId="1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11" borderId="39" xfId="0" applyFont="1" applyFill="1" applyBorder="1" applyAlignment="1">
      <alignment horizontal="center"/>
    </xf>
    <xf numFmtId="0" fontId="51" fillId="0" borderId="0" xfId="0" applyFont="1" applyBorder="1" applyAlignment="1">
      <alignment horizontal="center" vertical="center" wrapText="1"/>
    </xf>
    <xf numFmtId="0" fontId="51" fillId="0" borderId="105" xfId="0" applyFont="1" applyBorder="1" applyAlignment="1">
      <alignment horizontal="center" vertical="center" wrapText="1"/>
    </xf>
    <xf numFmtId="0" fontId="51" fillId="0" borderId="121" xfId="0" applyFont="1" applyBorder="1" applyAlignment="1">
      <alignment horizontal="center" vertical="center" wrapText="1"/>
    </xf>
    <xf numFmtId="0" fontId="51" fillId="0" borderId="105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51" fillId="0" borderId="18" xfId="0" applyFont="1" applyBorder="1" applyAlignment="1">
      <alignment horizontal="center" vertical="center" wrapText="1"/>
    </xf>
    <xf numFmtId="49" fontId="51" fillId="0" borderId="105" xfId="0" applyNumberFormat="1" applyFont="1" applyBorder="1" applyAlignment="1">
      <alignment horizontal="center" vertical="center" wrapText="1"/>
    </xf>
    <xf numFmtId="0" fontId="2" fillId="10" borderId="104" xfId="0" applyFont="1" applyFill="1" applyBorder="1" applyAlignment="1">
      <alignment horizontal="center" vertical="center" wrapText="1"/>
    </xf>
    <xf numFmtId="0" fontId="2" fillId="10" borderId="111" xfId="0" applyFont="1" applyFill="1" applyBorder="1" applyAlignment="1">
      <alignment horizontal="center" vertical="center" wrapText="1"/>
    </xf>
    <xf numFmtId="0" fontId="2" fillId="10" borderId="112" xfId="0" applyFont="1" applyFill="1" applyBorder="1" applyAlignment="1">
      <alignment horizontal="center" vertical="center" wrapText="1"/>
    </xf>
    <xf numFmtId="0" fontId="46" fillId="0" borderId="104" xfId="0" applyFont="1" applyBorder="1" applyAlignment="1">
      <alignment horizontal="center" vertical="center" wrapText="1"/>
    </xf>
    <xf numFmtId="0" fontId="46" fillId="0" borderId="106" xfId="0" applyFont="1" applyBorder="1" applyAlignment="1">
      <alignment horizontal="center" vertical="center" wrapText="1"/>
    </xf>
    <xf numFmtId="0" fontId="0" fillId="0" borderId="136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135" xfId="0" applyBorder="1" applyAlignment="1">
      <alignment horizontal="center" vertical="center"/>
    </xf>
    <xf numFmtId="0" fontId="50" fillId="0" borderId="101" xfId="1" applyNumberFormat="1" applyFont="1" applyBorder="1" applyAlignment="1">
      <alignment horizontal="center" vertical="center" wrapText="1"/>
    </xf>
    <xf numFmtId="0" fontId="50" fillId="0" borderId="29" xfId="1" applyNumberFormat="1" applyFont="1" applyBorder="1" applyAlignment="1">
      <alignment horizontal="center" vertical="center" wrapText="1"/>
    </xf>
    <xf numFmtId="0" fontId="50" fillId="0" borderId="109" xfId="1" applyNumberFormat="1" applyFont="1" applyBorder="1" applyAlignment="1">
      <alignment horizontal="center" vertical="center" wrapText="1"/>
    </xf>
    <xf numFmtId="0" fontId="50" fillId="0" borderId="0" xfId="0" applyFont="1" applyBorder="1" applyAlignment="1">
      <alignment vertical="center" wrapText="1"/>
    </xf>
    <xf numFmtId="0" fontId="50" fillId="0" borderId="89" xfId="0" applyFont="1" applyBorder="1" applyAlignment="1">
      <alignment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18" xfId="0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50" fillId="0" borderId="99" xfId="1" applyNumberFormat="1" applyFont="1" applyBorder="1" applyAlignment="1">
      <alignment horizontal="center" vertical="center" wrapText="1"/>
    </xf>
    <xf numFmtId="0" fontId="50" fillId="0" borderId="28" xfId="1" applyNumberFormat="1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5" xfId="0" applyFont="1" applyFill="1" applyBorder="1" applyAlignment="1">
      <alignment horizontal="center" vertical="center" wrapText="1"/>
    </xf>
    <xf numFmtId="0" fontId="50" fillId="0" borderId="32" xfId="0" applyFont="1" applyBorder="1" applyAlignment="1">
      <alignment horizontal="center" vertical="center" wrapText="1"/>
    </xf>
    <xf numFmtId="0" fontId="50" fillId="0" borderId="127" xfId="0" applyFont="1" applyBorder="1" applyAlignment="1">
      <alignment horizontal="center" vertical="center" wrapText="1"/>
    </xf>
    <xf numFmtId="0" fontId="50" fillId="0" borderId="50" xfId="0" applyFont="1" applyBorder="1" applyAlignment="1">
      <alignment horizontal="center" vertical="center" wrapText="1"/>
    </xf>
    <xf numFmtId="0" fontId="50" fillId="0" borderId="20" xfId="0" applyFont="1" applyBorder="1" applyAlignment="1">
      <alignment vertical="center" wrapText="1"/>
    </xf>
    <xf numFmtId="0" fontId="50" fillId="0" borderId="39" xfId="0" applyFont="1" applyBorder="1" applyAlignment="1">
      <alignment vertical="center" wrapText="1"/>
    </xf>
    <xf numFmtId="0" fontId="50" fillId="0" borderId="132" xfId="0" applyFont="1" applyBorder="1" applyAlignment="1">
      <alignment vertical="center" wrapText="1"/>
    </xf>
    <xf numFmtId="0" fontId="50" fillId="0" borderId="4" xfId="0" applyFont="1" applyBorder="1" applyAlignment="1">
      <alignment vertical="center" wrapText="1"/>
    </xf>
    <xf numFmtId="0" fontId="50" fillId="0" borderId="133" xfId="0" applyFont="1" applyBorder="1" applyAlignment="1">
      <alignment vertical="center" wrapText="1"/>
    </xf>
    <xf numFmtId="0" fontId="50" fillId="0" borderId="2" xfId="0" applyFont="1" applyBorder="1" applyAlignment="1">
      <alignment vertical="center" wrapText="1"/>
    </xf>
    <xf numFmtId="0" fontId="50" fillId="0" borderId="88" xfId="0" applyFont="1" applyBorder="1" applyAlignment="1">
      <alignment vertical="center" wrapText="1"/>
    </xf>
    <xf numFmtId="0" fontId="50" fillId="0" borderId="113" xfId="0" applyFont="1" applyBorder="1" applyAlignment="1">
      <alignment vertical="center" wrapText="1"/>
    </xf>
    <xf numFmtId="0" fontId="50" fillId="0" borderId="48" xfId="1" applyNumberFormat="1" applyFont="1" applyBorder="1" applyAlignment="1">
      <alignment horizontal="center" vertical="center" wrapText="1"/>
    </xf>
    <xf numFmtId="0" fontId="50" fillId="0" borderId="105" xfId="0" applyFont="1" applyBorder="1" applyAlignment="1">
      <alignment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105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/>
    </xf>
    <xf numFmtId="0" fontId="2" fillId="8" borderId="20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49" fillId="11" borderId="18" xfId="0" applyFont="1" applyFill="1" applyBorder="1" applyAlignment="1">
      <alignment horizontal="center" vertical="center" wrapText="1"/>
    </xf>
    <xf numFmtId="0" fontId="49" fillId="11" borderId="105" xfId="0" applyFont="1" applyFill="1" applyBorder="1" applyAlignment="1">
      <alignment horizontal="center" vertical="center" wrapText="1"/>
    </xf>
    <xf numFmtId="0" fontId="49" fillId="11" borderId="8" xfId="0" applyFont="1" applyFill="1" applyBorder="1" applyAlignment="1">
      <alignment horizontal="center" vertical="center" wrapText="1"/>
    </xf>
    <xf numFmtId="0" fontId="49" fillId="11" borderId="119" xfId="0" applyFont="1" applyFill="1" applyBorder="1" applyAlignment="1">
      <alignment horizontal="center" vertical="center" wrapText="1"/>
    </xf>
    <xf numFmtId="0" fontId="112" fillId="0" borderId="101" xfId="0" applyFont="1" applyBorder="1" applyAlignment="1">
      <alignment horizontal="center" vertical="center"/>
    </xf>
    <xf numFmtId="0" fontId="112" fillId="0" borderId="29" xfId="0" applyFont="1" applyBorder="1" applyAlignment="1">
      <alignment horizontal="center" vertical="center"/>
    </xf>
    <xf numFmtId="0" fontId="112" fillId="0" borderId="109" xfId="0" applyFont="1" applyBorder="1" applyAlignment="1">
      <alignment horizontal="center" vertical="center"/>
    </xf>
    <xf numFmtId="0" fontId="112" fillId="0" borderId="105" xfId="0" applyFont="1" applyBorder="1" applyAlignment="1">
      <alignment horizontal="center" vertical="center"/>
    </xf>
    <xf numFmtId="0" fontId="117" fillId="0" borderId="101" xfId="0" applyFont="1" applyBorder="1" applyAlignment="1">
      <alignment horizontal="left" vertical="center" wrapText="1"/>
    </xf>
    <xf numFmtId="0" fontId="117" fillId="0" borderId="109" xfId="0" applyFont="1" applyBorder="1" applyAlignment="1">
      <alignment horizontal="left" vertical="center" wrapText="1"/>
    </xf>
    <xf numFmtId="0" fontId="117" fillId="0" borderId="132" xfId="0" applyFont="1" applyBorder="1" applyAlignment="1">
      <alignment vertical="center" wrapText="1"/>
    </xf>
    <xf numFmtId="0" fontId="117" fillId="0" borderId="0" xfId="0" applyFont="1" applyBorder="1" applyAlignment="1">
      <alignment vertical="center" wrapText="1"/>
    </xf>
    <xf numFmtId="0" fontId="117" fillId="0" borderId="89" xfId="0" applyFont="1" applyBorder="1" applyAlignment="1">
      <alignment vertical="center" wrapText="1"/>
    </xf>
    <xf numFmtId="0" fontId="117" fillId="0" borderId="29" xfId="0" applyFont="1" applyBorder="1" applyAlignment="1">
      <alignment horizontal="left" vertical="center" wrapText="1"/>
    </xf>
    <xf numFmtId="0" fontId="113" fillId="11" borderId="0" xfId="0" applyFont="1" applyFill="1" applyBorder="1" applyAlignment="1">
      <alignment horizontal="center" wrapText="1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113" fillId="11" borderId="0" xfId="0" applyFont="1" applyFill="1" applyBorder="1" applyAlignment="1">
      <alignment horizontal="left" wrapText="1"/>
    </xf>
    <xf numFmtId="0" fontId="116" fillId="8" borderId="105" xfId="0" applyFont="1" applyFill="1" applyBorder="1" applyAlignment="1">
      <alignment horizontal="center" vertical="center"/>
    </xf>
    <xf numFmtId="0" fontId="116" fillId="7" borderId="105" xfId="0" applyFont="1" applyFill="1" applyBorder="1" applyAlignment="1">
      <alignment horizontal="center" vertical="center" shrinkToFit="1"/>
    </xf>
    <xf numFmtId="0" fontId="22" fillId="11" borderId="0" xfId="0" applyFont="1" applyFill="1" applyBorder="1" applyAlignment="1">
      <alignment horizontal="center" vertical="center"/>
    </xf>
    <xf numFmtId="0" fontId="117" fillId="0" borderId="105" xfId="0" applyFont="1" applyBorder="1" applyAlignment="1">
      <alignment horizontal="left" vertical="center" wrapText="1"/>
    </xf>
    <xf numFmtId="0" fontId="117" fillId="0" borderId="141" xfId="0" applyFont="1" applyBorder="1" applyAlignment="1">
      <alignment vertical="center" wrapText="1"/>
    </xf>
    <xf numFmtId="0" fontId="117" fillId="0" borderId="87" xfId="0" applyFont="1" applyBorder="1" applyAlignment="1">
      <alignment vertical="center" wrapText="1"/>
    </xf>
    <xf numFmtId="0" fontId="117" fillId="0" borderId="142" xfId="0" applyFont="1" applyBorder="1" applyAlignment="1">
      <alignment vertical="center" wrapText="1"/>
    </xf>
    <xf numFmtId="0" fontId="117" fillId="0" borderId="140" xfId="0" applyFont="1" applyBorder="1" applyAlignment="1">
      <alignment vertical="center" wrapText="1"/>
    </xf>
    <xf numFmtId="0" fontId="117" fillId="0" borderId="30" xfId="0" applyFont="1" applyBorder="1" applyAlignment="1">
      <alignment vertical="center" wrapText="1"/>
    </xf>
    <xf numFmtId="0" fontId="117" fillId="0" borderId="49" xfId="0" applyFont="1" applyBorder="1" applyAlignment="1">
      <alignment vertical="center" wrapText="1"/>
    </xf>
    <xf numFmtId="0" fontId="117" fillId="0" borderId="20" xfId="0" applyFont="1" applyBorder="1" applyAlignment="1">
      <alignment vertical="center" wrapText="1"/>
    </xf>
    <xf numFmtId="0" fontId="117" fillId="0" borderId="39" xfId="0" applyFont="1" applyBorder="1" applyAlignment="1">
      <alignment vertical="center" wrapText="1"/>
    </xf>
    <xf numFmtId="0" fontId="117" fillId="0" borderId="143" xfId="0" applyFont="1" applyBorder="1" applyAlignment="1">
      <alignment vertical="center" wrapText="1"/>
    </xf>
    <xf numFmtId="0" fontId="117" fillId="0" borderId="4" xfId="0" applyFont="1" applyBorder="1" applyAlignment="1">
      <alignment vertical="center" wrapText="1"/>
    </xf>
    <xf numFmtId="0" fontId="117" fillId="0" borderId="5" xfId="0" applyFont="1" applyBorder="1" applyAlignment="1">
      <alignment vertical="center" wrapText="1"/>
    </xf>
    <xf numFmtId="0" fontId="117" fillId="0" borderId="3" xfId="0" applyFont="1" applyBorder="1" applyAlignment="1">
      <alignment vertical="center" wrapText="1"/>
    </xf>
    <xf numFmtId="0" fontId="117" fillId="0" borderId="133" xfId="0" applyFont="1" applyBorder="1" applyAlignment="1">
      <alignment vertical="center" wrapText="1"/>
    </xf>
    <xf numFmtId="0" fontId="117" fillId="0" borderId="134" xfId="0" applyFont="1" applyBorder="1" applyAlignment="1">
      <alignment vertical="center" wrapText="1"/>
    </xf>
    <xf numFmtId="0" fontId="117" fillId="0" borderId="3" xfId="0" applyFont="1" applyBorder="1" applyAlignment="1">
      <alignment horizontal="center" vertical="center" wrapText="1"/>
    </xf>
    <xf numFmtId="0" fontId="117" fillId="0" borderId="4" xfId="0" applyFont="1" applyBorder="1" applyAlignment="1">
      <alignment horizontal="center" vertical="center" wrapText="1"/>
    </xf>
    <xf numFmtId="0" fontId="117" fillId="0" borderId="5" xfId="0" applyFont="1" applyBorder="1" applyAlignment="1">
      <alignment horizontal="center" vertical="center" wrapText="1"/>
    </xf>
    <xf numFmtId="0" fontId="2" fillId="0" borderId="1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51" borderId="118" xfId="0" applyFill="1" applyBorder="1" applyAlignment="1">
      <alignment horizontal="center"/>
    </xf>
    <xf numFmtId="0" fontId="0" fillId="51" borderId="105" xfId="0" applyFill="1" applyBorder="1" applyAlignment="1">
      <alignment horizontal="center"/>
    </xf>
    <xf numFmtId="0" fontId="82" fillId="11" borderId="0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2" fillId="11" borderId="0" xfId="0" applyFont="1" applyFill="1" applyBorder="1" applyAlignment="1">
      <alignment horizontal="center"/>
    </xf>
    <xf numFmtId="0" fontId="47" fillId="7" borderId="106" xfId="6" applyFont="1" applyFill="1" applyBorder="1" applyAlignment="1">
      <alignment horizontal="center" wrapText="1"/>
    </xf>
    <xf numFmtId="0" fontId="47" fillId="7" borderId="105" xfId="6" applyFont="1" applyFill="1" applyBorder="1" applyAlignment="1">
      <alignment horizontal="center" wrapText="1"/>
    </xf>
    <xf numFmtId="0" fontId="47" fillId="7" borderId="104" xfId="6" applyFont="1" applyFill="1" applyBorder="1" applyAlignment="1">
      <alignment horizontal="center" wrapText="1"/>
    </xf>
    <xf numFmtId="0" fontId="3" fillId="0" borderId="8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8" fillId="8" borderId="70" xfId="5" applyFont="1" applyFill="1" applyBorder="1" applyAlignment="1">
      <alignment horizontal="center" vertical="center"/>
    </xf>
    <xf numFmtId="0" fontId="38" fillId="8" borderId="71" xfId="5" applyFont="1" applyFill="1" applyBorder="1" applyAlignment="1">
      <alignment horizontal="center" vertical="center"/>
    </xf>
    <xf numFmtId="0" fontId="38" fillId="8" borderId="72" xfId="5" applyFont="1" applyFill="1" applyBorder="1" applyAlignment="1">
      <alignment horizontal="center" vertical="center"/>
    </xf>
    <xf numFmtId="0" fontId="85" fillId="11" borderId="0" xfId="5" applyFont="1" applyFill="1" applyBorder="1" applyAlignment="1">
      <alignment horizontal="left" wrapText="1"/>
    </xf>
    <xf numFmtId="0" fontId="85" fillId="11" borderId="0" xfId="5" applyFont="1" applyFill="1" applyBorder="1" applyAlignment="1">
      <alignment horizontal="left"/>
    </xf>
    <xf numFmtId="0" fontId="37" fillId="8" borderId="70" xfId="5" applyFont="1" applyFill="1" applyBorder="1" applyAlignment="1">
      <alignment horizontal="center" vertical="center" wrapText="1"/>
    </xf>
    <xf numFmtId="0" fontId="37" fillId="8" borderId="71" xfId="5" applyFont="1" applyFill="1" applyBorder="1" applyAlignment="1">
      <alignment horizontal="center" vertical="center" wrapText="1"/>
    </xf>
    <xf numFmtId="0" fontId="37" fillId="8" borderId="72" xfId="5" applyFont="1" applyFill="1" applyBorder="1" applyAlignment="1">
      <alignment horizontal="center" vertical="center" wrapText="1"/>
    </xf>
    <xf numFmtId="0" fontId="5" fillId="8" borderId="72" xfId="5" applyFont="1" applyFill="1" applyBorder="1" applyAlignment="1">
      <alignment horizontal="center" vertical="center" wrapText="1"/>
    </xf>
    <xf numFmtId="0" fontId="27" fillId="8" borderId="71" xfId="5" applyFont="1" applyFill="1" applyBorder="1" applyAlignment="1">
      <alignment horizontal="center" vertical="center" wrapText="1"/>
    </xf>
    <xf numFmtId="0" fontId="27" fillId="8" borderId="72" xfId="5" applyFont="1" applyFill="1" applyBorder="1" applyAlignment="1">
      <alignment horizontal="center" vertical="center" wrapText="1"/>
    </xf>
    <xf numFmtId="0" fontId="31" fillId="8" borderId="6" xfId="5" applyFont="1" applyFill="1" applyBorder="1" applyAlignment="1">
      <alignment horizontal="center" wrapText="1"/>
    </xf>
    <xf numFmtId="0" fontId="31" fillId="8" borderId="18" xfId="5" applyFont="1" applyFill="1" applyBorder="1" applyAlignment="1">
      <alignment horizontal="center"/>
    </xf>
    <xf numFmtId="0" fontId="31" fillId="8" borderId="106" xfId="5" applyFont="1" applyFill="1" applyBorder="1" applyAlignment="1">
      <alignment horizontal="center" wrapText="1"/>
    </xf>
    <xf numFmtId="0" fontId="31" fillId="8" borderId="14" xfId="5" applyFont="1" applyFill="1" applyBorder="1" applyAlignment="1">
      <alignment horizontal="center" wrapText="1"/>
    </xf>
    <xf numFmtId="0" fontId="31" fillId="8" borderId="15" xfId="5" applyFont="1" applyFill="1" applyBorder="1" applyAlignment="1">
      <alignment horizontal="center" wrapText="1"/>
    </xf>
    <xf numFmtId="0" fontId="31" fillId="8" borderId="20" xfId="5" applyFont="1" applyFill="1" applyBorder="1" applyAlignment="1">
      <alignment horizontal="center" wrapText="1"/>
    </xf>
    <xf numFmtId="0" fontId="31" fillId="8" borderId="3" xfId="5" applyFont="1" applyFill="1" applyBorder="1" applyAlignment="1">
      <alignment horizontal="center" wrapText="1"/>
    </xf>
    <xf numFmtId="0" fontId="31" fillId="8" borderId="2" xfId="5" applyFont="1" applyFill="1" applyBorder="1" applyAlignment="1">
      <alignment horizontal="center" wrapText="1"/>
    </xf>
    <xf numFmtId="0" fontId="31" fillId="8" borderId="18" xfId="5" applyFont="1" applyFill="1" applyBorder="1" applyAlignment="1">
      <alignment horizontal="center" wrapText="1"/>
    </xf>
    <xf numFmtId="0" fontId="31" fillId="8" borderId="36" xfId="5" applyFont="1" applyFill="1" applyBorder="1" applyAlignment="1">
      <alignment horizontal="center" wrapText="1"/>
    </xf>
    <xf numFmtId="0" fontId="31" fillId="8" borderId="37" xfId="5" applyFont="1" applyFill="1" applyBorder="1" applyAlignment="1">
      <alignment horizontal="center" wrapText="1"/>
    </xf>
    <xf numFmtId="0" fontId="31" fillId="8" borderId="21" xfId="5" applyFont="1" applyFill="1" applyBorder="1" applyAlignment="1">
      <alignment horizontal="center"/>
    </xf>
    <xf numFmtId="0" fontId="31" fillId="8" borderId="6" xfId="5" applyFont="1" applyFill="1" applyBorder="1" applyAlignment="1">
      <alignment horizontal="center" shrinkToFit="1"/>
    </xf>
    <xf numFmtId="0" fontId="68" fillId="21" borderId="40" xfId="9" applyFont="1" applyFill="1" applyBorder="1" applyAlignment="1"/>
    <xf numFmtId="0" fontId="68" fillId="21" borderId="27" xfId="9" applyFont="1" applyFill="1" applyBorder="1" applyAlignment="1"/>
    <xf numFmtId="0" fontId="68" fillId="0" borderId="56" xfId="9" applyFont="1" applyBorder="1" applyAlignment="1">
      <alignment horizontal="center"/>
    </xf>
    <xf numFmtId="0" fontId="68" fillId="0" borderId="33" xfId="9" applyFont="1" applyBorder="1" applyAlignment="1">
      <alignment horizontal="center"/>
    </xf>
    <xf numFmtId="0" fontId="68" fillId="0" borderId="34" xfId="9" applyFont="1" applyBorder="1" applyAlignment="1">
      <alignment horizontal="center"/>
    </xf>
    <xf numFmtId="0" fontId="68" fillId="0" borderId="42" xfId="9" applyFont="1" applyBorder="1" applyAlignment="1">
      <alignment horizontal="center"/>
    </xf>
    <xf numFmtId="0" fontId="68" fillId="0" borderId="25" xfId="9" applyFont="1" applyBorder="1" applyAlignment="1">
      <alignment horizontal="center"/>
    </xf>
    <xf numFmtId="0" fontId="68" fillId="0" borderId="26" xfId="9" applyFont="1" applyBorder="1" applyAlignment="1">
      <alignment horizontal="center"/>
    </xf>
    <xf numFmtId="0" fontId="70" fillId="0" borderId="40" xfId="9" applyFont="1" applyFill="1" applyBorder="1" applyAlignment="1">
      <alignment horizontal="center"/>
    </xf>
    <xf numFmtId="0" fontId="70" fillId="0" borderId="41" xfId="9" applyFont="1" applyFill="1" applyBorder="1" applyAlignment="1">
      <alignment horizontal="center"/>
    </xf>
    <xf numFmtId="0" fontId="70" fillId="0" borderId="27" xfId="9" applyFont="1" applyFill="1" applyBorder="1" applyAlignment="1">
      <alignment horizontal="center"/>
    </xf>
    <xf numFmtId="0" fontId="3" fillId="0" borderId="40" xfId="0" applyFont="1" applyBorder="1" applyAlignment="1">
      <alignment horizontal="center" wrapText="1"/>
    </xf>
    <xf numFmtId="0" fontId="3" fillId="0" borderId="41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2" fillId="2" borderId="1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59" fillId="0" borderId="89" xfId="30" applyFont="1" applyBorder="1" applyAlignment="1">
      <alignment horizontal="center" vertical="center"/>
    </xf>
    <xf numFmtId="0" fontId="53" fillId="0" borderId="0" xfId="30" applyFont="1" applyAlignment="1">
      <alignment horizontal="center" vertical="center"/>
    </xf>
    <xf numFmtId="0" fontId="53" fillId="0" borderId="39" xfId="30" applyFont="1" applyBorder="1" applyAlignment="1">
      <alignment horizontal="center" vertical="center"/>
    </xf>
    <xf numFmtId="0" fontId="17" fillId="17" borderId="31" xfId="30" applyFont="1" applyFill="1" applyBorder="1" applyAlignment="1">
      <alignment vertical="center" wrapText="1"/>
    </xf>
    <xf numFmtId="0" fontId="17" fillId="17" borderId="46" xfId="30" applyFont="1" applyFill="1" applyBorder="1" applyAlignment="1">
      <alignment vertical="center" wrapText="1"/>
    </xf>
    <xf numFmtId="0" fontId="58" fillId="0" borderId="39" xfId="30" applyFont="1" applyBorder="1" applyAlignment="1">
      <alignment horizontal="center" vertical="center"/>
    </xf>
    <xf numFmtId="0" fontId="18" fillId="0" borderId="105" xfId="30" applyFont="1" applyBorder="1" applyAlignment="1" applyProtection="1">
      <alignment horizontal="center" vertical="center"/>
      <protection locked="0"/>
    </xf>
    <xf numFmtId="0" fontId="18" fillId="0" borderId="105" xfId="3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6" xfId="0" applyBorder="1" applyAlignment="1">
      <alignment horizontal="center"/>
    </xf>
    <xf numFmtId="0" fontId="46" fillId="0" borderId="31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  <xf numFmtId="0" fontId="46" fillId="0" borderId="4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0" fontId="2" fillId="0" borderId="40" xfId="30" applyFont="1" applyBorder="1" applyAlignment="1">
      <alignment horizontal="center"/>
    </xf>
    <xf numFmtId="0" fontId="2" fillId="0" borderId="41" xfId="30" applyFont="1" applyBorder="1" applyAlignment="1">
      <alignment horizontal="center"/>
    </xf>
    <xf numFmtId="0" fontId="2" fillId="0" borderId="27" xfId="30" applyFont="1" applyBorder="1" applyAlignment="1">
      <alignment horizontal="center"/>
    </xf>
    <xf numFmtId="0" fontId="29" fillId="0" borderId="40" xfId="30" applyFont="1" applyBorder="1" applyAlignment="1" applyProtection="1">
      <alignment horizontal="center"/>
      <protection locked="0"/>
    </xf>
    <xf numFmtId="0" fontId="29" fillId="0" borderId="41" xfId="30" applyFont="1" applyBorder="1" applyAlignment="1" applyProtection="1">
      <alignment horizontal="center"/>
      <protection locked="0"/>
    </xf>
    <xf numFmtId="0" fontId="29" fillId="0" borderId="27" xfId="30" applyFont="1" applyBorder="1" applyAlignment="1" applyProtection="1">
      <alignment horizontal="center"/>
      <protection locked="0"/>
    </xf>
    <xf numFmtId="0" fontId="2" fillId="2" borderId="55" xfId="0" applyFont="1" applyFill="1" applyBorder="1" applyAlignment="1" applyProtection="1">
      <alignment horizontal="center"/>
      <protection locked="0"/>
    </xf>
    <xf numFmtId="0" fontId="2" fillId="2" borderId="13" xfId="0" applyFont="1" applyFill="1" applyBorder="1" applyAlignment="1" applyProtection="1">
      <alignment horizontal="center"/>
      <protection locked="0"/>
    </xf>
    <xf numFmtId="0" fontId="2" fillId="0" borderId="20" xfId="30" applyFont="1" applyBorder="1" applyAlignment="1">
      <alignment horizontal="center"/>
    </xf>
    <xf numFmtId="0" fontId="2" fillId="0" borderId="3" xfId="30" applyFont="1" applyBorder="1" applyAlignment="1">
      <alignment horizontal="center"/>
    </xf>
    <xf numFmtId="0" fontId="29" fillId="0" borderId="20" xfId="30" applyFont="1" applyBorder="1" applyAlignment="1" applyProtection="1">
      <alignment horizontal="center"/>
      <protection locked="0"/>
    </xf>
    <xf numFmtId="0" fontId="29" fillId="0" borderId="3" xfId="30" applyFont="1" applyBorder="1" applyAlignment="1" applyProtection="1">
      <alignment horizontal="center"/>
      <protection locked="0"/>
    </xf>
    <xf numFmtId="0" fontId="2" fillId="2" borderId="8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8" fillId="0" borderId="100" xfId="30" applyFont="1" applyBorder="1" applyAlignment="1">
      <alignment horizontal="center" vertical="center" wrapText="1"/>
    </xf>
    <xf numFmtId="0" fontId="18" fillId="0" borderId="102" xfId="30" applyFont="1" applyBorder="1" applyAlignment="1">
      <alignment horizontal="center" vertical="center" wrapText="1"/>
    </xf>
    <xf numFmtId="0" fontId="18" fillId="0" borderId="87" xfId="30" applyFont="1" applyBorder="1" applyAlignment="1">
      <alignment horizontal="center" vertical="center" wrapText="1"/>
    </xf>
    <xf numFmtId="0" fontId="18" fillId="0" borderId="127" xfId="30" applyFont="1" applyBorder="1" applyAlignment="1">
      <alignment horizontal="center" vertical="center" wrapText="1"/>
    </xf>
    <xf numFmtId="0" fontId="18" fillId="0" borderId="0" xfId="30" applyFont="1" applyBorder="1" applyAlignment="1">
      <alignment horizontal="center" vertical="center" wrapText="1"/>
    </xf>
    <xf numFmtId="0" fontId="18" fillId="0" borderId="108" xfId="30" applyFont="1" applyBorder="1" applyAlignment="1">
      <alignment horizontal="center" vertical="center" wrapText="1"/>
    </xf>
    <xf numFmtId="0" fontId="18" fillId="0" borderId="110" xfId="30" applyFont="1" applyBorder="1" applyAlignment="1">
      <alignment horizontal="center" vertical="center" wrapText="1"/>
    </xf>
    <xf numFmtId="0" fontId="50" fillId="0" borderId="1" xfId="0" applyFont="1" applyBorder="1" applyAlignment="1">
      <alignment horizontal="left" vertical="center" wrapText="1"/>
    </xf>
    <xf numFmtId="0" fontId="46" fillId="0" borderId="20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0" fontId="46" fillId="0" borderId="39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46" fillId="0" borderId="88" xfId="0" applyFont="1" applyBorder="1" applyAlignment="1">
      <alignment horizontal="center" vertical="center" wrapText="1"/>
    </xf>
    <xf numFmtId="0" fontId="60" fillId="12" borderId="105" xfId="0" applyFont="1" applyFill="1" applyBorder="1" applyAlignment="1">
      <alignment horizontal="center" vertical="center" wrapText="1"/>
    </xf>
    <xf numFmtId="0" fontId="48" fillId="0" borderId="105" xfId="0" applyFont="1" applyBorder="1" applyAlignment="1">
      <alignment horizontal="center" vertical="center" wrapText="1"/>
    </xf>
    <xf numFmtId="0" fontId="135" fillId="0" borderId="117" xfId="32" applyFont="1" applyFill="1" applyBorder="1" applyAlignment="1" applyProtection="1">
      <alignment horizontal="center" vertical="center" wrapText="1"/>
      <protection locked="0"/>
    </xf>
    <xf numFmtId="0" fontId="137" fillId="55" borderId="40" xfId="32" applyFont="1" applyFill="1" applyBorder="1" applyAlignment="1">
      <alignment horizontal="left" vertical="top"/>
    </xf>
    <xf numFmtId="0" fontId="137" fillId="55" borderId="41" xfId="32" applyFont="1" applyFill="1" applyBorder="1" applyAlignment="1">
      <alignment horizontal="left" vertical="top"/>
    </xf>
    <xf numFmtId="0" fontId="137" fillId="55" borderId="27" xfId="32" applyFont="1" applyFill="1" applyBorder="1" applyAlignment="1">
      <alignment horizontal="left" vertical="top"/>
    </xf>
    <xf numFmtId="0" fontId="131" fillId="11" borderId="0" xfId="32" applyFont="1" applyFill="1" applyBorder="1" applyAlignment="1">
      <alignment horizontal="center" vertical="center" wrapText="1"/>
    </xf>
    <xf numFmtId="0" fontId="132" fillId="0" borderId="0" xfId="32" applyFont="1" applyAlignment="1">
      <alignment horizontal="center"/>
    </xf>
    <xf numFmtId="0" fontId="130" fillId="0" borderId="39" xfId="32" applyFont="1" applyBorder="1" applyAlignment="1">
      <alignment horizontal="left" vertical="center"/>
    </xf>
    <xf numFmtId="0" fontId="133" fillId="47" borderId="2" xfId="32" applyFont="1" applyFill="1" applyBorder="1" applyAlignment="1">
      <alignment horizontal="center" vertical="top" wrapText="1"/>
    </xf>
    <xf numFmtId="0" fontId="133" fillId="47" borderId="20" xfId="32" applyFont="1" applyFill="1" applyBorder="1" applyAlignment="1">
      <alignment horizontal="center" vertical="top" wrapText="1"/>
    </xf>
    <xf numFmtId="0" fontId="133" fillId="0" borderId="103" xfId="32" applyFont="1" applyFill="1" applyBorder="1" applyAlignment="1">
      <alignment horizontal="justify" vertical="center" wrapText="1"/>
    </xf>
    <xf numFmtId="0" fontId="143" fillId="0" borderId="103" xfId="32" applyFont="1" applyFill="1" applyBorder="1" applyAlignment="1" applyProtection="1">
      <alignment horizontal="center" vertical="center" wrapText="1"/>
      <protection locked="0"/>
    </xf>
    <xf numFmtId="0" fontId="135" fillId="0" borderId="103" xfId="32" applyFont="1" applyFill="1" applyBorder="1" applyAlignment="1" applyProtection="1">
      <alignment horizontal="center" vertical="center" wrapText="1"/>
      <protection locked="0"/>
    </xf>
    <xf numFmtId="0" fontId="136" fillId="0" borderId="117" xfId="32" applyFont="1" applyFill="1" applyBorder="1" applyAlignment="1" applyProtection="1">
      <alignment horizontal="center" vertical="center" wrapText="1"/>
      <protection locked="0"/>
    </xf>
    <xf numFmtId="0" fontId="133" fillId="0" borderId="99" xfId="32" applyFont="1" applyFill="1" applyBorder="1" applyAlignment="1">
      <alignment horizontal="center" vertical="center" wrapText="1"/>
    </xf>
    <xf numFmtId="0" fontId="133" fillId="0" borderId="28" xfId="32" applyFont="1" applyFill="1" applyBorder="1" applyAlignment="1">
      <alignment horizontal="center" vertical="center" wrapText="1"/>
    </xf>
    <xf numFmtId="0" fontId="133" fillId="0" borderId="107" xfId="32" applyFont="1" applyFill="1" applyBorder="1" applyAlignment="1">
      <alignment horizontal="center" vertical="center" wrapText="1"/>
    </xf>
    <xf numFmtId="0" fontId="135" fillId="0" borderId="99" xfId="32" applyFont="1" applyFill="1" applyBorder="1" applyAlignment="1" applyProtection="1">
      <alignment horizontal="center" vertical="center" wrapText="1"/>
      <protection locked="0"/>
    </xf>
    <xf numFmtId="0" fontId="135" fillId="0" borderId="28" xfId="32" applyFont="1" applyFill="1" applyBorder="1" applyAlignment="1" applyProtection="1">
      <alignment horizontal="center" vertical="center" wrapText="1"/>
      <protection locked="0"/>
    </xf>
    <xf numFmtId="0" fontId="135" fillId="0" borderId="107" xfId="32" applyFont="1" applyFill="1" applyBorder="1" applyAlignment="1" applyProtection="1">
      <alignment horizontal="center" vertical="center" wrapText="1"/>
      <protection locked="0"/>
    </xf>
    <xf numFmtId="0" fontId="133" fillId="0" borderId="16" xfId="32" applyFont="1" applyFill="1" applyBorder="1" applyAlignment="1">
      <alignment horizontal="justify" vertical="center" wrapText="1"/>
    </xf>
    <xf numFmtId="0" fontId="105" fillId="8" borderId="2" xfId="0" applyFont="1" applyFill="1" applyBorder="1" applyAlignment="1">
      <alignment horizontal="center" wrapText="1"/>
    </xf>
    <xf numFmtId="0" fontId="105" fillId="8" borderId="3" xfId="0" applyFont="1" applyFill="1" applyBorder="1" applyAlignment="1">
      <alignment horizontal="center" wrapText="1"/>
    </xf>
    <xf numFmtId="0" fontId="126" fillId="0" borderId="31" xfId="0" applyFont="1" applyBorder="1" applyAlignment="1">
      <alignment vertical="center" wrapText="1"/>
    </xf>
    <xf numFmtId="0" fontId="126" fillId="0" borderId="28" xfId="0" applyFont="1" applyBorder="1" applyAlignment="1">
      <alignment vertical="center" wrapText="1"/>
    </xf>
    <xf numFmtId="0" fontId="126" fillId="0" borderId="46" xfId="0" applyFont="1" applyBorder="1" applyAlignment="1">
      <alignment vertical="center" wrapText="1"/>
    </xf>
    <xf numFmtId="0" fontId="126" fillId="0" borderId="2" xfId="0" applyFont="1" applyBorder="1" applyAlignment="1">
      <alignment vertical="center" wrapText="1"/>
    </xf>
    <xf numFmtId="0" fontId="126" fillId="0" borderId="88" xfId="0" applyFont="1" applyBorder="1" applyAlignment="1">
      <alignment vertical="center" wrapText="1"/>
    </xf>
    <xf numFmtId="0" fontId="126" fillId="0" borderId="113" xfId="0" applyFont="1" applyBorder="1" applyAlignment="1">
      <alignment vertical="center" wrapText="1"/>
    </xf>
    <xf numFmtId="0" fontId="126" fillId="0" borderId="146" xfId="0" applyFont="1" applyBorder="1" applyAlignment="1">
      <alignment vertical="center" wrapText="1"/>
    </xf>
    <xf numFmtId="0" fontId="126" fillId="0" borderId="84" xfId="0" applyFont="1" applyBorder="1" applyAlignment="1">
      <alignment vertical="center" wrapText="1"/>
    </xf>
    <xf numFmtId="0" fontId="126" fillId="0" borderId="147" xfId="0" applyFont="1" applyBorder="1" applyAlignment="1">
      <alignment vertical="center" wrapText="1"/>
    </xf>
    <xf numFmtId="0" fontId="125" fillId="8" borderId="101" xfId="0" applyFont="1" applyFill="1" applyBorder="1" applyAlignment="1">
      <alignment horizontal="center" vertical="center" wrapText="1"/>
    </xf>
    <xf numFmtId="0" fontId="125" fillId="8" borderId="109" xfId="0" applyFont="1" applyFill="1" applyBorder="1" applyAlignment="1">
      <alignment horizontal="center" vertical="center" wrapText="1"/>
    </xf>
    <xf numFmtId="0" fontId="125" fillId="8" borderId="100" xfId="0" applyFont="1" applyFill="1" applyBorder="1" applyAlignment="1">
      <alignment horizontal="center" vertical="center" shrinkToFit="1"/>
    </xf>
    <xf numFmtId="0" fontId="125" fillId="8" borderId="108" xfId="0" applyFont="1" applyFill="1" applyBorder="1" applyAlignment="1">
      <alignment horizontal="center" vertical="center" shrinkToFit="1"/>
    </xf>
    <xf numFmtId="0" fontId="125" fillId="8" borderId="105" xfId="0" applyFont="1" applyFill="1" applyBorder="1" applyAlignment="1">
      <alignment horizontal="center" vertical="center"/>
    </xf>
    <xf numFmtId="0" fontId="125" fillId="8" borderId="101" xfId="0" applyFont="1" applyFill="1" applyBorder="1" applyAlignment="1">
      <alignment horizontal="center" vertical="center" shrinkToFit="1"/>
    </xf>
    <xf numFmtId="0" fontId="125" fillId="8" borderId="109" xfId="0" applyFont="1" applyFill="1" applyBorder="1" applyAlignment="1">
      <alignment horizontal="center" vertical="center" shrinkToFit="1"/>
    </xf>
    <xf numFmtId="0" fontId="125" fillId="8" borderId="105" xfId="0" applyFont="1" applyFill="1" applyBorder="1" applyAlignment="1">
      <alignment horizontal="center" vertical="center" shrinkToFit="1"/>
    </xf>
    <xf numFmtId="0" fontId="126" fillId="0" borderId="148" xfId="0" applyFont="1" applyBorder="1" applyAlignment="1">
      <alignment vertical="center" wrapText="1"/>
    </xf>
    <xf numFmtId="0" fontId="126" fillId="0" borderId="2" xfId="0" applyFont="1" applyBorder="1" applyAlignment="1">
      <alignment horizontal="center" vertical="center" wrapText="1"/>
    </xf>
    <xf numFmtId="0" fontId="126" fillId="0" borderId="88" xfId="0" applyFont="1" applyBorder="1" applyAlignment="1">
      <alignment horizontal="center" vertical="center" wrapText="1"/>
    </xf>
    <xf numFmtId="0" fontId="126" fillId="0" borderId="84" xfId="0" applyFont="1" applyBorder="1" applyAlignment="1">
      <alignment horizontal="center" vertical="center" wrapText="1"/>
    </xf>
    <xf numFmtId="0" fontId="127" fillId="40" borderId="40" xfId="0" applyFont="1" applyFill="1" applyBorder="1" applyAlignment="1">
      <alignment horizontal="center"/>
    </xf>
    <xf numFmtId="0" fontId="127" fillId="40" borderId="41" xfId="0" applyFont="1" applyFill="1" applyBorder="1" applyAlignment="1">
      <alignment horizontal="center"/>
    </xf>
    <xf numFmtId="0" fontId="127" fillId="40" borderId="27" xfId="0" applyFont="1" applyFill="1" applyBorder="1" applyAlignment="1">
      <alignment horizontal="center"/>
    </xf>
    <xf numFmtId="179" fontId="127" fillId="41" borderId="105" xfId="0" applyNumberFormat="1" applyFont="1" applyFill="1" applyBorder="1" applyAlignment="1">
      <alignment horizontal="center" wrapText="1"/>
    </xf>
    <xf numFmtId="179" fontId="127" fillId="41" borderId="105" xfId="0" applyNumberFormat="1" applyFont="1" applyFill="1" applyBorder="1" applyAlignment="1">
      <alignment horizontal="center"/>
    </xf>
    <xf numFmtId="0" fontId="127" fillId="40" borderId="40" xfId="0" applyNumberFormat="1" applyFont="1" applyFill="1" applyBorder="1" applyAlignment="1">
      <alignment horizontal="center" vertical="center"/>
    </xf>
    <xf numFmtId="0" fontId="127" fillId="40" borderId="41" xfId="0" applyNumberFormat="1" applyFont="1" applyFill="1" applyBorder="1" applyAlignment="1">
      <alignment horizontal="center" vertical="center"/>
    </xf>
    <xf numFmtId="0" fontId="127" fillId="40" borderId="27" xfId="0" applyNumberFormat="1" applyFont="1" applyFill="1" applyBorder="1" applyAlignment="1">
      <alignment horizontal="center" vertical="center"/>
    </xf>
    <xf numFmtId="179" fontId="127" fillId="41" borderId="104" xfId="0" applyNumberFormat="1" applyFont="1" applyFill="1" applyBorder="1" applyAlignment="1">
      <alignment horizontal="center" vertical="center"/>
    </xf>
    <xf numFmtId="179" fontId="127" fillId="41" borderId="111" xfId="0" applyNumberFormat="1" applyFont="1" applyFill="1" applyBorder="1" applyAlignment="1">
      <alignment horizontal="center" vertical="center"/>
    </xf>
    <xf numFmtId="179" fontId="127" fillId="41" borderId="106" xfId="0" applyNumberFormat="1" applyFont="1" applyFill="1" applyBorder="1" applyAlignment="1">
      <alignment horizontal="center" vertical="center"/>
    </xf>
    <xf numFmtId="0" fontId="63" fillId="27" borderId="40" xfId="9" applyFont="1" applyFill="1" applyBorder="1" applyAlignment="1">
      <alignment horizontal="center"/>
    </xf>
    <xf numFmtId="0" fontId="63" fillId="27" borderId="41" xfId="9" applyFont="1" applyFill="1" applyBorder="1" applyAlignment="1">
      <alignment horizontal="center"/>
    </xf>
    <xf numFmtId="0" fontId="63" fillId="27" borderId="27" xfId="9" applyFont="1" applyFill="1" applyBorder="1" applyAlignment="1">
      <alignment horizontal="center"/>
    </xf>
    <xf numFmtId="0" fontId="63" fillId="10" borderId="40" xfId="9" applyFont="1" applyFill="1" applyBorder="1" applyAlignment="1">
      <alignment horizontal="center" vertical="center" wrapText="1"/>
    </xf>
    <xf numFmtId="0" fontId="63" fillId="10" borderId="41" xfId="9" applyFont="1" applyFill="1" applyBorder="1" applyAlignment="1">
      <alignment horizontal="center" vertical="center"/>
    </xf>
    <xf numFmtId="0" fontId="63" fillId="10" borderId="40" xfId="9" applyFont="1" applyFill="1" applyBorder="1" applyAlignment="1">
      <alignment horizontal="center" wrapText="1"/>
    </xf>
    <xf numFmtId="0" fontId="63" fillId="10" borderId="41" xfId="9" applyFont="1" applyFill="1" applyBorder="1" applyAlignment="1">
      <alignment horizontal="center" wrapText="1"/>
    </xf>
    <xf numFmtId="0" fontId="63" fillId="10" borderId="27" xfId="9" applyFont="1" applyFill="1" applyBorder="1" applyAlignment="1">
      <alignment horizontal="center" wrapText="1"/>
    </xf>
    <xf numFmtId="0" fontId="63" fillId="10" borderId="42" xfId="9" applyFont="1" applyFill="1" applyBorder="1" applyAlignment="1">
      <alignment horizontal="center" wrapText="1"/>
    </xf>
    <xf numFmtId="0" fontId="63" fillId="10" borderId="25" xfId="9" applyFont="1" applyFill="1" applyBorder="1" applyAlignment="1">
      <alignment horizontal="center" wrapText="1"/>
    </xf>
    <xf numFmtId="0" fontId="63" fillId="10" borderId="26" xfId="9" applyFont="1" applyFill="1" applyBorder="1" applyAlignment="1">
      <alignment horizontal="center"/>
    </xf>
    <xf numFmtId="0" fontId="68" fillId="28" borderId="6" xfId="9" applyFont="1" applyFill="1" applyBorder="1" applyAlignment="1">
      <alignment horizontal="center" vertical="center"/>
    </xf>
    <xf numFmtId="0" fontId="71" fillId="28" borderId="40" xfId="9" applyFont="1" applyFill="1" applyBorder="1" applyAlignment="1"/>
    <xf numFmtId="0" fontId="71" fillId="28" borderId="41" xfId="9" applyFont="1" applyFill="1" applyBorder="1" applyAlignment="1"/>
    <xf numFmtId="0" fontId="71" fillId="28" borderId="27" xfId="9" applyFont="1" applyFill="1" applyBorder="1" applyAlignment="1"/>
    <xf numFmtId="0" fontId="68" fillId="28" borderId="6" xfId="9" applyFont="1" applyFill="1" applyBorder="1" applyAlignment="1">
      <alignment horizontal="center"/>
    </xf>
    <xf numFmtId="0" fontId="73" fillId="28" borderId="40" xfId="9" applyFont="1" applyFill="1" applyBorder="1" applyAlignment="1"/>
    <xf numFmtId="0" fontId="73" fillId="28" borderId="41" xfId="9" applyFont="1" applyFill="1" applyBorder="1" applyAlignment="1"/>
    <xf numFmtId="0" fontId="73" fillId="28" borderId="27" xfId="9" applyFont="1" applyFill="1" applyBorder="1" applyAlignment="1"/>
    <xf numFmtId="0" fontId="72" fillId="32" borderId="40" xfId="9" applyFont="1" applyFill="1" applyBorder="1" applyAlignment="1">
      <alignment horizontal="center"/>
    </xf>
    <xf numFmtId="0" fontId="72" fillId="32" borderId="41" xfId="9" applyFont="1" applyFill="1" applyBorder="1" applyAlignment="1">
      <alignment horizontal="center"/>
    </xf>
    <xf numFmtId="0" fontId="72" fillId="32" borderId="27" xfId="9" applyFont="1" applyFill="1" applyBorder="1" applyAlignment="1">
      <alignment horizontal="center"/>
    </xf>
    <xf numFmtId="0" fontId="75" fillId="32" borderId="40" xfId="9" applyFont="1" applyFill="1" applyBorder="1" applyAlignment="1">
      <alignment horizontal="center"/>
    </xf>
    <xf numFmtId="0" fontId="75" fillId="32" borderId="41" xfId="9" applyFont="1" applyFill="1" applyBorder="1" applyAlignment="1">
      <alignment horizontal="center"/>
    </xf>
    <xf numFmtId="0" fontId="75" fillId="32" borderId="27" xfId="9" applyFont="1" applyFill="1" applyBorder="1" applyAlignment="1">
      <alignment horizontal="center"/>
    </xf>
    <xf numFmtId="0" fontId="68" fillId="28" borderId="22" xfId="9" applyFont="1" applyFill="1" applyBorder="1" applyAlignment="1">
      <alignment horizontal="center" vertical="center"/>
    </xf>
    <xf numFmtId="0" fontId="70" fillId="0" borderId="2" xfId="37" applyFont="1" applyBorder="1" applyAlignment="1">
      <alignment horizontal="center"/>
    </xf>
    <xf numFmtId="0" fontId="70" fillId="0" borderId="20" xfId="37" applyFont="1" applyBorder="1" applyAlignment="1">
      <alignment horizontal="center"/>
    </xf>
    <xf numFmtId="0" fontId="70" fillId="0" borderId="3" xfId="37" applyFont="1" applyBorder="1" applyAlignment="1">
      <alignment horizontal="center"/>
    </xf>
  </cellXfs>
  <cellStyles count="39">
    <cellStyle name="" xfId="17"/>
    <cellStyle name="‚" xfId="11"/>
    <cellStyle name="„" xfId="12"/>
    <cellStyle name="†" xfId="15"/>
    <cellStyle name="‡" xfId="16"/>
    <cellStyle name="…" xfId="14"/>
    <cellStyle name="€" xfId="13"/>
    <cellStyle name="Euro" xfId="18"/>
    <cellStyle name="ƒ" xfId="19"/>
    <cellStyle name="Hipervínculo" xfId="38" builtinId="8"/>
    <cellStyle name="Hipervínculo 2" xfId="8"/>
    <cellStyle name="Millares" xfId="1" builtinId="3"/>
    <cellStyle name="Millares [0] 2" xfId="20"/>
    <cellStyle name="Millares 10" xfId="35"/>
    <cellStyle name="Millares 2" xfId="21"/>
    <cellStyle name="Millares 3" xfId="22"/>
    <cellStyle name="Millares 4" xfId="23"/>
    <cellStyle name="Millares 5" xfId="4"/>
    <cellStyle name="Millares 6" xfId="27"/>
    <cellStyle name="Millares 7" xfId="28"/>
    <cellStyle name="Millares 8" xfId="29"/>
    <cellStyle name="Millares 9" xfId="33"/>
    <cellStyle name="Millares_Libro3" xfId="34"/>
    <cellStyle name="Moneda" xfId="36" builtinId="4"/>
    <cellStyle name="Moneda 2" xfId="31"/>
    <cellStyle name="Normal" xfId="0" builtinId="0"/>
    <cellStyle name="Normal 2" xfId="5"/>
    <cellStyle name="Normal 3" xfId="9"/>
    <cellStyle name="Normal 4" xfId="3"/>
    <cellStyle name="Normal 4 2" xfId="30"/>
    <cellStyle name="Normal 5" xfId="32"/>
    <cellStyle name="Normal 6" xfId="37"/>
    <cellStyle name="Normal_Tabla salida para IPS (documento maestro)" xfId="6"/>
    <cellStyle name="Porcentaje" xfId="2" builtinId="5"/>
    <cellStyle name="Porcentaje 2" xfId="10"/>
    <cellStyle name="Porcentaje 3" xfId="7"/>
    <cellStyle name="Porcentual 2" xfId="24"/>
    <cellStyle name="Porcentual 3" xfId="25"/>
    <cellStyle name="þ_x001d_ð'_x000c_ïþ÷_x000c_âþU_x0001_´_x0006_ _x0008__x0007__x0001__x0001_" xfId="26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NUL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2305050</xdr:colOff>
      <xdr:row>3</xdr:row>
      <xdr:rowOff>19050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1638300</xdr:colOff>
      <xdr:row>2</xdr:row>
      <xdr:rowOff>28575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2305050</xdr:colOff>
      <xdr:row>3</xdr:row>
      <xdr:rowOff>190500</xdr:rowOff>
    </xdr:to>
    <xdr:sp macro="" textlink="">
      <xdr:nvSpPr>
        <xdr:cNvPr id="6" name="3 Imagen"/>
        <xdr:cNvSpPr>
          <a:spLocks noChangeAspect="1" noChangeArrowheads="1"/>
        </xdr:cNvSpPr>
      </xdr:nvSpPr>
      <xdr:spPr bwMode="auto">
        <a:xfrm>
          <a:off x="676275" y="19050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8</xdr:col>
      <xdr:colOff>57150</xdr:colOff>
      <xdr:row>3</xdr:row>
      <xdr:rowOff>19050</xdr:rowOff>
    </xdr:to>
    <xdr:sp macro="" textlink="">
      <xdr:nvSpPr>
        <xdr:cNvPr id="7" name="0 Imagen"/>
        <xdr:cNvSpPr>
          <a:spLocks noChangeAspect="1" noChangeArrowheads="1"/>
        </xdr:cNvSpPr>
      </xdr:nvSpPr>
      <xdr:spPr bwMode="auto">
        <a:xfrm>
          <a:off x="3305175" y="190500"/>
          <a:ext cx="16383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2305050</xdr:colOff>
      <xdr:row>3</xdr:row>
      <xdr:rowOff>190500</xdr:rowOff>
    </xdr:to>
    <xdr:sp macro="" textlink="">
      <xdr:nvSpPr>
        <xdr:cNvPr id="4" name="3 Imagen"/>
        <xdr:cNvSpPr>
          <a:spLocks noChangeAspect="1" noChangeArrowheads="1"/>
        </xdr:cNvSpPr>
      </xdr:nvSpPr>
      <xdr:spPr bwMode="auto">
        <a:xfrm>
          <a:off x="676275" y="19050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8</xdr:col>
      <xdr:colOff>57150</xdr:colOff>
      <xdr:row>3</xdr:row>
      <xdr:rowOff>19050</xdr:rowOff>
    </xdr:to>
    <xdr:sp macro="" textlink="">
      <xdr:nvSpPr>
        <xdr:cNvPr id="5" name="0 Imagen"/>
        <xdr:cNvSpPr>
          <a:spLocks noChangeAspect="1" noChangeArrowheads="1"/>
        </xdr:cNvSpPr>
      </xdr:nvSpPr>
      <xdr:spPr bwMode="auto">
        <a:xfrm>
          <a:off x="3305175" y="190500"/>
          <a:ext cx="16383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6</xdr:col>
      <xdr:colOff>419100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590550</xdr:colOff>
      <xdr:row>0</xdr:row>
      <xdr:rowOff>57150</xdr:rowOff>
    </xdr:from>
    <xdr:to>
      <xdr:col>6</xdr:col>
      <xdr:colOff>2228850</xdr:colOff>
      <xdr:row>2</xdr:row>
      <xdr:rowOff>76200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571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6</xdr:col>
      <xdr:colOff>419100</xdr:colOff>
      <xdr:row>3</xdr:row>
      <xdr:rowOff>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590550</xdr:colOff>
      <xdr:row>0</xdr:row>
      <xdr:rowOff>57150</xdr:rowOff>
    </xdr:from>
    <xdr:to>
      <xdr:col>6</xdr:col>
      <xdr:colOff>2228850</xdr:colOff>
      <xdr:row>2</xdr:row>
      <xdr:rowOff>76200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571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2305050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9</xdr:col>
      <xdr:colOff>161925</xdr:colOff>
      <xdr:row>2</xdr:row>
      <xdr:rowOff>19050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7</xdr:col>
      <xdr:colOff>2305050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9</xdr:col>
      <xdr:colOff>161925</xdr:colOff>
      <xdr:row>2</xdr:row>
      <xdr:rowOff>19050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0075" y="0"/>
          <a:ext cx="88582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304800</xdr:colOff>
      <xdr:row>2</xdr:row>
      <xdr:rowOff>66675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17170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723900</xdr:colOff>
      <xdr:row>0</xdr:row>
      <xdr:rowOff>85725</xdr:rowOff>
    </xdr:from>
    <xdr:to>
      <xdr:col>6</xdr:col>
      <xdr:colOff>400051</xdr:colOff>
      <xdr:row>2</xdr:row>
      <xdr:rowOff>47625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85725"/>
          <a:ext cx="1343026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304800</xdr:colOff>
      <xdr:row>2</xdr:row>
      <xdr:rowOff>66675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1717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723900</xdr:colOff>
      <xdr:row>0</xdr:row>
      <xdr:rowOff>85725</xdr:rowOff>
    </xdr:from>
    <xdr:to>
      <xdr:col>6</xdr:col>
      <xdr:colOff>400051</xdr:colOff>
      <xdr:row>2</xdr:row>
      <xdr:rowOff>47625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85725"/>
          <a:ext cx="1343026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4</xdr:col>
      <xdr:colOff>685800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1076325</xdr:colOff>
      <xdr:row>0</xdr:row>
      <xdr:rowOff>38100</xdr:rowOff>
    </xdr:from>
    <xdr:to>
      <xdr:col>5</xdr:col>
      <xdr:colOff>333375</xdr:colOff>
      <xdr:row>2</xdr:row>
      <xdr:rowOff>57150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810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4</xdr:col>
      <xdr:colOff>685800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0"/>
          <a:ext cx="27336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1076325</xdr:colOff>
      <xdr:row>0</xdr:row>
      <xdr:rowOff>38100</xdr:rowOff>
    </xdr:from>
    <xdr:to>
      <xdr:col>5</xdr:col>
      <xdr:colOff>333375</xdr:colOff>
      <xdr:row>2</xdr:row>
      <xdr:rowOff>57150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3810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2905125</xdr:colOff>
      <xdr:row>0</xdr:row>
      <xdr:rowOff>104775</xdr:rowOff>
    </xdr:from>
    <xdr:to>
      <xdr:col>3</xdr:col>
      <xdr:colOff>695325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2905125</xdr:colOff>
      <xdr:row>0</xdr:row>
      <xdr:rowOff>104775</xdr:rowOff>
    </xdr:from>
    <xdr:to>
      <xdr:col>3</xdr:col>
      <xdr:colOff>695325</xdr:colOff>
      <xdr:row>2</xdr:row>
      <xdr:rowOff>123825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66675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3000375</xdr:colOff>
      <xdr:row>0</xdr:row>
      <xdr:rowOff>180975</xdr:rowOff>
    </xdr:from>
    <xdr:to>
      <xdr:col>3</xdr:col>
      <xdr:colOff>381000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180975"/>
          <a:ext cx="16383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114300</xdr:colOff>
      <xdr:row>0</xdr:row>
      <xdr:rowOff>66675</xdr:rowOff>
    </xdr:from>
    <xdr:to>
      <xdr:col>4</xdr:col>
      <xdr:colOff>142875</xdr:colOff>
      <xdr:row>2</xdr:row>
      <xdr:rowOff>114300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666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2714625</xdr:colOff>
      <xdr:row>0</xdr:row>
      <xdr:rowOff>133350</xdr:rowOff>
    </xdr:from>
    <xdr:to>
      <xdr:col>2</xdr:col>
      <xdr:colOff>495300</xdr:colOff>
      <xdr:row>2</xdr:row>
      <xdr:rowOff>114300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850" y="1333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180975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447675</xdr:colOff>
      <xdr:row>0</xdr:row>
      <xdr:rowOff>142875</xdr:rowOff>
    </xdr:from>
    <xdr:to>
      <xdr:col>3</xdr:col>
      <xdr:colOff>723900</xdr:colOff>
      <xdr:row>2</xdr:row>
      <xdr:rowOff>161925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142875"/>
          <a:ext cx="132397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371475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581025</xdr:colOff>
      <xdr:row>0</xdr:row>
      <xdr:rowOff>104775</xdr:rowOff>
    </xdr:from>
    <xdr:to>
      <xdr:col>7</xdr:col>
      <xdr:colOff>276225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1543050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1828800</xdr:colOff>
      <xdr:row>0</xdr:row>
      <xdr:rowOff>85725</xdr:rowOff>
    </xdr:from>
    <xdr:to>
      <xdr:col>3</xdr:col>
      <xdr:colOff>114300</xdr:colOff>
      <xdr:row>2</xdr:row>
      <xdr:rowOff>104775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8572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971550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1219200</xdr:colOff>
      <xdr:row>0</xdr:row>
      <xdr:rowOff>95250</xdr:rowOff>
    </xdr:from>
    <xdr:to>
      <xdr:col>10</xdr:col>
      <xdr:colOff>133350</xdr:colOff>
      <xdr:row>2</xdr:row>
      <xdr:rowOff>114300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952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702470</xdr:colOff>
      <xdr:row>0</xdr:row>
      <xdr:rowOff>23812</xdr:rowOff>
    </xdr:from>
    <xdr:to>
      <xdr:col>1</xdr:col>
      <xdr:colOff>2245520</xdr:colOff>
      <xdr:row>3</xdr:row>
      <xdr:rowOff>23812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470" y="23812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2845593</xdr:colOff>
      <xdr:row>0</xdr:row>
      <xdr:rowOff>71437</xdr:rowOff>
    </xdr:from>
    <xdr:to>
      <xdr:col>3</xdr:col>
      <xdr:colOff>423862</xdr:colOff>
      <xdr:row>2</xdr:row>
      <xdr:rowOff>90487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5593" y="71437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2845593</xdr:colOff>
      <xdr:row>0</xdr:row>
      <xdr:rowOff>71437</xdr:rowOff>
    </xdr:from>
    <xdr:to>
      <xdr:col>3</xdr:col>
      <xdr:colOff>423862</xdr:colOff>
      <xdr:row>2</xdr:row>
      <xdr:rowOff>90487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7593" y="71437"/>
          <a:ext cx="1635919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1</xdr:col>
      <xdr:colOff>2286000</xdr:colOff>
      <xdr:row>3</xdr:row>
      <xdr:rowOff>0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150" y="0"/>
          <a:ext cx="14573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104775</xdr:colOff>
      <xdr:row>0</xdr:row>
      <xdr:rowOff>0</xdr:rowOff>
    </xdr:from>
    <xdr:to>
      <xdr:col>1</xdr:col>
      <xdr:colOff>2286000</xdr:colOff>
      <xdr:row>3</xdr:row>
      <xdr:rowOff>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0"/>
          <a:ext cx="1457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0</xdr:row>
      <xdr:rowOff>0</xdr:rowOff>
    </xdr:from>
    <xdr:to>
      <xdr:col>1</xdr:col>
      <xdr:colOff>2286000</xdr:colOff>
      <xdr:row>3</xdr:row>
      <xdr:rowOff>0</xdr:rowOff>
    </xdr:to>
    <xdr:pic>
      <xdr:nvPicPr>
        <xdr:cNvPr id="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150" y="0"/>
          <a:ext cx="14573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104775</xdr:colOff>
      <xdr:row>0</xdr:row>
      <xdr:rowOff>0</xdr:rowOff>
    </xdr:from>
    <xdr:to>
      <xdr:col>1</xdr:col>
      <xdr:colOff>2286000</xdr:colOff>
      <xdr:row>3</xdr:row>
      <xdr:rowOff>0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0"/>
          <a:ext cx="1457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</xdr:rowOff>
    </xdr:from>
    <xdr:to>
      <xdr:col>3</xdr:col>
      <xdr:colOff>695325</xdr:colOff>
      <xdr:row>3</xdr:row>
      <xdr:rowOff>95251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"/>
          <a:ext cx="252412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866775</xdr:colOff>
      <xdr:row>0</xdr:row>
      <xdr:rowOff>152400</xdr:rowOff>
    </xdr:from>
    <xdr:to>
      <xdr:col>10</xdr:col>
      <xdr:colOff>742950</xdr:colOff>
      <xdr:row>3</xdr:row>
      <xdr:rowOff>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152400"/>
          <a:ext cx="919162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695325</xdr:colOff>
      <xdr:row>3</xdr:row>
      <xdr:rowOff>19050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876300</xdr:colOff>
      <xdr:row>0</xdr:row>
      <xdr:rowOff>152400</xdr:rowOff>
    </xdr:from>
    <xdr:to>
      <xdr:col>3</xdr:col>
      <xdr:colOff>752475</xdr:colOff>
      <xdr:row>3</xdr:row>
      <xdr:rowOff>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142875"/>
          <a:ext cx="2143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76200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2638425</xdr:colOff>
      <xdr:row>0</xdr:row>
      <xdr:rowOff>114300</xdr:rowOff>
    </xdr:from>
    <xdr:to>
      <xdr:col>2</xdr:col>
      <xdr:colOff>590550</xdr:colOff>
      <xdr:row>2</xdr:row>
      <xdr:rowOff>19050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11430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76200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2638425</xdr:colOff>
      <xdr:row>0</xdr:row>
      <xdr:rowOff>114300</xdr:rowOff>
    </xdr:from>
    <xdr:to>
      <xdr:col>2</xdr:col>
      <xdr:colOff>590550</xdr:colOff>
      <xdr:row>2</xdr:row>
      <xdr:rowOff>19050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790825" y="114300"/>
          <a:ext cx="9334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1896340</xdr:colOff>
      <xdr:row>2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205" y="0"/>
          <a:ext cx="1896340" cy="424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2571750</xdr:colOff>
      <xdr:row>0</xdr:row>
      <xdr:rowOff>86591</xdr:rowOff>
    </xdr:from>
    <xdr:to>
      <xdr:col>1</xdr:col>
      <xdr:colOff>4000500</xdr:colOff>
      <xdr:row>2</xdr:row>
      <xdr:rowOff>6062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55" y="86591"/>
          <a:ext cx="1428750" cy="248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2628900</xdr:colOff>
      <xdr:row>0</xdr:row>
      <xdr:rowOff>114300</xdr:rowOff>
    </xdr:from>
    <xdr:to>
      <xdr:col>3</xdr:col>
      <xdr:colOff>581891</xdr:colOff>
      <xdr:row>3</xdr:row>
      <xdr:rowOff>90055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114300"/>
          <a:ext cx="1639166" cy="40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4</xdr:row>
      <xdr:rowOff>8659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0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2628900</xdr:colOff>
      <xdr:row>0</xdr:row>
      <xdr:rowOff>114300</xdr:rowOff>
    </xdr:from>
    <xdr:to>
      <xdr:col>3</xdr:col>
      <xdr:colOff>581891</xdr:colOff>
      <xdr:row>3</xdr:row>
      <xdr:rowOff>90055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114300"/>
          <a:ext cx="1639166" cy="40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4</xdr:row>
      <xdr:rowOff>8659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0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2628900</xdr:colOff>
      <xdr:row>0</xdr:row>
      <xdr:rowOff>114300</xdr:rowOff>
    </xdr:from>
    <xdr:to>
      <xdr:col>3</xdr:col>
      <xdr:colOff>581891</xdr:colOff>
      <xdr:row>3</xdr:row>
      <xdr:rowOff>90055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114300"/>
          <a:ext cx="1639166" cy="40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4</xdr:row>
      <xdr:rowOff>8659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0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2628900</xdr:colOff>
      <xdr:row>0</xdr:row>
      <xdr:rowOff>114300</xdr:rowOff>
    </xdr:from>
    <xdr:to>
      <xdr:col>3</xdr:col>
      <xdr:colOff>581891</xdr:colOff>
      <xdr:row>3</xdr:row>
      <xdr:rowOff>90055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114300"/>
          <a:ext cx="1639166" cy="40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4</xdr:row>
      <xdr:rowOff>8659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0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USUARIO\CONFIG~1\Temp\Rar$DIa0.049\CUADROS%20GRALES%20PSFF%20ESE%20ENCIS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NEAMIENTO%20ENCISO%20NUEVO\PSFF\LISTO%20PARA%20ENTREGAR%2027-08-2013\Copia%20de%20CUADROS%20PSFF%20ESE%20HOSPITAL%20ENCISO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5 - ING NO VSS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7-FLUJO FINANCIERO PROYECTADO"/>
      <sheetName val="38 Ingresos-Gastos Presupuestal"/>
      <sheetName val="39. MATRIZ DE FINANCIAMIENTO"/>
      <sheetName val="INFORMACION UPC"/>
      <sheetName val="DEFLACTORES"/>
    </sheetNames>
    <sheetDataSet>
      <sheetData sheetId="0"/>
      <sheetData sheetId="1"/>
      <sheetData sheetId="2">
        <row r="10">
          <cell r="M10">
            <v>17280</v>
          </cell>
          <cell r="T10">
            <v>6912</v>
          </cell>
        </row>
        <row r="11">
          <cell r="M11">
            <v>8640</v>
          </cell>
          <cell r="T11">
            <v>6912</v>
          </cell>
        </row>
        <row r="13">
          <cell r="M13">
            <v>6912</v>
          </cell>
          <cell r="T13">
            <v>4320</v>
          </cell>
        </row>
        <row r="19">
          <cell r="M19">
            <v>8640</v>
          </cell>
          <cell r="T19">
            <v>8640</v>
          </cell>
        </row>
        <row r="22">
          <cell r="M22">
            <v>1440</v>
          </cell>
          <cell r="T22">
            <v>1382.3999999999999</v>
          </cell>
        </row>
        <row r="25">
          <cell r="M25">
            <v>8640</v>
          </cell>
          <cell r="T25">
            <v>1037</v>
          </cell>
        </row>
        <row r="27">
          <cell r="M27">
            <v>4147.2</v>
          </cell>
          <cell r="T27">
            <v>4147.2</v>
          </cell>
        </row>
        <row r="38">
          <cell r="M38">
            <v>864.00000000000023</v>
          </cell>
          <cell r="T38">
            <v>864.00000000000023</v>
          </cell>
        </row>
        <row r="56">
          <cell r="M56">
            <v>4320</v>
          </cell>
          <cell r="T56">
            <v>4320</v>
          </cell>
        </row>
      </sheetData>
      <sheetData sheetId="3">
        <row r="14">
          <cell r="N14">
            <v>4608</v>
          </cell>
          <cell r="T14">
            <v>2304</v>
          </cell>
        </row>
        <row r="19">
          <cell r="N19">
            <v>576</v>
          </cell>
          <cell r="T19">
            <v>576</v>
          </cell>
        </row>
        <row r="25">
          <cell r="N25">
            <v>2160</v>
          </cell>
          <cell r="T25">
            <v>2160</v>
          </cell>
        </row>
        <row r="27">
          <cell r="N27">
            <v>1080</v>
          </cell>
          <cell r="T27">
            <v>540</v>
          </cell>
        </row>
        <row r="31">
          <cell r="N31">
            <v>6912</v>
          </cell>
          <cell r="T31">
            <v>6912</v>
          </cell>
        </row>
        <row r="112">
          <cell r="N112">
            <v>276.48</v>
          </cell>
          <cell r="T112">
            <v>276.48</v>
          </cell>
        </row>
        <row r="113">
          <cell r="N113">
            <v>230.40000000000003</v>
          </cell>
          <cell r="T113">
            <v>230.40000000000003</v>
          </cell>
        </row>
        <row r="129">
          <cell r="N129">
            <v>576</v>
          </cell>
          <cell r="T129">
            <v>576</v>
          </cell>
        </row>
        <row r="198">
          <cell r="N198">
            <v>1152</v>
          </cell>
          <cell r="T198">
            <v>2304</v>
          </cell>
        </row>
      </sheetData>
      <sheetData sheetId="4">
        <row r="10">
          <cell r="M10">
            <v>634</v>
          </cell>
          <cell r="N10">
            <v>531</v>
          </cell>
        </row>
        <row r="15">
          <cell r="M15">
            <v>165</v>
          </cell>
          <cell r="N15">
            <v>214</v>
          </cell>
        </row>
        <row r="21">
          <cell r="N21">
            <v>818</v>
          </cell>
        </row>
        <row r="23">
          <cell r="N23">
            <v>306</v>
          </cell>
        </row>
        <row r="27">
          <cell r="M27">
            <v>5869</v>
          </cell>
          <cell r="N27">
            <v>6307</v>
          </cell>
        </row>
        <row r="107">
          <cell r="M107">
            <v>19</v>
          </cell>
          <cell r="N107">
            <v>30</v>
          </cell>
        </row>
        <row r="108">
          <cell r="M108">
            <v>12</v>
          </cell>
          <cell r="N108">
            <v>12</v>
          </cell>
        </row>
        <row r="109">
          <cell r="M109">
            <v>20</v>
          </cell>
          <cell r="N109">
            <v>14</v>
          </cell>
        </row>
        <row r="193">
          <cell r="M193">
            <v>253</v>
          </cell>
          <cell r="N193">
            <v>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0-costo talento hum. plan 2008"/>
      <sheetName val="10-costo talento hum. plan 2009"/>
      <sheetName val="10-costo talento hum. plan 2010"/>
      <sheetName val="10-costo talento hum. plan 2011"/>
      <sheetName val="10-costo talento hum. plan 2012"/>
      <sheetName val="10-costo talento hum. plan 2013"/>
      <sheetName val="11- personal contrato 2008"/>
      <sheetName val="11- personal contrato 2009"/>
      <sheetName val="11- personal contrato 2010"/>
      <sheetName val="11- personal contrato 2011"/>
      <sheetName val="11- personal contrato 2012"/>
      <sheetName val="11- personal contrato 2013"/>
      <sheetName val="12-Gasto y costo x centro 2008"/>
      <sheetName val="12-Gasto y costo x centro 2009"/>
      <sheetName val="12-Gasto y costo x centro 2010"/>
      <sheetName val="12-Gasto y costo x centro 2011"/>
      <sheetName val="12-Gasto y costo x centro 2012"/>
      <sheetName val="12-Gasto y costo x centro 2013"/>
      <sheetName val="13-Costo x servicio-produc 2008"/>
      <sheetName val="13-Costo x servicio-produc 2009"/>
      <sheetName val="13-Costo x servicio-produc 2010"/>
      <sheetName val="13-Costo x servicio-produc 2011"/>
      <sheetName val="13-Costo x servicio-produc 2012"/>
      <sheetName val="13-Costo x servicio-produc 2013"/>
      <sheetName val="14- Contratos vs2008"/>
      <sheetName val="14- contratos vs 2009"/>
      <sheetName val="14- contratos vs 2010"/>
      <sheetName val="14-contratos vs 2011"/>
      <sheetName val="14-contrato vs 2012"/>
      <sheetName val="14-contratos vs 2013"/>
      <sheetName val="15 - ING NO VSS"/>
      <sheetName val="16- PASIVOS PROGRAMA DE SFF"/>
      <sheetName val="16A-Anexo Detalle del Pasivo"/>
      <sheetName val="17 - CUENTAS POR COBRAR"/>
      <sheetName val="17A - Detalle Cuentasxcobrar"/>
      <sheetName val="18- Analisis financiero ESE "/>
      <sheetName val="19- Balance general "/>
      <sheetName val="20- Balance General detallado"/>
      <sheetName val="21- Estado de act financiera ec"/>
      <sheetName val="22- estado de act detallado"/>
      <sheetName val="23- Evaluacion de la funcion ec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3 -EPS 1 SUBSIDIADO"/>
      <sheetName val="34 EPS 1 CONTRIBUTIVO"/>
      <sheetName val="35 -OTROS PAGADORES"/>
      <sheetName val="36 - GASTOS-COSTOS"/>
      <sheetName val="37-FLUJO FINANCIERO PROYECTADO"/>
      <sheetName val="38 Ingresos-Gastos Presupuestal"/>
      <sheetName val="39. MATRIZ DE FINANCIAMIENTO"/>
      <sheetName val="INFORMACION UPC"/>
      <sheetName val="DEFLACTORES"/>
    </sheetNames>
    <sheetDataSet>
      <sheetData sheetId="0"/>
      <sheetData sheetId="1"/>
      <sheetData sheetId="2"/>
      <sheetData sheetId="3"/>
      <sheetData sheetId="4">
        <row r="13">
          <cell r="J13">
            <v>255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38">
          <cell r="Q38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8">
          <cell r="F8">
            <v>680</v>
          </cell>
        </row>
      </sheetData>
      <sheetData sheetId="57"/>
      <sheetData sheetId="58"/>
      <sheetData sheetId="59"/>
      <sheetData sheetId="60">
        <row r="107">
          <cell r="N107">
            <v>0</v>
          </cell>
        </row>
      </sheetData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asalud@enciso-santander.gov.c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G44"/>
  <sheetViews>
    <sheetView tabSelected="1" zoomScale="110" zoomScaleNormal="110" workbookViewId="0">
      <selection activeCell="C2" sqref="C2"/>
    </sheetView>
  </sheetViews>
  <sheetFormatPr baseColWidth="10" defaultRowHeight="14.25"/>
  <cols>
    <col min="1" max="1" width="47.42578125" style="47" customWidth="1"/>
    <col min="2" max="2" width="57.7109375" style="47" customWidth="1"/>
    <col min="3" max="3" width="25" style="18" customWidth="1"/>
    <col min="4" max="4" width="20.28515625" style="18" customWidth="1"/>
    <col min="5" max="16384" width="11.42578125" style="18"/>
  </cols>
  <sheetData>
    <row r="1" spans="1:7" ht="15.75" thickBot="1">
      <c r="A1" s="202"/>
      <c r="B1" s="202"/>
      <c r="C1" s="464"/>
      <c r="D1" s="465"/>
      <c r="E1" s="465"/>
      <c r="F1" s="465"/>
      <c r="G1" s="465"/>
    </row>
    <row r="4" spans="1:7" ht="15" thickBot="1"/>
    <row r="5" spans="1:7" ht="18.75" thickBot="1">
      <c r="A5" s="1644" t="s">
        <v>802</v>
      </c>
      <c r="B5" s="1645"/>
    </row>
    <row r="6" spans="1:7" ht="18.75" hidden="1" thickBot="1">
      <c r="A6" s="467" t="s">
        <v>1502</v>
      </c>
      <c r="B6" s="468" t="s">
        <v>1503</v>
      </c>
    </row>
    <row r="7" spans="1:7" ht="30">
      <c r="A7" s="45" t="s">
        <v>803</v>
      </c>
      <c r="B7" s="472" t="s">
        <v>1667</v>
      </c>
    </row>
    <row r="8" spans="1:7" ht="15">
      <c r="A8" s="46" t="s">
        <v>131</v>
      </c>
      <c r="B8" s="473" t="s">
        <v>1668</v>
      </c>
    </row>
    <row r="9" spans="1:7" ht="15">
      <c r="A9" s="46" t="s">
        <v>804</v>
      </c>
      <c r="B9" s="469" t="s">
        <v>1896</v>
      </c>
    </row>
    <row r="10" spans="1:7" ht="15">
      <c r="A10" s="46" t="s">
        <v>805</v>
      </c>
      <c r="B10" s="469" t="s">
        <v>1669</v>
      </c>
    </row>
    <row r="11" spans="1:7" ht="15">
      <c r="A11" s="46" t="s">
        <v>806</v>
      </c>
      <c r="B11" s="469" t="s">
        <v>1670</v>
      </c>
    </row>
    <row r="12" spans="1:7" ht="15">
      <c r="A12" s="46" t="s">
        <v>807</v>
      </c>
      <c r="B12" s="469" t="s">
        <v>1671</v>
      </c>
    </row>
    <row r="13" spans="1:7" ht="30">
      <c r="A13" s="46" t="s">
        <v>132</v>
      </c>
      <c r="B13" s="469" t="s">
        <v>1672</v>
      </c>
    </row>
    <row r="14" spans="1:7" ht="30">
      <c r="A14" s="46" t="s">
        <v>812</v>
      </c>
      <c r="B14" s="469"/>
    </row>
    <row r="15" spans="1:7" ht="15">
      <c r="A15" s="478" t="s">
        <v>1499</v>
      </c>
      <c r="B15" s="469"/>
    </row>
    <row r="16" spans="1:7" ht="15">
      <c r="A16" s="478" t="s">
        <v>1500</v>
      </c>
      <c r="B16" s="469"/>
    </row>
    <row r="17" spans="1:4" ht="15">
      <c r="A17" s="478" t="s">
        <v>1501</v>
      </c>
      <c r="B17" s="469"/>
    </row>
    <row r="18" spans="1:4" ht="15">
      <c r="A18" s="46" t="s">
        <v>128</v>
      </c>
      <c r="B18" s="808">
        <v>6826600764</v>
      </c>
    </row>
    <row r="19" spans="1:4" ht="29.25">
      <c r="A19" s="46" t="s">
        <v>129</v>
      </c>
      <c r="B19" s="469" t="s">
        <v>1673</v>
      </c>
    </row>
    <row r="20" spans="1:4" ht="30">
      <c r="A20" s="46" t="s">
        <v>813</v>
      </c>
      <c r="B20" s="470" t="s">
        <v>1674</v>
      </c>
    </row>
    <row r="21" spans="1:4" ht="30">
      <c r="A21" s="46" t="s">
        <v>266</v>
      </c>
      <c r="B21" s="469" t="s">
        <v>1694</v>
      </c>
    </row>
    <row r="22" spans="1:4" ht="43.5" thickBot="1">
      <c r="A22" s="203" t="s">
        <v>130</v>
      </c>
      <c r="B22" s="471" t="s">
        <v>1693</v>
      </c>
    </row>
    <row r="24" spans="1:4" ht="15" thickBot="1"/>
    <row r="25" spans="1:4" s="19" customFormat="1" ht="18.75" thickBot="1">
      <c r="A25" s="1646" t="s">
        <v>808</v>
      </c>
      <c r="B25" s="1647"/>
      <c r="C25" s="1647"/>
      <c r="D25" s="1648"/>
    </row>
    <row r="26" spans="1:4" ht="45.75" thickBot="1">
      <c r="A26" s="204" t="s">
        <v>263</v>
      </c>
      <c r="B26" s="204" t="s">
        <v>262</v>
      </c>
      <c r="C26" s="474" t="s">
        <v>264</v>
      </c>
      <c r="D26" s="475" t="s">
        <v>267</v>
      </c>
    </row>
    <row r="27" spans="1:4">
      <c r="A27" s="205" t="s">
        <v>1675</v>
      </c>
      <c r="B27" s="206" t="s">
        <v>1737</v>
      </c>
      <c r="C27" s="809">
        <v>13927825</v>
      </c>
      <c r="D27" s="476" t="s">
        <v>1889</v>
      </c>
    </row>
    <row r="28" spans="1:4">
      <c r="A28" s="205" t="s">
        <v>1676</v>
      </c>
      <c r="B28" s="206" t="s">
        <v>1677</v>
      </c>
      <c r="C28" s="809">
        <v>1096949525</v>
      </c>
      <c r="D28" s="476" t="s">
        <v>1889</v>
      </c>
    </row>
    <row r="29" spans="1:4" ht="42.75">
      <c r="A29" s="205" t="s">
        <v>1678</v>
      </c>
      <c r="B29" s="206" t="s">
        <v>1679</v>
      </c>
      <c r="C29" s="809">
        <v>13927084</v>
      </c>
      <c r="D29" s="476" t="s">
        <v>1680</v>
      </c>
    </row>
    <row r="30" spans="1:4" ht="42.75">
      <c r="A30" s="205" t="s">
        <v>1681</v>
      </c>
      <c r="B30" s="206" t="s">
        <v>1682</v>
      </c>
      <c r="C30" s="809">
        <v>28124988</v>
      </c>
      <c r="D30" s="476" t="s">
        <v>1890</v>
      </c>
    </row>
    <row r="31" spans="1:4" ht="28.5">
      <c r="A31" s="205" t="s">
        <v>1683</v>
      </c>
      <c r="B31" s="206" t="s">
        <v>1684</v>
      </c>
      <c r="C31" s="809">
        <v>84457255</v>
      </c>
      <c r="D31" s="476" t="s">
        <v>1685</v>
      </c>
    </row>
    <row r="32" spans="1:4" ht="42.75">
      <c r="A32" s="205" t="s">
        <v>1686</v>
      </c>
      <c r="B32" s="206" t="s">
        <v>1687</v>
      </c>
      <c r="C32" s="809">
        <v>1082847499</v>
      </c>
      <c r="D32" s="476" t="s">
        <v>1892</v>
      </c>
    </row>
    <row r="33" spans="1:4" ht="15" thickBot="1">
      <c r="A33" s="207"/>
      <c r="B33" s="208"/>
      <c r="C33" s="810"/>
      <c r="D33" s="477"/>
    </row>
    <row r="34" spans="1:4">
      <c r="A34" s="209"/>
      <c r="B34" s="210"/>
      <c r="C34" s="210"/>
    </row>
    <row r="35" spans="1:4" ht="57">
      <c r="A35" s="48" t="s">
        <v>1891</v>
      </c>
      <c r="B35" s="48"/>
      <c r="C35" s="48"/>
    </row>
    <row r="36" spans="1:4">
      <c r="A36" s="48"/>
      <c r="B36" s="48"/>
      <c r="C36" s="48"/>
    </row>
    <row r="37" spans="1:4" ht="15.75" customHeight="1" thickBot="1">
      <c r="A37" s="210"/>
      <c r="B37" s="210"/>
      <c r="C37" s="210"/>
    </row>
    <row r="38" spans="1:4" s="19" customFormat="1" ht="18.75" thickBot="1">
      <c r="A38" s="1646" t="s">
        <v>809</v>
      </c>
      <c r="B38" s="1647"/>
      <c r="C38" s="1647"/>
      <c r="D38" s="1648"/>
    </row>
    <row r="39" spans="1:4" ht="15.75" thickBot="1">
      <c r="A39" s="211" t="s">
        <v>125</v>
      </c>
      <c r="B39" s="204" t="s">
        <v>262</v>
      </c>
      <c r="C39" s="212" t="s">
        <v>265</v>
      </c>
      <c r="D39" s="212" t="s">
        <v>810</v>
      </c>
    </row>
    <row r="40" spans="1:4" ht="26.25" thickBot="1">
      <c r="A40" s="205" t="s">
        <v>1675</v>
      </c>
      <c r="B40" s="206" t="s">
        <v>1738</v>
      </c>
      <c r="C40" s="811" t="s">
        <v>1688</v>
      </c>
      <c r="D40" s="812">
        <v>3134084492</v>
      </c>
    </row>
    <row r="41" spans="1:4">
      <c r="A41" s="205" t="s">
        <v>1739</v>
      </c>
      <c r="B41" s="206" t="s">
        <v>1687</v>
      </c>
      <c r="C41" s="813" t="s">
        <v>1689</v>
      </c>
      <c r="D41" s="814">
        <v>3112307709</v>
      </c>
    </row>
    <row r="42" spans="1:4" ht="30">
      <c r="A42" s="205" t="s">
        <v>1676</v>
      </c>
      <c r="B42" s="206" t="s">
        <v>1677</v>
      </c>
      <c r="C42" s="815" t="s">
        <v>1690</v>
      </c>
      <c r="D42" s="812">
        <v>3138514440</v>
      </c>
    </row>
    <row r="43" spans="1:4" ht="15" thickBot="1">
      <c r="A43" s="205" t="s">
        <v>1740</v>
      </c>
      <c r="B43" s="206" t="s">
        <v>1741</v>
      </c>
      <c r="C43" s="816" t="s">
        <v>1691</v>
      </c>
      <c r="D43" s="817">
        <v>3112232367</v>
      </c>
    </row>
    <row r="44" spans="1:4" ht="26.25" thickBot="1">
      <c r="A44" s="213" t="s">
        <v>811</v>
      </c>
      <c r="B44" s="206" t="s">
        <v>1682</v>
      </c>
      <c r="C44" s="816" t="s">
        <v>1692</v>
      </c>
      <c r="D44" s="817">
        <v>3213416041</v>
      </c>
    </row>
  </sheetData>
  <mergeCells count="3">
    <mergeCell ref="A5:B5"/>
    <mergeCell ref="A25:D25"/>
    <mergeCell ref="A38:D38"/>
  </mergeCells>
  <hyperlinks>
    <hyperlink ref="C42" r:id="rId1"/>
  </hyperlinks>
  <pageMargins left="0.70866141732283472" right="0.70866141732283472" top="0.74803149606299213" bottom="0.74803149606299213" header="0.31496062992125984" footer="0.31496062992125984"/>
  <pageSetup scale="64" orientation="landscape" r:id="rId2"/>
  <headerFooter>
    <oddFooter>&amp;R&amp;P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R39"/>
  <sheetViews>
    <sheetView topLeftCell="A13" zoomScale="90" zoomScaleNormal="90" workbookViewId="0">
      <selection activeCell="F14" sqref="F14"/>
    </sheetView>
  </sheetViews>
  <sheetFormatPr baseColWidth="10" defaultRowHeight="15"/>
  <cols>
    <col min="1" max="1" width="6.140625" customWidth="1"/>
    <col min="2" max="2" width="4" style="240" bestFit="1" customWidth="1"/>
    <col min="3" max="3" width="39.42578125" style="1" customWidth="1"/>
    <col min="4" max="5" width="4.5703125" bestFit="1" customWidth="1"/>
    <col min="6" max="6" width="5.7109375" bestFit="1" customWidth="1"/>
    <col min="7" max="7" width="4.28515625" bestFit="1" customWidth="1"/>
    <col min="8" max="9" width="4.5703125" bestFit="1" customWidth="1"/>
    <col min="10" max="10" width="5.7109375" bestFit="1" customWidth="1"/>
    <col min="11" max="11" width="4.28515625" bestFit="1" customWidth="1"/>
    <col min="12" max="13" width="4.5703125" bestFit="1" customWidth="1"/>
    <col min="14" max="14" width="5.7109375" bestFit="1" customWidth="1"/>
    <col min="15" max="15" width="4.28515625" bestFit="1" customWidth="1"/>
    <col min="16" max="16" width="7.85546875" bestFit="1" customWidth="1"/>
    <col min="17" max="17" width="46" customWidth="1"/>
  </cols>
  <sheetData>
    <row r="1" spans="1:18">
      <c r="K1" s="361"/>
      <c r="L1" s="362"/>
      <c r="M1" s="362"/>
      <c r="N1" s="362"/>
      <c r="O1" s="362"/>
      <c r="P1" s="362"/>
      <c r="Q1" s="362"/>
      <c r="R1" s="356"/>
    </row>
    <row r="2" spans="1:18">
      <c r="C2" s="202"/>
      <c r="D2" s="202"/>
      <c r="K2" s="361"/>
      <c r="L2" s="361"/>
      <c r="M2" s="361"/>
      <c r="N2" s="361"/>
      <c r="O2" s="361"/>
      <c r="P2" s="361"/>
      <c r="Q2" s="361"/>
      <c r="R2" s="356"/>
    </row>
    <row r="3" spans="1:18">
      <c r="K3" s="361"/>
      <c r="L3" s="361"/>
      <c r="M3" s="361"/>
      <c r="N3" s="361"/>
      <c r="O3" s="361"/>
      <c r="P3" s="361"/>
      <c r="Q3" s="361"/>
      <c r="R3" s="356"/>
    </row>
    <row r="4" spans="1:18" ht="15.75" thickBot="1">
      <c r="A4" s="4"/>
      <c r="B4" s="241"/>
      <c r="K4" s="361"/>
      <c r="L4" s="361"/>
      <c r="M4" s="361"/>
      <c r="N4" s="361"/>
      <c r="O4" s="361"/>
      <c r="P4" s="361"/>
      <c r="Q4" s="361"/>
      <c r="R4" s="356"/>
    </row>
    <row r="5" spans="1:18" ht="15.75" thickBot="1">
      <c r="A5" s="4"/>
      <c r="B5" s="241"/>
      <c r="K5" s="352"/>
      <c r="L5" t="s">
        <v>344</v>
      </c>
      <c r="N5" s="248"/>
      <c r="O5" s="248"/>
      <c r="P5" s="248"/>
      <c r="Q5" s="259"/>
    </row>
    <row r="6" spans="1:18">
      <c r="A6" s="4"/>
      <c r="B6" s="241"/>
      <c r="J6" s="249"/>
      <c r="K6" s="351"/>
      <c r="L6" s="249"/>
      <c r="N6" s="248"/>
      <c r="O6" s="248"/>
      <c r="P6" s="248"/>
      <c r="Q6" s="259"/>
    </row>
    <row r="7" spans="1:18" ht="15.75" thickBot="1">
      <c r="A7" s="4"/>
      <c r="B7" s="241"/>
      <c r="J7" s="249"/>
      <c r="K7" s="351"/>
      <c r="L7" s="249"/>
      <c r="N7" s="248"/>
      <c r="O7" s="248"/>
      <c r="P7" s="248"/>
      <c r="Q7" s="259"/>
    </row>
    <row r="8" spans="1:18" ht="19.5" thickBot="1">
      <c r="A8" s="1649" t="s">
        <v>814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  <c r="N8" s="1650"/>
      <c r="O8" s="1650"/>
      <c r="P8" s="1650"/>
      <c r="Q8" s="1651"/>
    </row>
    <row r="9" spans="1:18" ht="15.75" thickBot="1">
      <c r="A9" s="1652" t="s">
        <v>65</v>
      </c>
      <c r="B9" s="1653"/>
      <c r="C9" s="1653"/>
      <c r="D9" s="1653"/>
      <c r="E9" s="1653"/>
      <c r="F9" s="1653"/>
      <c r="G9" s="1653"/>
      <c r="H9" s="1653"/>
      <c r="I9" s="1653"/>
      <c r="J9" s="1653"/>
      <c r="K9" s="1653"/>
      <c r="L9" s="1653"/>
      <c r="M9" s="1653"/>
      <c r="N9" s="1653"/>
      <c r="O9" s="1653"/>
      <c r="P9" s="1653"/>
      <c r="Q9" s="1654"/>
    </row>
    <row r="10" spans="1:18" ht="15.75" thickBot="1">
      <c r="A10" s="1655" t="s">
        <v>24</v>
      </c>
      <c r="B10" s="1656"/>
      <c r="C10" s="1657"/>
      <c r="D10" s="1664" t="s">
        <v>180</v>
      </c>
      <c r="E10" s="1665"/>
      <c r="F10" s="1665"/>
      <c r="G10" s="1666"/>
      <c r="H10" s="1664" t="s">
        <v>1244</v>
      </c>
      <c r="I10" s="1665"/>
      <c r="J10" s="1665"/>
      <c r="K10" s="1666"/>
      <c r="L10" s="1664" t="s">
        <v>318</v>
      </c>
      <c r="M10" s="1665"/>
      <c r="N10" s="1665"/>
      <c r="O10" s="1666"/>
      <c r="P10" s="1667" t="s">
        <v>181</v>
      </c>
      <c r="Q10" s="1667" t="s">
        <v>182</v>
      </c>
    </row>
    <row r="11" spans="1:18" ht="15.75" thickBot="1">
      <c r="A11" s="1658"/>
      <c r="B11" s="1659"/>
      <c r="C11" s="1660"/>
      <c r="D11" s="1670" t="s">
        <v>66</v>
      </c>
      <c r="E11" s="1672" t="s">
        <v>67</v>
      </c>
      <c r="F11" s="1673"/>
      <c r="G11" s="1674"/>
      <c r="H11" s="1670" t="s">
        <v>66</v>
      </c>
      <c r="I11" s="1672" t="s">
        <v>67</v>
      </c>
      <c r="J11" s="1673"/>
      <c r="K11" s="1674"/>
      <c r="L11" s="1670" t="s">
        <v>66</v>
      </c>
      <c r="M11" s="1672" t="s">
        <v>67</v>
      </c>
      <c r="N11" s="1673"/>
      <c r="O11" s="1674"/>
      <c r="P11" s="1668"/>
      <c r="Q11" s="1668"/>
    </row>
    <row r="12" spans="1:18" ht="15.75" thickBot="1">
      <c r="A12" s="1661"/>
      <c r="B12" s="1662"/>
      <c r="C12" s="1663"/>
      <c r="D12" s="1671"/>
      <c r="E12" s="11" t="s">
        <v>68</v>
      </c>
      <c r="F12" s="12" t="s">
        <v>69</v>
      </c>
      <c r="G12" s="12" t="s">
        <v>70</v>
      </c>
      <c r="H12" s="1671"/>
      <c r="I12" s="11" t="s">
        <v>68</v>
      </c>
      <c r="J12" s="12" t="s">
        <v>69</v>
      </c>
      <c r="K12" s="12" t="s">
        <v>70</v>
      </c>
      <c r="L12" s="1671"/>
      <c r="M12" s="11" t="s">
        <v>68</v>
      </c>
      <c r="N12" s="12" t="s">
        <v>69</v>
      </c>
      <c r="O12" s="12" t="s">
        <v>70</v>
      </c>
      <c r="P12" s="1669"/>
      <c r="Q12" s="1669"/>
    </row>
    <row r="13" spans="1:18" ht="33.75" thickBot="1">
      <c r="A13" s="479"/>
      <c r="B13" s="480" t="s">
        <v>1504</v>
      </c>
      <c r="C13" s="480" t="s">
        <v>1505</v>
      </c>
      <c r="D13" s="480" t="s">
        <v>1506</v>
      </c>
      <c r="E13" s="480" t="s">
        <v>1507</v>
      </c>
      <c r="F13" s="480" t="s">
        <v>1508</v>
      </c>
      <c r="G13" s="480" t="s">
        <v>1509</v>
      </c>
      <c r="H13" s="480" t="s">
        <v>1510</v>
      </c>
      <c r="I13" s="480" t="s">
        <v>1511</v>
      </c>
      <c r="J13" s="480" t="s">
        <v>1512</v>
      </c>
      <c r="K13" s="480" t="s">
        <v>1513</v>
      </c>
      <c r="L13" s="480" t="s">
        <v>1514</v>
      </c>
      <c r="M13" s="480" t="s">
        <v>1515</v>
      </c>
      <c r="N13" s="480" t="s">
        <v>1516</v>
      </c>
      <c r="O13" s="480" t="s">
        <v>1517</v>
      </c>
      <c r="P13" s="480" t="s">
        <v>1518</v>
      </c>
      <c r="Q13" s="481" t="s">
        <v>1519</v>
      </c>
    </row>
    <row r="14" spans="1:18">
      <c r="A14" s="1677" t="s">
        <v>71</v>
      </c>
      <c r="B14" s="5" t="s">
        <v>859</v>
      </c>
      <c r="C14" s="5" t="s">
        <v>860</v>
      </c>
      <c r="D14" s="818" t="s">
        <v>1695</v>
      </c>
      <c r="E14" s="819" t="s">
        <v>1695</v>
      </c>
      <c r="F14" s="819"/>
      <c r="G14" s="819"/>
      <c r="H14" s="819" t="s">
        <v>1695</v>
      </c>
      <c r="I14" s="819" t="s">
        <v>1695</v>
      </c>
      <c r="J14" s="819"/>
      <c r="K14" s="819"/>
      <c r="L14" s="819" t="s">
        <v>1695</v>
      </c>
      <c r="M14" s="819" t="s">
        <v>1696</v>
      </c>
      <c r="N14" s="819"/>
      <c r="O14" s="819"/>
      <c r="P14" s="820" t="s">
        <v>1697</v>
      </c>
      <c r="Q14" s="1464"/>
    </row>
    <row r="15" spans="1:18">
      <c r="A15" s="1675"/>
      <c r="B15" s="6" t="s">
        <v>861</v>
      </c>
      <c r="C15" s="6" t="s">
        <v>862</v>
      </c>
      <c r="D15" s="821" t="s">
        <v>1695</v>
      </c>
      <c r="E15" s="822" t="s">
        <v>1695</v>
      </c>
      <c r="F15" s="822"/>
      <c r="G15" s="822"/>
      <c r="H15" s="822" t="s">
        <v>1695</v>
      </c>
      <c r="I15" s="822" t="s">
        <v>1695</v>
      </c>
      <c r="J15" s="822"/>
      <c r="K15" s="822"/>
      <c r="L15" s="822" t="s">
        <v>1695</v>
      </c>
      <c r="M15" s="822" t="s">
        <v>1696</v>
      </c>
      <c r="N15" s="822"/>
      <c r="O15" s="822"/>
      <c r="P15" s="823" t="s">
        <v>1697</v>
      </c>
      <c r="Q15" s="1464"/>
    </row>
    <row r="16" spans="1:18">
      <c r="A16" s="1675"/>
      <c r="B16" s="6" t="s">
        <v>863</v>
      </c>
      <c r="C16" s="6" t="s">
        <v>864</v>
      </c>
      <c r="D16" s="821" t="s">
        <v>1695</v>
      </c>
      <c r="E16" s="822" t="s">
        <v>1695</v>
      </c>
      <c r="F16" s="822"/>
      <c r="G16" s="822"/>
      <c r="H16" s="822" t="s">
        <v>1695</v>
      </c>
      <c r="I16" s="822" t="s">
        <v>1695</v>
      </c>
      <c r="J16" s="822"/>
      <c r="K16" s="822"/>
      <c r="L16" s="822" t="s">
        <v>1695</v>
      </c>
      <c r="M16" s="822" t="s">
        <v>1696</v>
      </c>
      <c r="N16" s="822"/>
      <c r="O16" s="822"/>
      <c r="P16" s="823" t="s">
        <v>1697</v>
      </c>
      <c r="Q16" s="1464"/>
    </row>
    <row r="17" spans="1:17" ht="24">
      <c r="A17" s="1675"/>
      <c r="B17" s="5" t="s">
        <v>865</v>
      </c>
      <c r="C17" s="5" t="s">
        <v>866</v>
      </c>
      <c r="D17" s="818" t="s">
        <v>1695</v>
      </c>
      <c r="E17" s="819" t="s">
        <v>1695</v>
      </c>
      <c r="F17" s="819"/>
      <c r="G17" s="824"/>
      <c r="H17" s="819"/>
      <c r="I17" s="819"/>
      <c r="J17" s="819"/>
      <c r="K17" s="824"/>
      <c r="L17" s="819" t="s">
        <v>1695</v>
      </c>
      <c r="M17" s="819" t="s">
        <v>1696</v>
      </c>
      <c r="N17" s="819"/>
      <c r="O17" s="824"/>
      <c r="P17" s="820" t="s">
        <v>1697</v>
      </c>
      <c r="Q17" s="1464" t="s">
        <v>1906</v>
      </c>
    </row>
    <row r="18" spans="1:17">
      <c r="A18" s="1675"/>
      <c r="B18" s="7" t="s">
        <v>867</v>
      </c>
      <c r="C18" s="7" t="s">
        <v>868</v>
      </c>
      <c r="D18" s="826" t="s">
        <v>1695</v>
      </c>
      <c r="E18" s="823" t="s">
        <v>1695</v>
      </c>
      <c r="F18" s="824"/>
      <c r="G18" s="824"/>
      <c r="H18" s="823" t="s">
        <v>1695</v>
      </c>
      <c r="I18" s="823" t="s">
        <v>1695</v>
      </c>
      <c r="J18" s="824"/>
      <c r="K18" s="824"/>
      <c r="L18" s="823" t="s">
        <v>1695</v>
      </c>
      <c r="M18" s="823" t="s">
        <v>1696</v>
      </c>
      <c r="N18" s="824"/>
      <c r="O18" s="824"/>
      <c r="P18" s="823" t="s">
        <v>1697</v>
      </c>
      <c r="Q18" s="823"/>
    </row>
    <row r="19" spans="1:17">
      <c r="A19" s="1675"/>
      <c r="B19" s="7" t="s">
        <v>869</v>
      </c>
      <c r="C19" s="7" t="s">
        <v>870</v>
      </c>
      <c r="D19" s="826" t="s">
        <v>1695</v>
      </c>
      <c r="E19" s="823" t="s">
        <v>1695</v>
      </c>
      <c r="F19" s="824"/>
      <c r="G19" s="824"/>
      <c r="H19" s="823" t="s">
        <v>1695</v>
      </c>
      <c r="I19" s="823" t="s">
        <v>1695</v>
      </c>
      <c r="J19" s="824"/>
      <c r="K19" s="824"/>
      <c r="L19" s="823" t="s">
        <v>1695</v>
      </c>
      <c r="M19" s="823" t="s">
        <v>1696</v>
      </c>
      <c r="N19" s="824"/>
      <c r="O19" s="824"/>
      <c r="P19" s="823" t="s">
        <v>1697</v>
      </c>
      <c r="Q19" s="823"/>
    </row>
    <row r="20" spans="1:17">
      <c r="A20" s="1675"/>
      <c r="B20" s="7" t="s">
        <v>871</v>
      </c>
      <c r="C20" s="7" t="s">
        <v>872</v>
      </c>
      <c r="D20" s="826" t="s">
        <v>1695</v>
      </c>
      <c r="E20" s="823" t="s">
        <v>1695</v>
      </c>
      <c r="F20" s="824"/>
      <c r="G20" s="824"/>
      <c r="H20" s="823" t="s">
        <v>1695</v>
      </c>
      <c r="I20" s="823" t="s">
        <v>1695</v>
      </c>
      <c r="J20" s="824"/>
      <c r="K20" s="824"/>
      <c r="L20" s="823" t="s">
        <v>1695</v>
      </c>
      <c r="M20" s="823" t="s">
        <v>1696</v>
      </c>
      <c r="N20" s="824"/>
      <c r="O20" s="824"/>
      <c r="P20" s="823" t="s">
        <v>1697</v>
      </c>
      <c r="Q20" s="823"/>
    </row>
    <row r="21" spans="1:17" ht="15.75" thickBot="1">
      <c r="A21" s="1675"/>
      <c r="B21" s="7" t="s">
        <v>873</v>
      </c>
      <c r="C21" s="7" t="s">
        <v>874</v>
      </c>
      <c r="D21" s="826" t="s">
        <v>1695</v>
      </c>
      <c r="E21" s="823" t="s">
        <v>1695</v>
      </c>
      <c r="F21" s="823"/>
      <c r="G21" s="824"/>
      <c r="H21" s="823" t="s">
        <v>1695</v>
      </c>
      <c r="I21" s="823" t="s">
        <v>1695</v>
      </c>
      <c r="J21" s="823"/>
      <c r="K21" s="824"/>
      <c r="L21" s="823" t="s">
        <v>1695</v>
      </c>
      <c r="M21" s="823" t="s">
        <v>1696</v>
      </c>
      <c r="N21" s="823"/>
      <c r="O21" s="824"/>
      <c r="P21" s="823" t="s">
        <v>1697</v>
      </c>
      <c r="Q21" s="823"/>
    </row>
    <row r="22" spans="1:17">
      <c r="A22" s="1677" t="s">
        <v>72</v>
      </c>
      <c r="B22" s="8" t="s">
        <v>875</v>
      </c>
      <c r="C22" s="8" t="s">
        <v>876</v>
      </c>
      <c r="D22" s="826" t="s">
        <v>1695</v>
      </c>
      <c r="E22" s="827" t="s">
        <v>1695</v>
      </c>
      <c r="F22" s="825"/>
      <c r="G22" s="825"/>
      <c r="H22" s="823" t="s">
        <v>1695</v>
      </c>
      <c r="I22" s="827" t="s">
        <v>1695</v>
      </c>
      <c r="J22" s="825"/>
      <c r="K22" s="825"/>
      <c r="L22" s="823" t="s">
        <v>1695</v>
      </c>
      <c r="M22" s="827" t="s">
        <v>1696</v>
      </c>
      <c r="N22" s="825"/>
      <c r="O22" s="825"/>
      <c r="P22" s="823" t="s">
        <v>1697</v>
      </c>
      <c r="Q22" s="823"/>
    </row>
    <row r="23" spans="1:17" ht="21">
      <c r="A23" s="1675"/>
      <c r="B23" s="5" t="s">
        <v>877</v>
      </c>
      <c r="C23" s="5" t="s">
        <v>878</v>
      </c>
      <c r="D23" s="818" t="s">
        <v>1695</v>
      </c>
      <c r="E23" s="819" t="s">
        <v>1695</v>
      </c>
      <c r="F23" s="824"/>
      <c r="G23" s="824"/>
      <c r="H23" s="819" t="s">
        <v>1695</v>
      </c>
      <c r="I23" s="819" t="s">
        <v>1695</v>
      </c>
      <c r="J23" s="824"/>
      <c r="K23" s="824"/>
      <c r="L23" s="819" t="s">
        <v>1695</v>
      </c>
      <c r="M23" s="819" t="s">
        <v>1696</v>
      </c>
      <c r="N23" s="824"/>
      <c r="O23" s="824"/>
      <c r="P23" s="820" t="s">
        <v>1697</v>
      </c>
      <c r="Q23" s="820"/>
    </row>
    <row r="24" spans="1:17">
      <c r="A24" s="1675"/>
      <c r="B24" s="7" t="s">
        <v>879</v>
      </c>
      <c r="C24" s="7" t="s">
        <v>880</v>
      </c>
      <c r="D24" s="826" t="s">
        <v>1695</v>
      </c>
      <c r="E24" s="823" t="s">
        <v>1695</v>
      </c>
      <c r="F24" s="824"/>
      <c r="G24" s="824"/>
      <c r="H24" s="823" t="s">
        <v>1695</v>
      </c>
      <c r="I24" s="823" t="s">
        <v>1695</v>
      </c>
      <c r="J24" s="824"/>
      <c r="K24" s="824"/>
      <c r="L24" s="823" t="s">
        <v>1695</v>
      </c>
      <c r="M24" s="823" t="s">
        <v>1696</v>
      </c>
      <c r="N24" s="824"/>
      <c r="O24" s="824"/>
      <c r="P24" s="823" t="s">
        <v>1697</v>
      </c>
      <c r="Q24" s="823"/>
    </row>
    <row r="25" spans="1:17">
      <c r="A25" s="1675"/>
      <c r="B25" s="5" t="s">
        <v>881</v>
      </c>
      <c r="C25" s="5" t="s">
        <v>882</v>
      </c>
      <c r="D25" s="818" t="s">
        <v>1695</v>
      </c>
      <c r="E25" s="819" t="s">
        <v>1695</v>
      </c>
      <c r="F25" s="824"/>
      <c r="G25" s="824"/>
      <c r="H25" s="819" t="s">
        <v>1695</v>
      </c>
      <c r="I25" s="819" t="s">
        <v>1695</v>
      </c>
      <c r="J25" s="824"/>
      <c r="K25" s="824"/>
      <c r="L25" s="819" t="s">
        <v>1695</v>
      </c>
      <c r="M25" s="819" t="s">
        <v>1696</v>
      </c>
      <c r="N25" s="824"/>
      <c r="O25" s="824"/>
      <c r="P25" s="820" t="s">
        <v>1697</v>
      </c>
      <c r="Q25" s="820"/>
    </row>
    <row r="26" spans="1:17" ht="24.75" thickBot="1">
      <c r="A26" s="1676"/>
      <c r="B26" s="10" t="s">
        <v>883</v>
      </c>
      <c r="C26" s="10" t="s">
        <v>884</v>
      </c>
      <c r="D26" s="832" t="s">
        <v>1695</v>
      </c>
      <c r="E26" s="833" t="s">
        <v>1695</v>
      </c>
      <c r="F26" s="830"/>
      <c r="G26" s="830"/>
      <c r="H26" s="833" t="s">
        <v>1695</v>
      </c>
      <c r="I26" s="833" t="s">
        <v>1695</v>
      </c>
      <c r="J26" s="830"/>
      <c r="K26" s="830"/>
      <c r="L26" s="833" t="s">
        <v>1695</v>
      </c>
      <c r="M26" s="833" t="s">
        <v>1695</v>
      </c>
      <c r="N26" s="830"/>
      <c r="O26" s="830"/>
      <c r="P26" s="834" t="s">
        <v>1697</v>
      </c>
      <c r="Q26" s="1465" t="s">
        <v>1897</v>
      </c>
    </row>
    <row r="27" spans="1:17" ht="54.75" thickBot="1">
      <c r="A27" s="1498" t="s">
        <v>73</v>
      </c>
      <c r="B27" s="5" t="s">
        <v>885</v>
      </c>
      <c r="C27" s="5" t="s">
        <v>886</v>
      </c>
      <c r="D27" s="818" t="s">
        <v>1695</v>
      </c>
      <c r="E27" s="819" t="s">
        <v>1695</v>
      </c>
      <c r="F27" s="819"/>
      <c r="G27" s="819"/>
      <c r="H27" s="819" t="s">
        <v>1695</v>
      </c>
      <c r="I27" s="819" t="s">
        <v>1695</v>
      </c>
      <c r="J27" s="819"/>
      <c r="K27" s="819"/>
      <c r="L27" s="819" t="s">
        <v>1695</v>
      </c>
      <c r="M27" s="819" t="s">
        <v>1696</v>
      </c>
      <c r="N27" s="819"/>
      <c r="O27" s="819"/>
      <c r="P27" s="820" t="s">
        <v>1697</v>
      </c>
      <c r="Q27" s="1464"/>
    </row>
    <row r="28" spans="1:17" ht="42">
      <c r="A28" s="1498" t="s">
        <v>74</v>
      </c>
      <c r="B28" s="5" t="s">
        <v>887</v>
      </c>
      <c r="C28" s="5" t="s">
        <v>888</v>
      </c>
      <c r="D28" s="818" t="s">
        <v>1695</v>
      </c>
      <c r="E28" s="819" t="s">
        <v>1695</v>
      </c>
      <c r="F28" s="824"/>
      <c r="G28" s="824"/>
      <c r="H28" s="819" t="s">
        <v>1695</v>
      </c>
      <c r="I28" s="819" t="s">
        <v>1695</v>
      </c>
      <c r="J28" s="824"/>
      <c r="K28" s="824"/>
      <c r="L28" s="819" t="s">
        <v>1695</v>
      </c>
      <c r="M28" s="819" t="s">
        <v>1696</v>
      </c>
      <c r="N28" s="824"/>
      <c r="O28" s="824"/>
      <c r="P28" s="820" t="s">
        <v>1697</v>
      </c>
      <c r="Q28" s="820"/>
    </row>
    <row r="29" spans="1:17" ht="57.75">
      <c r="A29" s="1499"/>
      <c r="B29" s="7" t="s">
        <v>889</v>
      </c>
      <c r="C29" s="7" t="s">
        <v>890</v>
      </c>
      <c r="D29" s="826"/>
      <c r="E29" s="823"/>
      <c r="F29" s="823"/>
      <c r="G29" s="823"/>
      <c r="H29" s="823" t="s">
        <v>1696</v>
      </c>
      <c r="I29" s="823" t="s">
        <v>1696</v>
      </c>
      <c r="J29" s="823"/>
      <c r="K29" s="823"/>
      <c r="L29" s="1521"/>
      <c r="M29" s="1522"/>
      <c r="N29" s="823"/>
      <c r="O29" s="823"/>
      <c r="P29" s="823"/>
      <c r="Q29" s="837" t="s">
        <v>1907</v>
      </c>
    </row>
    <row r="30" spans="1:17" ht="57.75">
      <c r="A30" s="1499"/>
      <c r="B30" s="5" t="s">
        <v>891</v>
      </c>
      <c r="C30" s="5" t="s">
        <v>892</v>
      </c>
      <c r="D30" s="835"/>
      <c r="E30" s="819"/>
      <c r="F30" s="819"/>
      <c r="G30" s="819"/>
      <c r="H30" s="819" t="s">
        <v>1695</v>
      </c>
      <c r="I30" s="819" t="s">
        <v>1695</v>
      </c>
      <c r="J30" s="819"/>
      <c r="K30" s="819"/>
      <c r="L30" s="819"/>
      <c r="M30" s="819"/>
      <c r="N30" s="819"/>
      <c r="O30" s="819"/>
      <c r="P30" s="820"/>
      <c r="Q30" s="837" t="s">
        <v>1907</v>
      </c>
    </row>
    <row r="31" spans="1:17">
      <c r="A31" s="1499"/>
      <c r="B31" s="5" t="s">
        <v>893</v>
      </c>
      <c r="C31" s="5" t="s">
        <v>894</v>
      </c>
      <c r="D31" s="818" t="s">
        <v>1695</v>
      </c>
      <c r="E31" s="819" t="s">
        <v>1695</v>
      </c>
      <c r="F31" s="824"/>
      <c r="G31" s="824"/>
      <c r="H31" s="836" t="s">
        <v>1695</v>
      </c>
      <c r="I31" s="819" t="s">
        <v>1695</v>
      </c>
      <c r="J31" s="824"/>
      <c r="K31" s="824"/>
      <c r="L31" s="819" t="s">
        <v>1695</v>
      </c>
      <c r="M31" s="819" t="s">
        <v>1696</v>
      </c>
      <c r="N31" s="824"/>
      <c r="O31" s="824"/>
      <c r="P31" s="820" t="s">
        <v>1697</v>
      </c>
      <c r="Q31" s="820"/>
    </row>
    <row r="32" spans="1:17">
      <c r="A32" s="1499"/>
      <c r="B32" s="5" t="s">
        <v>895</v>
      </c>
      <c r="C32" s="5" t="s">
        <v>896</v>
      </c>
      <c r="D32" s="818" t="s">
        <v>1695</v>
      </c>
      <c r="E32" s="819" t="s">
        <v>1695</v>
      </c>
      <c r="F32" s="819"/>
      <c r="G32" s="819"/>
      <c r="H32" s="819" t="s">
        <v>1695</v>
      </c>
      <c r="I32" s="819" t="s">
        <v>1695</v>
      </c>
      <c r="J32" s="819"/>
      <c r="K32" s="819"/>
      <c r="L32" s="819" t="s">
        <v>1695</v>
      </c>
      <c r="M32" s="819" t="s">
        <v>1695</v>
      </c>
      <c r="N32" s="819"/>
      <c r="O32" s="819"/>
      <c r="P32" s="820" t="s">
        <v>1697</v>
      </c>
      <c r="Q32" s="1464"/>
    </row>
    <row r="33" spans="1:17" ht="21">
      <c r="A33" s="1499"/>
      <c r="B33" s="5" t="s">
        <v>897</v>
      </c>
      <c r="C33" s="5" t="s">
        <v>898</v>
      </c>
      <c r="D33" s="818" t="s">
        <v>1695</v>
      </c>
      <c r="E33" s="819" t="s">
        <v>1695</v>
      </c>
      <c r="F33" s="819"/>
      <c r="G33" s="824"/>
      <c r="H33" s="819" t="s">
        <v>1695</v>
      </c>
      <c r="I33" s="819" t="s">
        <v>1695</v>
      </c>
      <c r="J33" s="819"/>
      <c r="K33" s="824"/>
      <c r="L33" s="819" t="s">
        <v>1695</v>
      </c>
      <c r="M33" s="819" t="s">
        <v>1696</v>
      </c>
      <c r="N33" s="819"/>
      <c r="O33" s="824"/>
      <c r="P33" s="820" t="s">
        <v>1697</v>
      </c>
      <c r="Q33" s="820"/>
    </row>
    <row r="34" spans="1:17">
      <c r="A34" s="1499"/>
      <c r="B34" s="7" t="s">
        <v>899</v>
      </c>
      <c r="C34" s="7" t="s">
        <v>900</v>
      </c>
      <c r="D34" s="826" t="s">
        <v>1695</v>
      </c>
      <c r="E34" s="823" t="s">
        <v>1695</v>
      </c>
      <c r="F34" s="824"/>
      <c r="G34" s="824"/>
      <c r="H34" s="823" t="s">
        <v>1695</v>
      </c>
      <c r="I34" s="823" t="s">
        <v>1695</v>
      </c>
      <c r="J34" s="824"/>
      <c r="K34" s="824"/>
      <c r="L34" s="823" t="s">
        <v>1695</v>
      </c>
      <c r="M34" s="823" t="s">
        <v>1695</v>
      </c>
      <c r="N34" s="824"/>
      <c r="O34" s="824"/>
      <c r="P34" s="823"/>
      <c r="Q34" s="823"/>
    </row>
    <row r="35" spans="1:17" ht="57.75">
      <c r="A35" s="1499"/>
      <c r="B35" s="7" t="s">
        <v>901</v>
      </c>
      <c r="C35" s="7" t="s">
        <v>902</v>
      </c>
      <c r="D35" s="826"/>
      <c r="E35" s="823"/>
      <c r="F35" s="823"/>
      <c r="G35" s="824"/>
      <c r="H35" s="823" t="s">
        <v>1695</v>
      </c>
      <c r="I35" s="823" t="s">
        <v>1695</v>
      </c>
      <c r="J35" s="823"/>
      <c r="K35" s="824"/>
      <c r="L35" s="823"/>
      <c r="M35" s="823"/>
      <c r="N35" s="823"/>
      <c r="O35" s="824"/>
      <c r="P35" s="823"/>
      <c r="Q35" s="837" t="s">
        <v>1907</v>
      </c>
    </row>
    <row r="36" spans="1:17" ht="21">
      <c r="A36" s="1675"/>
      <c r="B36" s="5" t="s">
        <v>903</v>
      </c>
      <c r="C36" s="5" t="s">
        <v>904</v>
      </c>
      <c r="D36" s="818" t="s">
        <v>1695</v>
      </c>
      <c r="E36" s="819" t="s">
        <v>1695</v>
      </c>
      <c r="F36" s="819"/>
      <c r="G36" s="824"/>
      <c r="H36" s="819" t="s">
        <v>1695</v>
      </c>
      <c r="I36" s="819" t="s">
        <v>1696</v>
      </c>
      <c r="J36" s="819"/>
      <c r="K36" s="824"/>
      <c r="L36" s="819" t="s">
        <v>1695</v>
      </c>
      <c r="M36" s="819" t="s">
        <v>1696</v>
      </c>
      <c r="N36" s="819"/>
      <c r="O36" s="824"/>
      <c r="P36" s="820" t="s">
        <v>1697</v>
      </c>
      <c r="Q36" s="820"/>
    </row>
    <row r="37" spans="1:17" ht="57.75">
      <c r="A37" s="1675"/>
      <c r="B37" s="7" t="s">
        <v>905</v>
      </c>
      <c r="C37" s="7" t="s">
        <v>906</v>
      </c>
      <c r="D37" s="826"/>
      <c r="E37" s="823"/>
      <c r="F37" s="823"/>
      <c r="G37" s="824"/>
      <c r="H37" s="823" t="s">
        <v>1695</v>
      </c>
      <c r="I37" s="823" t="s">
        <v>1695</v>
      </c>
      <c r="J37" s="823"/>
      <c r="K37" s="824"/>
      <c r="L37" s="823"/>
      <c r="M37" s="823"/>
      <c r="N37" s="823"/>
      <c r="O37" s="824"/>
      <c r="P37" s="823"/>
      <c r="Q37" s="837" t="s">
        <v>1907</v>
      </c>
    </row>
    <row r="38" spans="1:17" ht="57.75">
      <c r="A38" s="1675"/>
      <c r="B38" s="7" t="s">
        <v>907</v>
      </c>
      <c r="C38" s="7" t="s">
        <v>908</v>
      </c>
      <c r="D38" s="826"/>
      <c r="E38" s="824"/>
      <c r="F38" s="823"/>
      <c r="G38" s="823"/>
      <c r="H38" s="823" t="s">
        <v>1695</v>
      </c>
      <c r="I38" s="824" t="s">
        <v>1695</v>
      </c>
      <c r="J38" s="823"/>
      <c r="K38" s="823"/>
      <c r="L38" s="823"/>
      <c r="M38" s="824"/>
      <c r="N38" s="823"/>
      <c r="O38" s="823"/>
      <c r="P38" s="823"/>
      <c r="Q38" s="837" t="s">
        <v>1907</v>
      </c>
    </row>
    <row r="39" spans="1:17" ht="21.75" thickBot="1">
      <c r="A39" s="1676"/>
      <c r="B39" s="9" t="s">
        <v>909</v>
      </c>
      <c r="C39" s="9" t="s">
        <v>910</v>
      </c>
      <c r="D39" s="828" t="s">
        <v>1695</v>
      </c>
      <c r="E39" s="829" t="s">
        <v>1695</v>
      </c>
      <c r="F39" s="829"/>
      <c r="G39" s="830"/>
      <c r="H39" s="829" t="s">
        <v>1695</v>
      </c>
      <c r="I39" s="829" t="s">
        <v>1695</v>
      </c>
      <c r="J39" s="829"/>
      <c r="K39" s="830"/>
      <c r="L39" s="829" t="s">
        <v>1695</v>
      </c>
      <c r="M39" s="829" t="s">
        <v>1696</v>
      </c>
      <c r="N39" s="829"/>
      <c r="O39" s="830"/>
      <c r="P39" s="831" t="s">
        <v>1697</v>
      </c>
      <c r="Q39" s="831"/>
    </row>
  </sheetData>
  <mergeCells count="18">
    <mergeCell ref="A36:A39"/>
    <mergeCell ref="L11:L12"/>
    <mergeCell ref="M11:O11"/>
    <mergeCell ref="A14:A17"/>
    <mergeCell ref="A18:A21"/>
    <mergeCell ref="A22:A26"/>
    <mergeCell ref="A8:Q8"/>
    <mergeCell ref="A9:Q9"/>
    <mergeCell ref="A10:C12"/>
    <mergeCell ref="D10:G10"/>
    <mergeCell ref="H10:K10"/>
    <mergeCell ref="L10:O10"/>
    <mergeCell ref="P10:P12"/>
    <mergeCell ref="Q10:Q12"/>
    <mergeCell ref="D11:D12"/>
    <mergeCell ref="E11:G11"/>
    <mergeCell ref="H11:H12"/>
    <mergeCell ref="I11:K11"/>
  </mergeCells>
  <pageMargins left="0.70866141732283472" right="0.70866141732283472" top="0.74803149606299213" bottom="0.74803149606299213" header="0.31496062992125984" footer="0.31496062992125984"/>
  <pageSetup scale="71" fitToHeight="0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5"/>
  <sheetViews>
    <sheetView topLeftCell="A2" workbookViewId="0">
      <pane xSplit="7" ySplit="8" topLeftCell="M10" activePane="bottomRight" state="frozen"/>
      <selection activeCell="A2" sqref="A2"/>
      <selection pane="topRight" activeCell="H2" sqref="H2"/>
      <selection pane="bottomLeft" activeCell="A10" sqref="A10"/>
      <selection pane="bottomRight" activeCell="D12" sqref="D12"/>
    </sheetView>
  </sheetViews>
  <sheetFormatPr baseColWidth="10" defaultRowHeight="15"/>
  <cols>
    <col min="1" max="1" width="5.85546875" customWidth="1"/>
    <col min="2" max="2" width="19.42578125" style="3" customWidth="1"/>
    <col min="3" max="3" width="7.5703125" style="332" customWidth="1"/>
    <col min="4" max="4" width="28.28515625" style="50" customWidth="1"/>
    <col min="5" max="6" width="28.28515625" style="50" hidden="1" customWidth="1"/>
    <col min="7" max="7" width="35.28515625" customWidth="1"/>
    <col min="8" max="8" width="15.7109375" style="359" customWidth="1"/>
    <col min="9" max="9" width="12.5703125" customWidth="1"/>
    <col min="10" max="10" width="16" customWidth="1"/>
    <col min="11" max="11" width="11.42578125" style="1475"/>
    <col min="12" max="12" width="13.140625" style="17" customWidth="1"/>
    <col min="13" max="13" width="11.42578125" style="254"/>
    <col min="14" max="14" width="11.42578125" style="17"/>
    <col min="15" max="15" width="16.140625" style="356" customWidth="1"/>
    <col min="20" max="20" width="11.42578125" style="356"/>
  </cols>
  <sheetData>
    <row r="1" spans="1:23">
      <c r="D1" s="202"/>
      <c r="E1" s="202"/>
      <c r="F1" s="202"/>
      <c r="G1" s="358"/>
      <c r="I1" s="356"/>
      <c r="J1" s="356"/>
      <c r="M1" s="361"/>
      <c r="N1" s="249"/>
      <c r="O1" s="249"/>
      <c r="P1" s="249"/>
      <c r="Q1" s="249"/>
      <c r="R1" s="249"/>
      <c r="S1" s="249"/>
      <c r="T1" s="249"/>
      <c r="U1" s="249"/>
      <c r="V1" s="249"/>
      <c r="W1" s="249"/>
    </row>
    <row r="2" spans="1:23">
      <c r="G2" s="356"/>
      <c r="I2" s="356"/>
      <c r="J2" s="356"/>
      <c r="M2" s="361"/>
      <c r="N2" s="248"/>
      <c r="O2" s="248"/>
      <c r="P2" s="248"/>
      <c r="Q2" s="248"/>
      <c r="R2" s="248"/>
      <c r="S2" s="248"/>
      <c r="T2" s="249"/>
      <c r="U2" s="249"/>
      <c r="V2" s="249"/>
      <c r="W2" s="249"/>
    </row>
    <row r="3" spans="1:23">
      <c r="G3" s="356"/>
      <c r="I3" s="356"/>
      <c r="J3" s="356"/>
      <c r="M3" s="361"/>
      <c r="N3" s="248"/>
      <c r="O3" s="248"/>
      <c r="P3" s="248"/>
      <c r="Q3" s="248"/>
      <c r="R3" s="248"/>
      <c r="S3" s="248"/>
      <c r="T3" s="249"/>
      <c r="U3" s="249"/>
      <c r="V3" s="249"/>
      <c r="W3" s="249"/>
    </row>
    <row r="4" spans="1:23" ht="19.5" thickBot="1">
      <c r="G4" s="1681" t="s">
        <v>815</v>
      </c>
      <c r="H4" s="1681"/>
      <c r="I4" s="1681"/>
      <c r="J4" s="1681"/>
      <c r="K4" s="1681"/>
      <c r="M4" s="361"/>
      <c r="N4" s="361"/>
      <c r="O4" s="361"/>
      <c r="P4" s="361"/>
      <c r="Q4" s="361"/>
      <c r="R4" s="361"/>
      <c r="S4" s="361"/>
      <c r="T4" s="362"/>
      <c r="U4" s="362"/>
      <c r="V4" s="249"/>
      <c r="W4" s="249"/>
    </row>
    <row r="5" spans="1:23" ht="19.5" thickBot="1">
      <c r="G5" s="360"/>
      <c r="H5" s="360"/>
      <c r="I5" s="360"/>
      <c r="J5" s="360"/>
      <c r="K5" s="1476"/>
      <c r="M5" s="254" t="s">
        <v>1254</v>
      </c>
      <c r="N5" s="254"/>
      <c r="P5" s="356"/>
      <c r="Q5" s="356"/>
      <c r="R5" s="356"/>
      <c r="S5" s="356"/>
      <c r="U5" s="356"/>
      <c r="V5" s="356"/>
      <c r="W5" s="356"/>
    </row>
    <row r="6" spans="1:23" ht="19.5" thickBot="1">
      <c r="B6" s="71"/>
      <c r="C6" s="333"/>
      <c r="G6" s="1518"/>
      <c r="H6" s="1686">
        <v>2012</v>
      </c>
      <c r="I6" s="1687"/>
      <c r="J6" s="1687"/>
      <c r="K6" s="1687"/>
      <c r="L6" s="1687"/>
      <c r="M6" s="1687"/>
      <c r="N6" s="1688"/>
      <c r="O6" s="1686">
        <v>2013</v>
      </c>
      <c r="P6" s="1687"/>
      <c r="Q6" s="1687"/>
      <c r="R6" s="1687"/>
      <c r="S6" s="1687"/>
      <c r="T6" s="1687"/>
      <c r="U6" s="1688"/>
    </row>
    <row r="7" spans="1:23" ht="75.75" thickBot="1">
      <c r="A7" s="363" t="s">
        <v>324</v>
      </c>
      <c r="B7" s="195" t="s">
        <v>317</v>
      </c>
      <c r="C7" s="330" t="s">
        <v>324</v>
      </c>
      <c r="D7" s="49" t="s">
        <v>126</v>
      </c>
      <c r="E7" s="49"/>
      <c r="F7" s="49"/>
      <c r="G7" s="21" t="s">
        <v>1279</v>
      </c>
      <c r="H7" s="484" t="s">
        <v>170</v>
      </c>
      <c r="I7" s="196" t="s">
        <v>1246</v>
      </c>
      <c r="J7" s="196" t="s">
        <v>1247</v>
      </c>
      <c r="K7" s="1477" t="s">
        <v>1245</v>
      </c>
      <c r="L7" s="197" t="s">
        <v>173</v>
      </c>
      <c r="M7" s="486" t="s">
        <v>174</v>
      </c>
      <c r="N7" s="197" t="s">
        <v>1248</v>
      </c>
      <c r="O7" s="484" t="s">
        <v>170</v>
      </c>
      <c r="P7" s="196" t="s">
        <v>1246</v>
      </c>
      <c r="Q7" s="196" t="s">
        <v>1247</v>
      </c>
      <c r="R7" s="197" t="s">
        <v>1245</v>
      </c>
      <c r="S7" s="197" t="s">
        <v>173</v>
      </c>
      <c r="T7" s="486" t="s">
        <v>174</v>
      </c>
      <c r="U7" s="197" t="s">
        <v>1248</v>
      </c>
    </row>
    <row r="8" spans="1:23" ht="15.75" thickBot="1">
      <c r="B8" s="245"/>
      <c r="C8" s="331"/>
      <c r="D8" s="1519"/>
      <c r="E8" s="1519"/>
      <c r="F8" s="1519"/>
      <c r="G8" s="243"/>
      <c r="H8" s="485" t="s">
        <v>1249</v>
      </c>
      <c r="I8" s="244" t="s">
        <v>1250</v>
      </c>
      <c r="J8" s="244" t="s">
        <v>1251</v>
      </c>
      <c r="K8" s="1478" t="s">
        <v>1252</v>
      </c>
      <c r="L8" s="246" t="s">
        <v>1253</v>
      </c>
      <c r="M8" s="487" t="s">
        <v>1255</v>
      </c>
      <c r="N8" s="246"/>
      <c r="O8" s="485" t="s">
        <v>1249</v>
      </c>
      <c r="P8" s="244" t="s">
        <v>1250</v>
      </c>
      <c r="Q8" s="244" t="s">
        <v>1251</v>
      </c>
      <c r="R8" s="246" t="s">
        <v>1252</v>
      </c>
      <c r="S8" s="246" t="s">
        <v>1253</v>
      </c>
      <c r="T8" s="487" t="s">
        <v>1255</v>
      </c>
      <c r="U8" s="246"/>
    </row>
    <row r="9" spans="1:23" s="483" customFormat="1" ht="51.75" hidden="1" thickBot="1">
      <c r="A9" s="742" t="s">
        <v>324</v>
      </c>
      <c r="B9" s="499" t="s">
        <v>317</v>
      </c>
      <c r="C9" s="500" t="s">
        <v>324</v>
      </c>
      <c r="D9" s="501" t="s">
        <v>126</v>
      </c>
      <c r="E9" s="500" t="s">
        <v>324</v>
      </c>
      <c r="F9" s="501" t="s">
        <v>126</v>
      </c>
      <c r="G9" s="502" t="s">
        <v>1279</v>
      </c>
      <c r="H9" s="503" t="s">
        <v>170</v>
      </c>
      <c r="I9" s="504" t="s">
        <v>1246</v>
      </c>
      <c r="J9" s="504" t="s">
        <v>1247</v>
      </c>
      <c r="K9" s="1479" t="s">
        <v>1245</v>
      </c>
      <c r="L9" s="505" t="s">
        <v>173</v>
      </c>
      <c r="M9" s="506" t="s">
        <v>174</v>
      </c>
      <c r="N9" s="505" t="s">
        <v>1248</v>
      </c>
      <c r="O9" s="503" t="s">
        <v>170</v>
      </c>
      <c r="P9" s="504" t="s">
        <v>1246</v>
      </c>
      <c r="Q9" s="504" t="s">
        <v>1247</v>
      </c>
      <c r="R9" s="505" t="s">
        <v>1245</v>
      </c>
      <c r="S9" s="505" t="s">
        <v>173</v>
      </c>
      <c r="T9" s="506" t="s">
        <v>174</v>
      </c>
      <c r="U9" s="505" t="s">
        <v>1248</v>
      </c>
    </row>
    <row r="10" spans="1:23" ht="30.75" thickBot="1">
      <c r="A10" s="1680">
        <v>1</v>
      </c>
      <c r="B10" s="1689" t="s">
        <v>278</v>
      </c>
      <c r="C10" s="519" t="s">
        <v>1307</v>
      </c>
      <c r="D10" s="520" t="s">
        <v>279</v>
      </c>
      <c r="E10" s="734" t="str">
        <f>C10</f>
        <v>1.1</v>
      </c>
      <c r="F10" s="734" t="str">
        <f>D10</f>
        <v>Consulta externa y procedimientos</v>
      </c>
      <c r="G10" s="735" t="s">
        <v>54</v>
      </c>
      <c r="H10" s="838">
        <v>2</v>
      </c>
      <c r="I10" s="839">
        <v>8</v>
      </c>
      <c r="J10" s="839">
        <v>3</v>
      </c>
      <c r="K10" s="1480">
        <f>H10*I10*J10</f>
        <v>48</v>
      </c>
      <c r="L10" s="840">
        <f>K10*30</f>
        <v>1440</v>
      </c>
      <c r="M10" s="840">
        <f>L10*12</f>
        <v>17280</v>
      </c>
      <c r="N10" s="841">
        <v>5869</v>
      </c>
      <c r="O10" s="1466">
        <v>1</v>
      </c>
      <c r="P10" s="839">
        <v>8</v>
      </c>
      <c r="Q10" s="839">
        <v>3</v>
      </c>
      <c r="R10" s="840">
        <f>O10*P10*Q10</f>
        <v>24</v>
      </c>
      <c r="S10" s="840">
        <f>R10*24</f>
        <v>576</v>
      </c>
      <c r="T10" s="840">
        <f>S10*12</f>
        <v>6912</v>
      </c>
      <c r="U10" s="841">
        <v>6307</v>
      </c>
    </row>
    <row r="11" spans="1:23" ht="30.75" thickBot="1">
      <c r="A11" s="1678"/>
      <c r="B11" s="1683"/>
      <c r="C11" s="507" t="s">
        <v>1308</v>
      </c>
      <c r="D11" s="508" t="s">
        <v>282</v>
      </c>
      <c r="E11" s="743" t="str">
        <f t="shared" ref="E11:F59" si="0">C11</f>
        <v>1.2</v>
      </c>
      <c r="F11" s="743" t="str">
        <f t="shared" si="0"/>
        <v>Actividades de promoción y prevención</v>
      </c>
      <c r="G11" s="736" t="s">
        <v>55</v>
      </c>
      <c r="H11" s="842">
        <v>1</v>
      </c>
      <c r="I11" s="843">
        <v>8</v>
      </c>
      <c r="J11" s="843">
        <v>3</v>
      </c>
      <c r="K11" s="1480">
        <f>H11*I11*J11</f>
        <v>24</v>
      </c>
      <c r="L11" s="840">
        <f>K11*30</f>
        <v>720</v>
      </c>
      <c r="M11" s="840">
        <f>L11*12</f>
        <v>8640</v>
      </c>
      <c r="N11" s="844">
        <v>1332</v>
      </c>
      <c r="O11" s="842">
        <v>1</v>
      </c>
      <c r="P11" s="843">
        <v>8</v>
      </c>
      <c r="Q11" s="843">
        <v>3</v>
      </c>
      <c r="R11" s="840">
        <f>O11*P11*Q11</f>
        <v>24</v>
      </c>
      <c r="S11" s="840">
        <f>R11*24</f>
        <v>576</v>
      </c>
      <c r="T11" s="840">
        <f>S11*12</f>
        <v>6912</v>
      </c>
      <c r="U11" s="844">
        <f>818+648</f>
        <v>1466</v>
      </c>
    </row>
    <row r="12" spans="1:23" ht="15.75" thickBot="1">
      <c r="A12" s="1678"/>
      <c r="B12" s="1683"/>
      <c r="C12" s="507" t="s">
        <v>1309</v>
      </c>
      <c r="D12" s="508" t="s">
        <v>280</v>
      </c>
      <c r="E12" s="743" t="str">
        <f t="shared" si="0"/>
        <v>1.3</v>
      </c>
      <c r="F12" s="743" t="str">
        <f t="shared" si="0"/>
        <v>Consulta especializada</v>
      </c>
      <c r="G12" s="736" t="s">
        <v>171</v>
      </c>
      <c r="H12" s="842"/>
      <c r="I12" s="843"/>
      <c r="J12" s="843"/>
      <c r="K12" s="1480">
        <f>H12*I12*J12</f>
        <v>0</v>
      </c>
      <c r="L12" s="840">
        <f>+K12*24</f>
        <v>0</v>
      </c>
      <c r="M12" s="840">
        <f>L12*12</f>
        <v>0</v>
      </c>
      <c r="N12" s="844"/>
      <c r="O12" s="842"/>
      <c r="P12" s="843"/>
      <c r="Q12" s="843"/>
      <c r="R12" s="840">
        <f>O12*P12*Q12</f>
        <v>0</v>
      </c>
      <c r="S12" s="840">
        <f>R12*24</f>
        <v>0</v>
      </c>
      <c r="T12" s="840">
        <f>S12*12</f>
        <v>0</v>
      </c>
      <c r="U12" s="844"/>
    </row>
    <row r="13" spans="1:23" ht="15.75" thickBot="1">
      <c r="A13" s="1678"/>
      <c r="B13" s="1683"/>
      <c r="C13" s="507" t="s">
        <v>1310</v>
      </c>
      <c r="D13" s="508" t="s">
        <v>281</v>
      </c>
      <c r="E13" s="743" t="str">
        <f t="shared" si="0"/>
        <v>1.4</v>
      </c>
      <c r="F13" s="743" t="str">
        <f t="shared" si="0"/>
        <v>Actividades de salud oral</v>
      </c>
      <c r="G13" s="736" t="s">
        <v>56</v>
      </c>
      <c r="H13" s="842">
        <v>1</v>
      </c>
      <c r="I13" s="843">
        <v>8</v>
      </c>
      <c r="J13" s="843">
        <v>3</v>
      </c>
      <c r="K13" s="1480">
        <f>H13*I13*J13</f>
        <v>24</v>
      </c>
      <c r="L13" s="840">
        <f>+K13*24</f>
        <v>576</v>
      </c>
      <c r="M13" s="840">
        <f>L13*12</f>
        <v>6912</v>
      </c>
      <c r="N13" s="844">
        <v>8176</v>
      </c>
      <c r="O13" s="842">
        <v>1</v>
      </c>
      <c r="P13" s="843">
        <v>5</v>
      </c>
      <c r="Q13" s="843">
        <v>3</v>
      </c>
      <c r="R13" s="840">
        <f>O13*P13*Q13</f>
        <v>15</v>
      </c>
      <c r="S13" s="840">
        <f>R13*24</f>
        <v>360</v>
      </c>
      <c r="T13" s="840">
        <f>S13*12</f>
        <v>4320</v>
      </c>
      <c r="U13" s="844">
        <v>2330</v>
      </c>
    </row>
    <row r="14" spans="1:23">
      <c r="A14" s="1678"/>
      <c r="B14" s="1683"/>
      <c r="C14" s="510" t="s">
        <v>1310</v>
      </c>
      <c r="D14" s="511" t="s">
        <v>281</v>
      </c>
      <c r="E14" s="743" t="str">
        <f t="shared" si="0"/>
        <v>1.4</v>
      </c>
      <c r="F14" s="743" t="str">
        <f t="shared" si="0"/>
        <v>Actividades de salud oral</v>
      </c>
      <c r="G14" s="736" t="s">
        <v>57</v>
      </c>
      <c r="H14" s="845"/>
      <c r="I14" s="846"/>
      <c r="J14" s="846"/>
      <c r="K14" s="1480"/>
      <c r="L14" s="840"/>
      <c r="M14" s="840"/>
      <c r="N14" s="847"/>
      <c r="O14" s="845"/>
      <c r="P14" s="846"/>
      <c r="Q14" s="846"/>
      <c r="R14" s="840"/>
      <c r="S14" s="840"/>
      <c r="T14" s="840"/>
      <c r="U14" s="847"/>
    </row>
    <row r="15" spans="1:23" ht="15.75" thickBot="1">
      <c r="A15" s="1678"/>
      <c r="B15" s="1683"/>
      <c r="C15" s="507" t="s">
        <v>1311</v>
      </c>
      <c r="D15" s="508" t="s">
        <v>319</v>
      </c>
      <c r="E15" s="743" t="str">
        <f t="shared" si="0"/>
        <v>1.5</v>
      </c>
      <c r="F15" s="743" t="str">
        <f t="shared" si="0"/>
        <v>Otras actividades</v>
      </c>
      <c r="G15" s="736" t="s">
        <v>58</v>
      </c>
      <c r="H15" s="845"/>
      <c r="I15" s="846"/>
      <c r="J15" s="846"/>
      <c r="K15" s="1481"/>
      <c r="L15" s="848"/>
      <c r="M15" s="848"/>
      <c r="N15" s="849"/>
      <c r="O15" s="845"/>
      <c r="P15" s="846"/>
      <c r="Q15" s="846"/>
      <c r="R15" s="850">
        <f t="shared" ref="R15:R63" si="1">+O15*P15*Q15</f>
        <v>0</v>
      </c>
      <c r="S15" s="848"/>
      <c r="T15" s="848"/>
      <c r="U15" s="849"/>
    </row>
    <row r="16" spans="1:23" ht="21" customHeight="1" thickBot="1">
      <c r="A16" s="1678"/>
      <c r="B16" s="1683"/>
      <c r="C16" s="512" t="s">
        <v>1525</v>
      </c>
      <c r="D16" s="513" t="s">
        <v>1526</v>
      </c>
      <c r="E16" s="743" t="str">
        <f t="shared" si="0"/>
        <v>1</v>
      </c>
      <c r="F16" s="743" t="str">
        <f t="shared" si="0"/>
        <v>Servicios Ambulatorios</v>
      </c>
      <c r="G16" s="738" t="s">
        <v>1278</v>
      </c>
      <c r="H16" s="851">
        <f>SUM(H10:H15)</f>
        <v>4</v>
      </c>
      <c r="I16" s="852">
        <f t="shared" ref="I16:U16" si="2">SUM(I10:I15)</f>
        <v>24</v>
      </c>
      <c r="J16" s="853">
        <f t="shared" si="2"/>
        <v>9</v>
      </c>
      <c r="K16" s="1482">
        <f t="shared" si="2"/>
        <v>96</v>
      </c>
      <c r="L16" s="855">
        <f t="shared" si="2"/>
        <v>2736</v>
      </c>
      <c r="M16" s="855">
        <f t="shared" si="2"/>
        <v>32832</v>
      </c>
      <c r="N16" s="855">
        <f t="shared" si="2"/>
        <v>15377</v>
      </c>
      <c r="O16" s="851">
        <f t="shared" si="2"/>
        <v>3</v>
      </c>
      <c r="P16" s="852">
        <f t="shared" si="2"/>
        <v>21</v>
      </c>
      <c r="Q16" s="852">
        <f t="shared" si="2"/>
        <v>9</v>
      </c>
      <c r="R16" s="853">
        <f t="shared" si="2"/>
        <v>63</v>
      </c>
      <c r="S16" s="856">
        <f t="shared" si="2"/>
        <v>1512</v>
      </c>
      <c r="T16" s="856">
        <f t="shared" si="2"/>
        <v>18144</v>
      </c>
      <c r="U16" s="856">
        <f t="shared" si="2"/>
        <v>10103</v>
      </c>
    </row>
    <row r="17" spans="1:21" ht="15.75" hidden="1" customHeight="1" thickBot="1">
      <c r="A17" s="448"/>
      <c r="B17" s="514"/>
      <c r="C17" s="515"/>
      <c r="D17" s="251"/>
      <c r="E17" s="743">
        <f t="shared" si="0"/>
        <v>0</v>
      </c>
      <c r="F17" s="743">
        <f t="shared" si="0"/>
        <v>0</v>
      </c>
      <c r="G17" s="739"/>
      <c r="H17" s="857"/>
      <c r="I17" s="857"/>
      <c r="J17" s="857"/>
      <c r="K17" s="1473"/>
      <c r="L17" s="858"/>
      <c r="M17" s="858"/>
      <c r="N17" s="858"/>
      <c r="O17" s="857"/>
      <c r="P17" s="857"/>
      <c r="Q17" s="857"/>
      <c r="R17" s="858">
        <f t="shared" si="1"/>
        <v>0</v>
      </c>
      <c r="S17" s="858"/>
      <c r="T17" s="858"/>
      <c r="U17" s="858"/>
    </row>
    <row r="18" spans="1:21">
      <c r="A18" s="1678">
        <v>2</v>
      </c>
      <c r="B18" s="1683" t="s">
        <v>73</v>
      </c>
      <c r="C18" s="1690" t="s">
        <v>347</v>
      </c>
      <c r="D18" s="1685" t="s">
        <v>276</v>
      </c>
      <c r="E18" s="743" t="s">
        <v>347</v>
      </c>
      <c r="F18" s="743" t="s">
        <v>276</v>
      </c>
      <c r="G18" s="736" t="s">
        <v>320</v>
      </c>
      <c r="H18" s="859"/>
      <c r="I18" s="860"/>
      <c r="J18" s="860"/>
      <c r="K18" s="1483"/>
      <c r="L18" s="861"/>
      <c r="M18" s="861"/>
      <c r="N18" s="861"/>
      <c r="O18" s="859"/>
      <c r="P18" s="860"/>
      <c r="Q18" s="860"/>
      <c r="R18" s="861">
        <f t="shared" si="1"/>
        <v>0</v>
      </c>
      <c r="S18" s="861">
        <f>+R18*30</f>
        <v>0</v>
      </c>
      <c r="T18" s="861">
        <f>+S18*12</f>
        <v>0</v>
      </c>
      <c r="U18" s="861"/>
    </row>
    <row r="19" spans="1:21">
      <c r="A19" s="1678"/>
      <c r="B19" s="1683"/>
      <c r="C19" s="1690"/>
      <c r="D19" s="1685"/>
      <c r="E19" s="743" t="s">
        <v>347</v>
      </c>
      <c r="F19" s="743" t="s">
        <v>276</v>
      </c>
      <c r="G19" s="736" t="s">
        <v>59</v>
      </c>
      <c r="H19" s="842">
        <v>1</v>
      </c>
      <c r="I19" s="843">
        <v>24</v>
      </c>
      <c r="J19" s="1467">
        <v>1</v>
      </c>
      <c r="K19" s="1472">
        <f>H19*I19*J19</f>
        <v>24</v>
      </c>
      <c r="L19" s="862">
        <f>+K19*30</f>
        <v>720</v>
      </c>
      <c r="M19" s="862">
        <f>+L19*12</f>
        <v>8640</v>
      </c>
      <c r="N19" s="862">
        <v>634</v>
      </c>
      <c r="O19" s="842">
        <v>1</v>
      </c>
      <c r="P19" s="843">
        <v>24</v>
      </c>
      <c r="Q19" s="1467">
        <v>1</v>
      </c>
      <c r="R19" s="862">
        <f t="shared" si="1"/>
        <v>24</v>
      </c>
      <c r="S19" s="862">
        <f>+R19*30</f>
        <v>720</v>
      </c>
      <c r="T19" s="862">
        <f>+S19*12</f>
        <v>8640</v>
      </c>
      <c r="U19" s="862">
        <v>531</v>
      </c>
    </row>
    <row r="20" spans="1:21">
      <c r="A20" s="1678"/>
      <c r="B20" s="1683"/>
      <c r="C20" s="1690"/>
      <c r="D20" s="1685"/>
      <c r="E20" s="743" t="s">
        <v>347</v>
      </c>
      <c r="F20" s="743" t="s">
        <v>276</v>
      </c>
      <c r="G20" s="736" t="s">
        <v>60</v>
      </c>
      <c r="H20" s="842">
        <v>1</v>
      </c>
      <c r="I20" s="843">
        <v>24</v>
      </c>
      <c r="J20" s="1467">
        <v>0.25</v>
      </c>
      <c r="K20" s="1472">
        <f>+H20*I20*J20</f>
        <v>6</v>
      </c>
      <c r="L20" s="862">
        <f>+K20*30</f>
        <v>180</v>
      </c>
      <c r="M20" s="862">
        <f>+L20*12</f>
        <v>2160</v>
      </c>
      <c r="N20" s="862">
        <v>500</v>
      </c>
      <c r="O20" s="842">
        <v>1</v>
      </c>
      <c r="P20" s="843">
        <v>24</v>
      </c>
      <c r="Q20" s="843">
        <v>0.25</v>
      </c>
      <c r="R20" s="862">
        <f t="shared" si="1"/>
        <v>6</v>
      </c>
      <c r="S20" s="862">
        <f>+R20*30</f>
        <v>180</v>
      </c>
      <c r="T20" s="862">
        <f>+S20*12</f>
        <v>2160</v>
      </c>
      <c r="U20" s="862">
        <v>510</v>
      </c>
    </row>
    <row r="21" spans="1:21">
      <c r="A21" s="1678"/>
      <c r="B21" s="1683"/>
      <c r="C21" s="1690"/>
      <c r="D21" s="1685"/>
      <c r="E21" s="743" t="s">
        <v>347</v>
      </c>
      <c r="F21" s="743" t="s">
        <v>276</v>
      </c>
      <c r="G21" s="736" t="s">
        <v>62</v>
      </c>
      <c r="H21" s="842">
        <v>0</v>
      </c>
      <c r="I21" s="843"/>
      <c r="J21" s="843"/>
      <c r="K21" s="1472">
        <f>+H21*I21*J21</f>
        <v>0</v>
      </c>
      <c r="L21" s="862">
        <f>+K21*22</f>
        <v>0</v>
      </c>
      <c r="M21" s="862"/>
      <c r="N21" s="862"/>
      <c r="O21" s="842">
        <v>0</v>
      </c>
      <c r="P21" s="843"/>
      <c r="Q21" s="843"/>
      <c r="R21" s="862">
        <f t="shared" si="1"/>
        <v>0</v>
      </c>
      <c r="S21" s="862">
        <f>+R21*30</f>
        <v>0</v>
      </c>
      <c r="T21" s="862">
        <f>+S21*12</f>
        <v>0</v>
      </c>
      <c r="U21" s="862"/>
    </row>
    <row r="22" spans="1:21" ht="15.75" thickBot="1">
      <c r="A22" s="1678"/>
      <c r="B22" s="1683"/>
      <c r="C22" s="1690" t="s">
        <v>346</v>
      </c>
      <c r="D22" s="1685" t="s">
        <v>277</v>
      </c>
      <c r="E22" s="743" t="s">
        <v>346</v>
      </c>
      <c r="F22" s="743" t="s">
        <v>277</v>
      </c>
      <c r="G22" s="736" t="s">
        <v>323</v>
      </c>
      <c r="H22" s="863">
        <v>1</v>
      </c>
      <c r="I22" s="864">
        <v>24</v>
      </c>
      <c r="J22" s="864" t="s">
        <v>1898</v>
      </c>
      <c r="K22" s="1472">
        <v>4</v>
      </c>
      <c r="L22" s="862">
        <f>+K22*30</f>
        <v>120</v>
      </c>
      <c r="M22" s="862">
        <f>+L22*12</f>
        <v>1440</v>
      </c>
      <c r="N22" s="865">
        <v>165</v>
      </c>
      <c r="O22" s="863">
        <v>1</v>
      </c>
      <c r="P22" s="864">
        <v>24</v>
      </c>
      <c r="Q22" s="864">
        <v>0.16</v>
      </c>
      <c r="R22" s="862">
        <f t="shared" si="1"/>
        <v>3.84</v>
      </c>
      <c r="S22" s="865">
        <f>+R22*30</f>
        <v>115.19999999999999</v>
      </c>
      <c r="T22" s="865">
        <f>+S22*12</f>
        <v>1382.3999999999999</v>
      </c>
      <c r="U22" s="865">
        <v>214</v>
      </c>
    </row>
    <row r="23" spans="1:21" ht="15.75" thickBot="1">
      <c r="A23" s="1678"/>
      <c r="B23" s="1683"/>
      <c r="C23" s="1690"/>
      <c r="D23" s="1685"/>
      <c r="E23" s="743" t="s">
        <v>346</v>
      </c>
      <c r="F23" s="743" t="s">
        <v>277</v>
      </c>
      <c r="G23" s="736" t="s">
        <v>61</v>
      </c>
      <c r="H23" s="866">
        <v>0</v>
      </c>
      <c r="I23" s="866"/>
      <c r="J23" s="866"/>
      <c r="K23" s="1484"/>
      <c r="L23" s="867"/>
      <c r="M23" s="867"/>
      <c r="N23" s="867"/>
      <c r="O23" s="866"/>
      <c r="P23" s="866"/>
      <c r="Q23" s="866"/>
      <c r="R23" s="862">
        <f t="shared" si="1"/>
        <v>0</v>
      </c>
      <c r="S23" s="867"/>
      <c r="T23" s="867"/>
      <c r="U23" s="867"/>
    </row>
    <row r="24" spans="1:21" ht="15.75" hidden="1" customHeight="1" thickBot="1">
      <c r="A24" s="448"/>
      <c r="B24" s="514"/>
      <c r="C24" s="515"/>
      <c r="D24" s="251"/>
      <c r="E24" s="743">
        <f t="shared" si="0"/>
        <v>0</v>
      </c>
      <c r="F24" s="743">
        <f t="shared" si="0"/>
        <v>0</v>
      </c>
      <c r="G24" s="721"/>
      <c r="H24" s="851">
        <f>SUM(H18:H23)</f>
        <v>3</v>
      </c>
      <c r="I24" s="852">
        <f t="shared" ref="I24:U24" si="3">SUM(I18:I23)</f>
        <v>72</v>
      </c>
      <c r="J24" s="852">
        <f t="shared" si="3"/>
        <v>1.25</v>
      </c>
      <c r="K24" s="1482">
        <f t="shared" si="3"/>
        <v>34</v>
      </c>
      <c r="L24" s="854">
        <f t="shared" si="3"/>
        <v>1020</v>
      </c>
      <c r="M24" s="854">
        <f t="shared" si="3"/>
        <v>12240</v>
      </c>
      <c r="N24" s="854">
        <f t="shared" si="3"/>
        <v>1299</v>
      </c>
      <c r="O24" s="851">
        <f t="shared" si="3"/>
        <v>3</v>
      </c>
      <c r="P24" s="852">
        <f t="shared" si="3"/>
        <v>72</v>
      </c>
      <c r="Q24" s="852">
        <f t="shared" si="3"/>
        <v>1.41</v>
      </c>
      <c r="R24" s="854">
        <f t="shared" si="3"/>
        <v>33.840000000000003</v>
      </c>
      <c r="S24" s="856">
        <f t="shared" si="3"/>
        <v>1015.2</v>
      </c>
      <c r="T24" s="856">
        <f t="shared" si="3"/>
        <v>12182.4</v>
      </c>
      <c r="U24" s="856">
        <f t="shared" si="3"/>
        <v>1255</v>
      </c>
    </row>
    <row r="25" spans="1:21" s="1474" customFormat="1" ht="15.75" thickBot="1">
      <c r="A25" s="1678">
        <v>3</v>
      </c>
      <c r="B25" s="1683" t="s">
        <v>284</v>
      </c>
      <c r="C25" s="1690" t="s">
        <v>1312</v>
      </c>
      <c r="D25" s="1685" t="s">
        <v>285</v>
      </c>
      <c r="E25" s="1468" t="s">
        <v>1312</v>
      </c>
      <c r="F25" s="1468" t="s">
        <v>285</v>
      </c>
      <c r="G25" s="1469" t="s">
        <v>1256</v>
      </c>
      <c r="H25" s="1470">
        <v>2</v>
      </c>
      <c r="I25" s="1470">
        <v>24</v>
      </c>
      <c r="J25" s="1471">
        <v>0.5</v>
      </c>
      <c r="K25" s="1472">
        <f>H25*I25*J25</f>
        <v>24</v>
      </c>
      <c r="L25" s="1472">
        <f>+K25*30</f>
        <v>720</v>
      </c>
      <c r="M25" s="1472">
        <f>+L25*12</f>
        <v>8640</v>
      </c>
      <c r="N25" s="1473"/>
      <c r="O25" s="1470">
        <v>1</v>
      </c>
      <c r="P25" s="1470">
        <v>24</v>
      </c>
      <c r="Q25" s="1470">
        <v>0.1</v>
      </c>
      <c r="R25" s="1473">
        <v>3</v>
      </c>
      <c r="S25" s="1473">
        <v>86</v>
      </c>
      <c r="T25" s="1473">
        <v>1037</v>
      </c>
      <c r="U25" s="1473">
        <v>12</v>
      </c>
    </row>
    <row r="26" spans="1:21">
      <c r="A26" s="1678"/>
      <c r="B26" s="1683"/>
      <c r="C26" s="1690"/>
      <c r="D26" s="1685"/>
      <c r="E26" s="743" t="s">
        <v>1312</v>
      </c>
      <c r="F26" s="743" t="s">
        <v>285</v>
      </c>
      <c r="G26" s="736" t="s">
        <v>1260</v>
      </c>
      <c r="H26" s="859">
        <v>1</v>
      </c>
      <c r="I26" s="860">
        <v>24</v>
      </c>
      <c r="J26" s="868">
        <v>0.1</v>
      </c>
      <c r="K26" s="1472">
        <f>H26*I26*J26</f>
        <v>2.4000000000000004</v>
      </c>
      <c r="L26" s="862">
        <f>+K26*30</f>
        <v>72.000000000000014</v>
      </c>
      <c r="M26" s="862">
        <f>+L26*12</f>
        <v>864.00000000000023</v>
      </c>
      <c r="N26" s="862">
        <v>20</v>
      </c>
      <c r="O26" s="859">
        <v>1</v>
      </c>
      <c r="P26" s="860">
        <v>24</v>
      </c>
      <c r="Q26" s="868">
        <v>0.1</v>
      </c>
      <c r="R26" s="861">
        <f>O26*P26*Q26</f>
        <v>2.4000000000000004</v>
      </c>
      <c r="S26" s="861">
        <f>+R26*30</f>
        <v>72.000000000000014</v>
      </c>
      <c r="T26" s="861">
        <f>+S26*12</f>
        <v>864.00000000000023</v>
      </c>
      <c r="U26" s="862">
        <v>14</v>
      </c>
    </row>
    <row r="27" spans="1:21">
      <c r="A27" s="1678"/>
      <c r="B27" s="1683"/>
      <c r="C27" s="1690"/>
      <c r="D27" s="1685"/>
      <c r="E27" s="743" t="s">
        <v>1312</v>
      </c>
      <c r="F27" s="743" t="s">
        <v>285</v>
      </c>
      <c r="G27" s="736" t="s">
        <v>1261</v>
      </c>
      <c r="H27" s="842">
        <v>4</v>
      </c>
      <c r="I27" s="843">
        <v>24</v>
      </c>
      <c r="J27" s="868">
        <v>0.12</v>
      </c>
      <c r="K27" s="1472">
        <f>H27*I27*J27</f>
        <v>11.52</v>
      </c>
      <c r="L27" s="862">
        <f>+K27*30</f>
        <v>345.59999999999997</v>
      </c>
      <c r="M27" s="862">
        <f>+L27*12</f>
        <v>4147.2</v>
      </c>
      <c r="N27" s="862">
        <v>19</v>
      </c>
      <c r="O27" s="842">
        <v>4</v>
      </c>
      <c r="P27" s="843">
        <v>24</v>
      </c>
      <c r="Q27" s="868">
        <v>0.12</v>
      </c>
      <c r="R27" s="861">
        <f>O27*P27*Q27</f>
        <v>11.52</v>
      </c>
      <c r="S27" s="862">
        <f>+R27*30</f>
        <v>345.59999999999997</v>
      </c>
      <c r="T27" s="862">
        <f>+S27*12</f>
        <v>4147.2</v>
      </c>
      <c r="U27" s="862">
        <v>30</v>
      </c>
    </row>
    <row r="28" spans="1:21">
      <c r="A28" s="1678"/>
      <c r="B28" s="1683"/>
      <c r="C28" s="1690"/>
      <c r="D28" s="1685"/>
      <c r="E28" s="743" t="s">
        <v>1312</v>
      </c>
      <c r="F28" s="743" t="s">
        <v>285</v>
      </c>
      <c r="G28" s="736" t="s">
        <v>1259</v>
      </c>
      <c r="H28" s="842"/>
      <c r="I28" s="843"/>
      <c r="J28" s="869"/>
      <c r="K28" s="1472"/>
      <c r="L28" s="862"/>
      <c r="M28" s="862"/>
      <c r="N28" s="862"/>
      <c r="O28" s="842"/>
      <c r="P28" s="843"/>
      <c r="Q28" s="869"/>
      <c r="R28" s="862"/>
      <c r="S28" s="862"/>
      <c r="T28" s="862"/>
      <c r="U28" s="862"/>
    </row>
    <row r="29" spans="1:21">
      <c r="A29" s="1678"/>
      <c r="B29" s="1683"/>
      <c r="C29" s="1690" t="s">
        <v>1313</v>
      </c>
      <c r="D29" s="1685" t="s">
        <v>288</v>
      </c>
      <c r="E29" s="743" t="s">
        <v>1313</v>
      </c>
      <c r="F29" s="743" t="s">
        <v>288</v>
      </c>
      <c r="G29" s="736" t="s">
        <v>1258</v>
      </c>
      <c r="H29" s="842"/>
      <c r="I29" s="843"/>
      <c r="J29" s="843"/>
      <c r="K29" s="1472"/>
      <c r="L29" s="862"/>
      <c r="M29" s="862"/>
      <c r="N29" s="862"/>
      <c r="O29" s="842"/>
      <c r="P29" s="843"/>
      <c r="Q29" s="843"/>
      <c r="R29" s="862">
        <f t="shared" si="1"/>
        <v>0</v>
      </c>
      <c r="S29" s="862"/>
      <c r="T29" s="862"/>
      <c r="U29" s="862"/>
    </row>
    <row r="30" spans="1:21">
      <c r="A30" s="1678"/>
      <c r="B30" s="1683"/>
      <c r="C30" s="1690"/>
      <c r="D30" s="1685"/>
      <c r="E30" s="743" t="s">
        <v>1313</v>
      </c>
      <c r="F30" s="743" t="s">
        <v>288</v>
      </c>
      <c r="G30" s="736" t="s">
        <v>1257</v>
      </c>
      <c r="H30" s="842"/>
      <c r="I30" s="843"/>
      <c r="J30" s="843"/>
      <c r="K30" s="1472"/>
      <c r="L30" s="862"/>
      <c r="M30" s="862"/>
      <c r="N30" s="862"/>
      <c r="O30" s="842"/>
      <c r="P30" s="843"/>
      <c r="Q30" s="843"/>
      <c r="R30" s="862">
        <f t="shared" si="1"/>
        <v>0</v>
      </c>
      <c r="S30" s="862">
        <f>+R30*30</f>
        <v>0</v>
      </c>
      <c r="T30" s="862">
        <f>+S30*12</f>
        <v>0</v>
      </c>
      <c r="U30" s="862"/>
    </row>
    <row r="31" spans="1:21">
      <c r="A31" s="1678"/>
      <c r="B31" s="1683"/>
      <c r="C31" s="1501" t="s">
        <v>1314</v>
      </c>
      <c r="D31" s="250" t="s">
        <v>290</v>
      </c>
      <c r="E31" s="743" t="str">
        <f t="shared" si="0"/>
        <v>3.3</v>
      </c>
      <c r="F31" s="743" t="str">
        <f t="shared" si="0"/>
        <v>Quemados</v>
      </c>
      <c r="G31" s="736" t="s">
        <v>1262</v>
      </c>
      <c r="H31" s="842"/>
      <c r="I31" s="843"/>
      <c r="J31" s="843"/>
      <c r="K31" s="1472"/>
      <c r="L31" s="862"/>
      <c r="M31" s="862"/>
      <c r="N31" s="862"/>
      <c r="O31" s="842"/>
      <c r="P31" s="843"/>
      <c r="Q31" s="843"/>
      <c r="R31" s="862">
        <f t="shared" si="1"/>
        <v>0</v>
      </c>
      <c r="S31" s="862">
        <f>+R31*30</f>
        <v>0</v>
      </c>
      <c r="T31" s="862">
        <f>+S31*12</f>
        <v>0</v>
      </c>
      <c r="U31" s="862"/>
    </row>
    <row r="32" spans="1:21">
      <c r="A32" s="1678"/>
      <c r="B32" s="1683"/>
      <c r="C32" s="1501" t="s">
        <v>1315</v>
      </c>
      <c r="D32" s="250" t="s">
        <v>287</v>
      </c>
      <c r="E32" s="743" t="str">
        <f t="shared" si="0"/>
        <v>3.4</v>
      </c>
      <c r="F32" s="743" t="str">
        <f t="shared" si="0"/>
        <v>Cuidados intermedios</v>
      </c>
      <c r="G32" s="736" t="s">
        <v>1263</v>
      </c>
      <c r="H32" s="842"/>
      <c r="I32" s="843"/>
      <c r="J32" s="843"/>
      <c r="K32" s="1472"/>
      <c r="L32" s="862"/>
      <c r="M32" s="862"/>
      <c r="N32" s="862"/>
      <c r="O32" s="842"/>
      <c r="P32" s="843"/>
      <c r="Q32" s="843"/>
      <c r="R32" s="862">
        <f t="shared" si="1"/>
        <v>0</v>
      </c>
      <c r="S32" s="862">
        <f>+R32*30</f>
        <v>0</v>
      </c>
      <c r="T32" s="862">
        <f>+S32*12</f>
        <v>0</v>
      </c>
      <c r="U32" s="862"/>
    </row>
    <row r="33" spans="1:21">
      <c r="A33" s="1678"/>
      <c r="B33" s="1683"/>
      <c r="C33" s="1501" t="s">
        <v>1316</v>
      </c>
      <c r="D33" s="250" t="s">
        <v>286</v>
      </c>
      <c r="E33" s="743" t="str">
        <f t="shared" si="0"/>
        <v>3.5</v>
      </c>
      <c r="F33" s="743" t="str">
        <f t="shared" si="0"/>
        <v>Cuidados intensivos</v>
      </c>
      <c r="G33" s="736" t="s">
        <v>1264</v>
      </c>
      <c r="H33" s="842"/>
      <c r="I33" s="843"/>
      <c r="J33" s="843"/>
      <c r="K33" s="1472"/>
      <c r="L33" s="862"/>
      <c r="M33" s="862"/>
      <c r="N33" s="862"/>
      <c r="O33" s="842"/>
      <c r="P33" s="843"/>
      <c r="Q33" s="843"/>
      <c r="R33" s="862">
        <f t="shared" si="1"/>
        <v>0</v>
      </c>
      <c r="S33" s="862">
        <f>+R33*30</f>
        <v>0</v>
      </c>
      <c r="T33" s="862">
        <f>+S33*12</f>
        <v>0</v>
      </c>
      <c r="U33" s="862"/>
    </row>
    <row r="34" spans="1:21">
      <c r="A34" s="1678"/>
      <c r="B34" s="1683"/>
      <c r="C34" s="1501" t="s">
        <v>1317</v>
      </c>
      <c r="D34" s="250" t="s">
        <v>289</v>
      </c>
      <c r="E34" s="743" t="str">
        <f t="shared" si="0"/>
        <v>3.6</v>
      </c>
      <c r="F34" s="743" t="str">
        <f t="shared" si="0"/>
        <v>Salud mental</v>
      </c>
      <c r="G34" s="736" t="s">
        <v>1265</v>
      </c>
      <c r="H34" s="845"/>
      <c r="I34" s="846"/>
      <c r="J34" s="846"/>
      <c r="K34" s="1485"/>
      <c r="L34" s="862"/>
      <c r="M34" s="850"/>
      <c r="N34" s="850"/>
      <c r="O34" s="845"/>
      <c r="P34" s="846"/>
      <c r="Q34" s="846"/>
      <c r="R34" s="862">
        <f t="shared" si="1"/>
        <v>0</v>
      </c>
      <c r="S34" s="862"/>
      <c r="T34" s="850"/>
      <c r="U34" s="850"/>
    </row>
    <row r="35" spans="1:21">
      <c r="A35" s="1678"/>
      <c r="B35" s="1683"/>
      <c r="C35" s="1501" t="s">
        <v>1318</v>
      </c>
      <c r="D35" s="250" t="s">
        <v>291</v>
      </c>
      <c r="E35" s="743" t="str">
        <f t="shared" si="0"/>
        <v>3.7</v>
      </c>
      <c r="F35" s="743" t="str">
        <f t="shared" si="0"/>
        <v>Otros cuidados especiales</v>
      </c>
      <c r="G35" s="736" t="s">
        <v>1266</v>
      </c>
      <c r="H35" s="845"/>
      <c r="I35" s="846"/>
      <c r="J35" s="846"/>
      <c r="K35" s="1485"/>
      <c r="L35" s="850"/>
      <c r="M35" s="850"/>
      <c r="N35" s="850"/>
      <c r="O35" s="845"/>
      <c r="P35" s="846"/>
      <c r="Q35" s="846"/>
      <c r="R35" s="850">
        <f t="shared" si="1"/>
        <v>0</v>
      </c>
      <c r="S35" s="850">
        <f>+R35*30</f>
        <v>0</v>
      </c>
      <c r="T35" s="850">
        <f>+S35*12</f>
        <v>0</v>
      </c>
      <c r="U35" s="850"/>
    </row>
    <row r="36" spans="1:21" ht="15.75" thickBot="1">
      <c r="A36" s="1678"/>
      <c r="B36" s="1683"/>
      <c r="C36" s="512" t="s">
        <v>1528</v>
      </c>
      <c r="D36" s="513" t="s">
        <v>284</v>
      </c>
      <c r="E36" s="743" t="str">
        <f t="shared" si="0"/>
        <v>3</v>
      </c>
      <c r="F36" s="743" t="str">
        <f t="shared" si="0"/>
        <v>Hospitalización</v>
      </c>
      <c r="G36" s="738" t="s">
        <v>1527</v>
      </c>
      <c r="H36" s="870"/>
      <c r="I36" s="871"/>
      <c r="J36" s="871"/>
      <c r="K36" s="1486"/>
      <c r="L36" s="872"/>
      <c r="M36" s="872"/>
      <c r="N36" s="872"/>
      <c r="O36" s="870"/>
      <c r="P36" s="871"/>
      <c r="Q36" s="871"/>
      <c r="R36" s="865">
        <f t="shared" si="1"/>
        <v>0</v>
      </c>
      <c r="S36" s="872"/>
      <c r="T36" s="872"/>
      <c r="U36" s="872"/>
    </row>
    <row r="37" spans="1:21" ht="15.75" hidden="1" customHeight="1" thickBot="1">
      <c r="A37" s="448"/>
      <c r="B37" s="514"/>
      <c r="C37" s="515"/>
      <c r="D37" s="251"/>
      <c r="E37" s="743">
        <f t="shared" si="0"/>
        <v>0</v>
      </c>
      <c r="F37" s="743">
        <f t="shared" si="0"/>
        <v>0</v>
      </c>
      <c r="G37" s="739"/>
      <c r="H37" s="851">
        <f t="shared" ref="H37:U37" si="4">SUM(H26:H36)</f>
        <v>5</v>
      </c>
      <c r="I37" s="852">
        <f t="shared" si="4"/>
        <v>48</v>
      </c>
      <c r="J37" s="852">
        <f t="shared" si="4"/>
        <v>0.22</v>
      </c>
      <c r="K37" s="1487">
        <f t="shared" si="4"/>
        <v>13.92</v>
      </c>
      <c r="L37" s="874">
        <f t="shared" si="4"/>
        <v>417.59999999999997</v>
      </c>
      <c r="M37" s="874">
        <f t="shared" si="4"/>
        <v>5011.2</v>
      </c>
      <c r="N37" s="854">
        <f t="shared" si="4"/>
        <v>39</v>
      </c>
      <c r="O37" s="851">
        <f t="shared" si="4"/>
        <v>5</v>
      </c>
      <c r="P37" s="852">
        <f t="shared" si="4"/>
        <v>48</v>
      </c>
      <c r="Q37" s="852">
        <f t="shared" si="4"/>
        <v>0.22</v>
      </c>
      <c r="R37" s="873">
        <f t="shared" si="4"/>
        <v>13.92</v>
      </c>
      <c r="S37" s="874">
        <f t="shared" si="4"/>
        <v>417.59999999999997</v>
      </c>
      <c r="T37" s="874">
        <f t="shared" si="4"/>
        <v>5011.2</v>
      </c>
      <c r="U37" s="854">
        <f t="shared" si="4"/>
        <v>44</v>
      </c>
    </row>
    <row r="38" spans="1:21" ht="15.75" customHeight="1" thickBot="1">
      <c r="A38" s="1678">
        <v>4</v>
      </c>
      <c r="B38" s="1683" t="s">
        <v>292</v>
      </c>
      <c r="C38" s="1501" t="s">
        <v>1319</v>
      </c>
      <c r="D38" s="250" t="s">
        <v>63</v>
      </c>
      <c r="E38" s="743" t="str">
        <f t="shared" si="0"/>
        <v>4.1</v>
      </c>
      <c r="F38" s="743" t="str">
        <f t="shared" si="0"/>
        <v>Salas de parto</v>
      </c>
      <c r="G38" s="736" t="s">
        <v>1271</v>
      </c>
      <c r="H38" s="857">
        <v>1</v>
      </c>
      <c r="I38" s="857">
        <v>24</v>
      </c>
      <c r="J38" s="857">
        <v>0.1</v>
      </c>
      <c r="K38" s="1472">
        <f>H38*I38*J38</f>
        <v>2.4000000000000004</v>
      </c>
      <c r="L38" s="862">
        <f>+K38*30</f>
        <v>72.000000000000014</v>
      </c>
      <c r="M38" s="862">
        <f>+L38*12</f>
        <v>864.00000000000023</v>
      </c>
      <c r="N38" s="862">
        <v>20</v>
      </c>
      <c r="O38" s="859">
        <v>1</v>
      </c>
      <c r="P38" s="860">
        <v>24</v>
      </c>
      <c r="Q38" s="860">
        <v>0.1</v>
      </c>
      <c r="R38" s="858">
        <f t="shared" si="1"/>
        <v>2.4000000000000004</v>
      </c>
      <c r="S38" s="861">
        <f>+R38*30</f>
        <v>72.000000000000014</v>
      </c>
      <c r="T38" s="861">
        <f>+S38*12</f>
        <v>864.00000000000023</v>
      </c>
      <c r="U38" s="861">
        <v>14</v>
      </c>
    </row>
    <row r="39" spans="1:21">
      <c r="A39" s="1678"/>
      <c r="B39" s="1683"/>
      <c r="C39" s="1690" t="s">
        <v>1320</v>
      </c>
      <c r="D39" s="1685" t="s">
        <v>293</v>
      </c>
      <c r="E39" s="743" t="s">
        <v>1320</v>
      </c>
      <c r="F39" s="743" t="s">
        <v>293</v>
      </c>
      <c r="G39" s="736" t="s">
        <v>64</v>
      </c>
      <c r="H39" s="859"/>
      <c r="I39" s="860"/>
      <c r="J39" s="860"/>
      <c r="K39" s="1472">
        <f>+H39*I39*J39</f>
        <v>0</v>
      </c>
      <c r="L39" s="862">
        <f>+K39*30</f>
        <v>0</v>
      </c>
      <c r="M39" s="862">
        <f>+L39*12</f>
        <v>0</v>
      </c>
      <c r="N39" s="862"/>
      <c r="O39" s="859"/>
      <c r="P39" s="860"/>
      <c r="Q39" s="860"/>
      <c r="R39" s="861">
        <f t="shared" si="1"/>
        <v>0</v>
      </c>
      <c r="S39" s="861">
        <f>+R39*30</f>
        <v>0</v>
      </c>
      <c r="T39" s="861">
        <f>+S39*12</f>
        <v>0</v>
      </c>
      <c r="U39" s="861"/>
    </row>
    <row r="40" spans="1:21">
      <c r="A40" s="1678"/>
      <c r="B40" s="1683"/>
      <c r="C40" s="1690"/>
      <c r="D40" s="1685"/>
      <c r="E40" s="743" t="s">
        <v>1320</v>
      </c>
      <c r="F40" s="743" t="s">
        <v>293</v>
      </c>
      <c r="G40" s="736" t="s">
        <v>321</v>
      </c>
      <c r="H40" s="842">
        <v>0</v>
      </c>
      <c r="I40" s="843"/>
      <c r="J40" s="843"/>
      <c r="K40" s="1472"/>
      <c r="L40" s="862"/>
      <c r="M40" s="862"/>
      <c r="N40" s="862"/>
      <c r="O40" s="842"/>
      <c r="P40" s="843"/>
      <c r="Q40" s="843"/>
      <c r="R40" s="862">
        <f t="shared" si="1"/>
        <v>0</v>
      </c>
      <c r="S40" s="862">
        <f>+R40*22</f>
        <v>0</v>
      </c>
      <c r="T40" s="862">
        <f>+S40*12</f>
        <v>0</v>
      </c>
      <c r="U40" s="862"/>
    </row>
    <row r="41" spans="1:21">
      <c r="A41" s="1678"/>
      <c r="B41" s="1683"/>
      <c r="C41" s="1690"/>
      <c r="D41" s="1685"/>
      <c r="E41" s="743" t="s">
        <v>1320</v>
      </c>
      <c r="F41" s="743" t="s">
        <v>293</v>
      </c>
      <c r="G41" s="736" t="s">
        <v>322</v>
      </c>
      <c r="H41" s="845">
        <v>0</v>
      </c>
      <c r="I41" s="846"/>
      <c r="J41" s="846"/>
      <c r="K41" s="1485"/>
      <c r="L41" s="850"/>
      <c r="M41" s="850"/>
      <c r="N41" s="850"/>
      <c r="O41" s="845"/>
      <c r="P41" s="846"/>
      <c r="Q41" s="846"/>
      <c r="R41" s="850">
        <f t="shared" si="1"/>
        <v>0</v>
      </c>
      <c r="S41" s="850">
        <f>+R41*30</f>
        <v>0</v>
      </c>
      <c r="T41" s="850">
        <f>+S41*12</f>
        <v>0</v>
      </c>
      <c r="U41" s="850"/>
    </row>
    <row r="42" spans="1:21" ht="16.5" customHeight="1" thickBot="1">
      <c r="A42" s="1678"/>
      <c r="B42" s="1683"/>
      <c r="C42" s="512" t="s">
        <v>1529</v>
      </c>
      <c r="D42" s="513" t="s">
        <v>292</v>
      </c>
      <c r="E42" s="743" t="str">
        <f t="shared" si="0"/>
        <v>4</v>
      </c>
      <c r="F42" s="743" t="str">
        <f t="shared" si="0"/>
        <v>Quirófanos y salas de parto</v>
      </c>
      <c r="G42" s="738" t="s">
        <v>19</v>
      </c>
      <c r="H42" s="863">
        <v>0</v>
      </c>
      <c r="I42" s="864"/>
      <c r="J42" s="864"/>
      <c r="K42" s="1488"/>
      <c r="L42" s="875">
        <v>0</v>
      </c>
      <c r="M42" s="875">
        <v>0</v>
      </c>
      <c r="N42" s="876"/>
      <c r="O42" s="863"/>
      <c r="P42" s="864"/>
      <c r="Q42" s="864"/>
      <c r="R42" s="862">
        <f t="shared" si="1"/>
        <v>0</v>
      </c>
      <c r="S42" s="875">
        <v>0</v>
      </c>
      <c r="T42" s="875">
        <v>0</v>
      </c>
      <c r="U42" s="876">
        <v>0</v>
      </c>
    </row>
    <row r="43" spans="1:21" ht="15.75" thickBot="1">
      <c r="A43" s="1678">
        <v>5</v>
      </c>
      <c r="B43" s="1683" t="s">
        <v>1556</v>
      </c>
      <c r="C43" s="1501" t="s">
        <v>1321</v>
      </c>
      <c r="D43" s="250" t="s">
        <v>296</v>
      </c>
      <c r="E43" s="743" t="str">
        <f t="shared" si="0"/>
        <v>5.1</v>
      </c>
      <c r="F43" s="743" t="str">
        <f t="shared" si="0"/>
        <v>Imagenología</v>
      </c>
      <c r="G43" s="736" t="s">
        <v>1267</v>
      </c>
      <c r="H43" s="851">
        <f t="shared" ref="H43:U43" si="5">SUM(H39:H42)</f>
        <v>0</v>
      </c>
      <c r="I43" s="852">
        <f t="shared" si="5"/>
        <v>0</v>
      </c>
      <c r="J43" s="852">
        <f>SUM(J39:J42)</f>
        <v>0</v>
      </c>
      <c r="K43" s="1489">
        <f t="shared" si="5"/>
        <v>0</v>
      </c>
      <c r="L43" s="874">
        <f t="shared" si="5"/>
        <v>0</v>
      </c>
      <c r="M43" s="874">
        <f t="shared" si="5"/>
        <v>0</v>
      </c>
      <c r="N43" s="854">
        <f t="shared" si="5"/>
        <v>0</v>
      </c>
      <c r="O43" s="851">
        <f t="shared" si="5"/>
        <v>0</v>
      </c>
      <c r="P43" s="852">
        <f t="shared" si="5"/>
        <v>0</v>
      </c>
      <c r="Q43" s="852">
        <f t="shared" si="5"/>
        <v>0</v>
      </c>
      <c r="R43" s="874">
        <f t="shared" si="5"/>
        <v>0</v>
      </c>
      <c r="S43" s="874">
        <f t="shared" si="5"/>
        <v>0</v>
      </c>
      <c r="T43" s="874">
        <f t="shared" si="5"/>
        <v>0</v>
      </c>
      <c r="U43" s="854">
        <f t="shared" si="5"/>
        <v>0</v>
      </c>
    </row>
    <row r="44" spans="1:21" ht="15.75" thickBot="1">
      <c r="A44" s="1678"/>
      <c r="B44" s="1683"/>
      <c r="C44" s="1501" t="s">
        <v>1322</v>
      </c>
      <c r="D44" s="250" t="s">
        <v>295</v>
      </c>
      <c r="E44" s="743" t="str">
        <f t="shared" si="0"/>
        <v>5.2</v>
      </c>
      <c r="F44" s="743" t="str">
        <f t="shared" si="0"/>
        <v>Laboratorio clínico</v>
      </c>
      <c r="G44" s="736" t="s">
        <v>1268</v>
      </c>
      <c r="H44" s="857"/>
      <c r="I44" s="857"/>
      <c r="J44" s="857"/>
      <c r="K44" s="1473"/>
      <c r="L44" s="858"/>
      <c r="M44" s="858"/>
      <c r="N44" s="858"/>
      <c r="O44" s="857"/>
      <c r="P44" s="857"/>
      <c r="Q44" s="857"/>
      <c r="R44" s="858">
        <f t="shared" si="1"/>
        <v>0</v>
      </c>
      <c r="S44" s="858"/>
      <c r="T44" s="858">
        <f>+S44*12</f>
        <v>0</v>
      </c>
      <c r="U44" s="858"/>
    </row>
    <row r="45" spans="1:21">
      <c r="A45" s="1678"/>
      <c r="B45" s="1683"/>
      <c r="C45" s="1501" t="s">
        <v>1323</v>
      </c>
      <c r="D45" s="250" t="s">
        <v>297</v>
      </c>
      <c r="E45" s="743" t="str">
        <f t="shared" si="0"/>
        <v>5.3</v>
      </c>
      <c r="F45" s="743" t="str">
        <f t="shared" si="0"/>
        <v>Anatomía patológica</v>
      </c>
      <c r="G45" s="736" t="s">
        <v>1269</v>
      </c>
      <c r="H45" s="877"/>
      <c r="I45" s="860"/>
      <c r="J45" s="860"/>
      <c r="K45" s="1483"/>
      <c r="L45" s="861"/>
      <c r="M45" s="861"/>
      <c r="N45" s="861"/>
      <c r="O45" s="859"/>
      <c r="P45" s="860"/>
      <c r="Q45" s="860"/>
      <c r="R45" s="861"/>
      <c r="S45" s="861"/>
      <c r="T45" s="861"/>
      <c r="U45" s="861"/>
    </row>
    <row r="46" spans="1:21" ht="30">
      <c r="A46" s="1678"/>
      <c r="B46" s="1683"/>
      <c r="C46" s="1501" t="s">
        <v>1324</v>
      </c>
      <c r="D46" s="250" t="s">
        <v>298</v>
      </c>
      <c r="E46" s="743" t="str">
        <f t="shared" si="0"/>
        <v>5.4</v>
      </c>
      <c r="F46" s="743" t="str">
        <f t="shared" si="0"/>
        <v>Otras unidades de apoyo diagnóstico</v>
      </c>
      <c r="G46" s="740" t="s">
        <v>1531</v>
      </c>
      <c r="H46" s="842"/>
      <c r="I46" s="843"/>
      <c r="J46" s="843"/>
      <c r="K46" s="1472"/>
      <c r="L46" s="862"/>
      <c r="M46" s="862"/>
      <c r="N46" s="862"/>
      <c r="O46" s="842"/>
      <c r="P46" s="843"/>
      <c r="Q46" s="843"/>
      <c r="R46" s="862"/>
      <c r="S46" s="862"/>
      <c r="T46" s="862"/>
      <c r="U46" s="862"/>
    </row>
    <row r="47" spans="1:21">
      <c r="A47" s="1678"/>
      <c r="B47" s="1683"/>
      <c r="C47" s="512" t="s">
        <v>1530</v>
      </c>
      <c r="D47" s="513" t="s">
        <v>294</v>
      </c>
      <c r="E47" s="743" t="str">
        <f t="shared" si="0"/>
        <v>5</v>
      </c>
      <c r="F47" s="743" t="str">
        <f t="shared" si="0"/>
        <v>Apoyo diagnóstico</v>
      </c>
      <c r="G47" s="738" t="s">
        <v>19</v>
      </c>
      <c r="H47" s="842">
        <v>1</v>
      </c>
      <c r="I47" s="843">
        <v>24</v>
      </c>
      <c r="J47" s="843">
        <v>6</v>
      </c>
      <c r="K47" s="1472">
        <f>+H47*I47*J47</f>
        <v>144</v>
      </c>
      <c r="L47" s="862">
        <f>+K47*30</f>
        <v>4320</v>
      </c>
      <c r="M47" s="862">
        <f>+L47*12</f>
        <v>51840</v>
      </c>
      <c r="N47" s="862">
        <v>2590</v>
      </c>
      <c r="O47" s="842">
        <v>1</v>
      </c>
      <c r="P47" s="843">
        <v>24</v>
      </c>
      <c r="Q47" s="843">
        <v>4</v>
      </c>
      <c r="R47" s="862">
        <f t="shared" si="1"/>
        <v>96</v>
      </c>
      <c r="S47" s="862">
        <f>+R47*30</f>
        <v>2880</v>
      </c>
      <c r="T47" s="862">
        <f>+S47*12</f>
        <v>34560</v>
      </c>
      <c r="U47" s="862">
        <v>1658</v>
      </c>
    </row>
    <row r="48" spans="1:21" ht="15.75" thickBot="1">
      <c r="A48" s="1678">
        <v>6</v>
      </c>
      <c r="B48" s="1683" t="s">
        <v>299</v>
      </c>
      <c r="C48" s="1501" t="s">
        <v>1325</v>
      </c>
      <c r="D48" s="250" t="s">
        <v>304</v>
      </c>
      <c r="E48" s="743" t="str">
        <f t="shared" si="0"/>
        <v>6.1</v>
      </c>
      <c r="F48" s="743" t="str">
        <f t="shared" si="0"/>
        <v>Unidad hemodinamia</v>
      </c>
      <c r="G48" s="736"/>
      <c r="H48" s="878"/>
      <c r="I48" s="879"/>
      <c r="J48" s="879"/>
      <c r="K48" s="1490"/>
      <c r="L48" s="880"/>
      <c r="M48" s="880"/>
      <c r="N48" s="880"/>
      <c r="O48" s="881"/>
      <c r="P48" s="879"/>
      <c r="Q48" s="879"/>
      <c r="R48" s="861">
        <f t="shared" si="1"/>
        <v>0</v>
      </c>
      <c r="S48" s="880"/>
      <c r="T48" s="880">
        <f>+S48*12</f>
        <v>0</v>
      </c>
      <c r="U48" s="880"/>
    </row>
    <row r="49" spans="1:21" ht="15.75" thickBot="1">
      <c r="A49" s="1678"/>
      <c r="B49" s="1683"/>
      <c r="C49" s="1501" t="s">
        <v>1326</v>
      </c>
      <c r="D49" s="250" t="s">
        <v>300</v>
      </c>
      <c r="E49" s="743" t="str">
        <f t="shared" si="0"/>
        <v>6.2</v>
      </c>
      <c r="F49" s="743" t="str">
        <f t="shared" si="0"/>
        <v>Rehabilitación y terapias</v>
      </c>
      <c r="G49" s="721"/>
      <c r="H49" s="882"/>
      <c r="I49" s="852"/>
      <c r="J49" s="852"/>
      <c r="K49" s="1491"/>
      <c r="L49" s="883"/>
      <c r="M49" s="883"/>
      <c r="N49" s="883"/>
      <c r="O49" s="884"/>
      <c r="P49" s="885"/>
      <c r="Q49" s="885"/>
      <c r="R49" s="850">
        <f t="shared" si="1"/>
        <v>0</v>
      </c>
      <c r="S49" s="883"/>
      <c r="T49" s="883"/>
      <c r="U49" s="883"/>
    </row>
    <row r="50" spans="1:21" ht="30.75" thickBot="1">
      <c r="A50" s="1678"/>
      <c r="B50" s="1683"/>
      <c r="C50" s="1501" t="s">
        <v>1327</v>
      </c>
      <c r="D50" s="250" t="s">
        <v>301</v>
      </c>
      <c r="E50" s="743" t="str">
        <f t="shared" si="0"/>
        <v>6.3</v>
      </c>
      <c r="F50" s="743" t="str">
        <f t="shared" si="0"/>
        <v>Banco de componentes anatómicos</v>
      </c>
      <c r="G50" s="736"/>
      <c r="H50" s="851">
        <f>SUM(H46:H49)</f>
        <v>1</v>
      </c>
      <c r="I50" s="852">
        <f t="shared" ref="I50:U50" si="6">SUM(I46:I49)</f>
        <v>24</v>
      </c>
      <c r="J50" s="852">
        <f t="shared" si="6"/>
        <v>6</v>
      </c>
      <c r="K50" s="1482">
        <f t="shared" si="6"/>
        <v>144</v>
      </c>
      <c r="L50" s="856">
        <f t="shared" si="6"/>
        <v>4320</v>
      </c>
      <c r="M50" s="856">
        <f t="shared" si="6"/>
        <v>51840</v>
      </c>
      <c r="N50" s="856">
        <f t="shared" si="6"/>
        <v>2590</v>
      </c>
      <c r="O50" s="851">
        <f t="shared" si="6"/>
        <v>1</v>
      </c>
      <c r="P50" s="852">
        <f t="shared" si="6"/>
        <v>24</v>
      </c>
      <c r="Q50" s="852">
        <f t="shared" si="6"/>
        <v>4</v>
      </c>
      <c r="R50" s="854">
        <f t="shared" si="6"/>
        <v>96</v>
      </c>
      <c r="S50" s="851">
        <f t="shared" si="6"/>
        <v>2880</v>
      </c>
      <c r="T50" s="851">
        <f t="shared" si="6"/>
        <v>34560</v>
      </c>
      <c r="U50" s="851">
        <f t="shared" si="6"/>
        <v>1658</v>
      </c>
    </row>
    <row r="51" spans="1:21" ht="15.75" thickBot="1">
      <c r="A51" s="1678"/>
      <c r="B51" s="1683"/>
      <c r="C51" s="1501" t="s">
        <v>1328</v>
      </c>
      <c r="D51" s="250" t="s">
        <v>302</v>
      </c>
      <c r="E51" s="743" t="str">
        <f t="shared" si="0"/>
        <v>6.4</v>
      </c>
      <c r="F51" s="743" t="str">
        <f t="shared" si="0"/>
        <v>Banco de sangre</v>
      </c>
      <c r="G51" s="736"/>
      <c r="H51" s="857"/>
      <c r="I51" s="857"/>
      <c r="J51" s="857"/>
      <c r="K51" s="1473"/>
      <c r="L51" s="858"/>
      <c r="M51" s="858"/>
      <c r="N51" s="858"/>
      <c r="O51" s="857"/>
      <c r="P51" s="857"/>
      <c r="Q51" s="857"/>
      <c r="R51" s="858">
        <f t="shared" si="1"/>
        <v>0</v>
      </c>
      <c r="S51" s="858"/>
      <c r="T51" s="858"/>
      <c r="U51" s="858"/>
    </row>
    <row r="52" spans="1:21">
      <c r="A52" s="1678"/>
      <c r="B52" s="1683"/>
      <c r="C52" s="1501" t="s">
        <v>1329</v>
      </c>
      <c r="D52" s="250" t="s">
        <v>303</v>
      </c>
      <c r="E52" s="743" t="str">
        <f t="shared" si="0"/>
        <v>6.5</v>
      </c>
      <c r="F52" s="743" t="str">
        <f t="shared" si="0"/>
        <v>Unidad renal</v>
      </c>
      <c r="G52" s="736"/>
      <c r="H52" s="859"/>
      <c r="I52" s="860"/>
      <c r="J52" s="860"/>
      <c r="K52" s="1483"/>
      <c r="L52" s="861"/>
      <c r="M52" s="861"/>
      <c r="N52" s="861"/>
      <c r="O52" s="859"/>
      <c r="P52" s="860"/>
      <c r="Q52" s="860"/>
      <c r="R52" s="861">
        <f t="shared" si="1"/>
        <v>0</v>
      </c>
      <c r="S52" s="861"/>
      <c r="T52" s="861"/>
      <c r="U52" s="861"/>
    </row>
    <row r="53" spans="1:21">
      <c r="A53" s="1678"/>
      <c r="B53" s="1683"/>
      <c r="C53" s="1501" t="s">
        <v>1330</v>
      </c>
      <c r="D53" s="250" t="s">
        <v>305</v>
      </c>
      <c r="E53" s="743" t="str">
        <f t="shared" si="0"/>
        <v>6.6</v>
      </c>
      <c r="F53" s="743" t="str">
        <f t="shared" si="0"/>
        <v>Terapias oncológicas</v>
      </c>
      <c r="G53" s="736"/>
      <c r="H53" s="842"/>
      <c r="I53" s="843"/>
      <c r="J53" s="843"/>
      <c r="K53" s="1472"/>
      <c r="L53" s="862"/>
      <c r="M53" s="862"/>
      <c r="N53" s="862"/>
      <c r="O53" s="842"/>
      <c r="P53" s="843"/>
      <c r="Q53" s="843"/>
      <c r="R53" s="862">
        <f t="shared" si="1"/>
        <v>0</v>
      </c>
      <c r="S53" s="862"/>
      <c r="T53" s="862">
        <f t="shared" ref="T53:T58" si="7">+S53*12</f>
        <v>0</v>
      </c>
      <c r="U53" s="862"/>
    </row>
    <row r="54" spans="1:21" ht="30">
      <c r="A54" s="1678"/>
      <c r="B54" s="1683"/>
      <c r="C54" s="1501" t="s">
        <v>1331</v>
      </c>
      <c r="D54" s="250" t="s">
        <v>306</v>
      </c>
      <c r="E54" s="743" t="str">
        <f t="shared" si="0"/>
        <v>6.7</v>
      </c>
      <c r="F54" s="743" t="str">
        <f t="shared" si="0"/>
        <v>Farmacia e insumos hospitalarios</v>
      </c>
      <c r="G54" s="736"/>
      <c r="H54" s="842"/>
      <c r="I54" s="843"/>
      <c r="J54" s="843"/>
      <c r="K54" s="1472"/>
      <c r="L54" s="862"/>
      <c r="M54" s="862"/>
      <c r="N54" s="862"/>
      <c r="O54" s="842"/>
      <c r="P54" s="843"/>
      <c r="Q54" s="843"/>
      <c r="R54" s="862">
        <f t="shared" si="1"/>
        <v>0</v>
      </c>
      <c r="S54" s="862"/>
      <c r="T54" s="862">
        <f t="shared" si="7"/>
        <v>0</v>
      </c>
      <c r="U54" s="862"/>
    </row>
    <row r="55" spans="1:21" ht="30">
      <c r="A55" s="1678"/>
      <c r="B55" s="1683"/>
      <c r="C55" s="1501" t="s">
        <v>1332</v>
      </c>
      <c r="D55" s="250" t="s">
        <v>307</v>
      </c>
      <c r="E55" s="743" t="str">
        <f t="shared" si="0"/>
        <v>6.8</v>
      </c>
      <c r="F55" s="743" t="str">
        <f t="shared" si="0"/>
        <v>Otras unidades de apoyo terapéutico</v>
      </c>
      <c r="G55" s="736"/>
      <c r="H55" s="842"/>
      <c r="I55" s="843"/>
      <c r="J55" s="843"/>
      <c r="K55" s="1472"/>
      <c r="L55" s="862"/>
      <c r="M55" s="862"/>
      <c r="N55" s="862"/>
      <c r="O55" s="842"/>
      <c r="P55" s="843"/>
      <c r="Q55" s="843"/>
      <c r="R55" s="862">
        <f t="shared" si="1"/>
        <v>0</v>
      </c>
      <c r="S55" s="862"/>
      <c r="T55" s="862">
        <f t="shared" si="7"/>
        <v>0</v>
      </c>
      <c r="U55" s="862"/>
    </row>
    <row r="56" spans="1:21">
      <c r="A56" s="1678">
        <v>7</v>
      </c>
      <c r="B56" s="1683" t="s">
        <v>308</v>
      </c>
      <c r="C56" s="1501" t="s">
        <v>1333</v>
      </c>
      <c r="D56" s="250" t="s">
        <v>310</v>
      </c>
      <c r="E56" s="743" t="str">
        <f t="shared" si="0"/>
        <v>7.1</v>
      </c>
      <c r="F56" s="743" t="str">
        <f t="shared" si="0"/>
        <v>Servicios de ambulancias</v>
      </c>
      <c r="G56" s="721" t="s">
        <v>1270</v>
      </c>
      <c r="H56" s="842">
        <v>1</v>
      </c>
      <c r="I56" s="843">
        <v>24</v>
      </c>
      <c r="J56" s="843">
        <v>0.5</v>
      </c>
      <c r="K56" s="1472">
        <f>+H56*I56*J56</f>
        <v>12</v>
      </c>
      <c r="L56" s="862">
        <f>+K56*30</f>
        <v>360</v>
      </c>
      <c r="M56" s="862">
        <f>+L56*12</f>
        <v>4320</v>
      </c>
      <c r="N56" s="862">
        <v>157</v>
      </c>
      <c r="O56" s="842">
        <v>1</v>
      </c>
      <c r="P56" s="843">
        <v>24</v>
      </c>
      <c r="Q56" s="843">
        <v>0.5</v>
      </c>
      <c r="R56" s="862">
        <f t="shared" si="1"/>
        <v>12</v>
      </c>
      <c r="S56" s="862">
        <f>+R56*30</f>
        <v>360</v>
      </c>
      <c r="T56" s="862">
        <f t="shared" si="7"/>
        <v>4320</v>
      </c>
      <c r="U56" s="862">
        <v>94</v>
      </c>
    </row>
    <row r="57" spans="1:21">
      <c r="A57" s="1678"/>
      <c r="B57" s="1683"/>
      <c r="C57" s="517" t="s">
        <v>1333</v>
      </c>
      <c r="D57" s="518" t="s">
        <v>310</v>
      </c>
      <c r="E57" s="743" t="str">
        <f t="shared" si="0"/>
        <v>7.1</v>
      </c>
      <c r="F57" s="743" t="str">
        <f t="shared" si="0"/>
        <v>Servicios de ambulancias</v>
      </c>
      <c r="G57" s="740" t="s">
        <v>1532</v>
      </c>
      <c r="H57" s="842"/>
      <c r="I57" s="843"/>
      <c r="J57" s="843"/>
      <c r="K57" s="1472"/>
      <c r="L57" s="862"/>
      <c r="M57" s="862"/>
      <c r="N57" s="862"/>
      <c r="O57" s="842"/>
      <c r="P57" s="843"/>
      <c r="Q57" s="843"/>
      <c r="R57" s="862">
        <f t="shared" si="1"/>
        <v>0</v>
      </c>
      <c r="S57" s="862"/>
      <c r="T57" s="862">
        <f t="shared" si="7"/>
        <v>0</v>
      </c>
      <c r="U57" s="862"/>
    </row>
    <row r="58" spans="1:21" ht="15.75" thickBot="1">
      <c r="A58" s="1678"/>
      <c r="B58" s="1683"/>
      <c r="C58" s="517" t="s">
        <v>1333</v>
      </c>
      <c r="D58" s="518" t="s">
        <v>310</v>
      </c>
      <c r="E58" s="743" t="str">
        <f t="shared" si="0"/>
        <v>7.1</v>
      </c>
      <c r="F58" s="743" t="str">
        <f t="shared" si="0"/>
        <v>Servicios de ambulancias</v>
      </c>
      <c r="G58" s="740" t="s">
        <v>1532</v>
      </c>
      <c r="H58" s="863"/>
      <c r="I58" s="864"/>
      <c r="J58" s="864"/>
      <c r="K58" s="1472">
        <f>+H58*I58*J58</f>
        <v>0</v>
      </c>
      <c r="L58" s="862">
        <f>+K58*30</f>
        <v>0</v>
      </c>
      <c r="M58" s="862">
        <f>+L58*12</f>
        <v>0</v>
      </c>
      <c r="N58" s="865"/>
      <c r="O58" s="863"/>
      <c r="P58" s="864"/>
      <c r="Q58" s="864"/>
      <c r="R58" s="865">
        <f t="shared" si="1"/>
        <v>0</v>
      </c>
      <c r="S58" s="862">
        <f>+R58*30</f>
        <v>0</v>
      </c>
      <c r="T58" s="862">
        <f t="shared" si="7"/>
        <v>0</v>
      </c>
      <c r="U58" s="865"/>
    </row>
    <row r="59" spans="1:21" ht="15.75" thickBot="1">
      <c r="A59" s="1679"/>
      <c r="B59" s="1684"/>
      <c r="C59" s="521" t="s">
        <v>1333</v>
      </c>
      <c r="D59" s="522" t="s">
        <v>310</v>
      </c>
      <c r="E59" s="744" t="str">
        <f t="shared" si="0"/>
        <v>7.1</v>
      </c>
      <c r="F59" s="744" t="str">
        <f t="shared" si="0"/>
        <v>Servicios de ambulancias</v>
      </c>
      <c r="G59" s="741" t="s">
        <v>1532</v>
      </c>
      <c r="H59" s="886"/>
      <c r="I59" s="886"/>
      <c r="J59" s="886"/>
      <c r="K59" s="1492"/>
      <c r="L59" s="887"/>
      <c r="M59" s="887"/>
      <c r="N59" s="887"/>
      <c r="O59" s="886"/>
      <c r="P59" s="886"/>
      <c r="Q59" s="886"/>
      <c r="R59" s="861">
        <f t="shared" si="1"/>
        <v>0</v>
      </c>
      <c r="S59" s="887"/>
      <c r="T59" s="887"/>
      <c r="U59" s="887"/>
    </row>
    <row r="60" spans="1:21" ht="15.75" thickBot="1">
      <c r="D60" s="1682"/>
      <c r="E60" s="1500"/>
      <c r="F60" s="1500"/>
      <c r="G60" s="1502"/>
      <c r="H60" s="857"/>
      <c r="I60" s="857"/>
      <c r="J60" s="857"/>
      <c r="K60" s="1473"/>
      <c r="L60" s="858"/>
      <c r="M60" s="858"/>
      <c r="N60" s="858"/>
      <c r="O60" s="857"/>
      <c r="P60" s="857"/>
      <c r="Q60" s="857"/>
      <c r="R60" s="888">
        <f t="shared" si="1"/>
        <v>0</v>
      </c>
      <c r="S60" s="858"/>
      <c r="T60" s="858">
        <f>+S60*12</f>
        <v>0</v>
      </c>
      <c r="U60" s="858"/>
    </row>
    <row r="61" spans="1:21" ht="15.75" thickBot="1">
      <c r="D61" s="1682"/>
      <c r="E61" s="1500"/>
      <c r="F61" s="1500"/>
      <c r="G61" s="1502"/>
      <c r="H61" s="882"/>
      <c r="I61" s="852"/>
      <c r="J61" s="852"/>
      <c r="K61" s="1491">
        <f>+H61*I61*J61</f>
        <v>0</v>
      </c>
      <c r="L61" s="889">
        <f>+K61*30</f>
        <v>0</v>
      </c>
      <c r="M61" s="889">
        <f>+L61*12</f>
        <v>0</v>
      </c>
      <c r="N61" s="889"/>
      <c r="O61" s="851"/>
      <c r="P61" s="852"/>
      <c r="Q61" s="852"/>
      <c r="R61" s="883">
        <f t="shared" si="1"/>
        <v>0</v>
      </c>
      <c r="S61" s="889">
        <f>+R61*30</f>
        <v>0</v>
      </c>
      <c r="T61" s="889"/>
      <c r="U61" s="889"/>
    </row>
    <row r="62" spans="1:21">
      <c r="D62" s="1682"/>
      <c r="E62" s="1500"/>
      <c r="F62" s="1500"/>
      <c r="G62" s="1502"/>
      <c r="H62" s="890"/>
      <c r="I62" s="891"/>
      <c r="J62" s="891"/>
      <c r="K62" s="1493"/>
      <c r="L62" s="892"/>
      <c r="M62" s="892"/>
      <c r="N62" s="892"/>
      <c r="O62" s="891"/>
      <c r="P62" s="891"/>
      <c r="Q62" s="891"/>
      <c r="R62" s="893">
        <f t="shared" si="1"/>
        <v>0</v>
      </c>
      <c r="S62" s="892"/>
      <c r="T62" s="892"/>
      <c r="U62" s="893"/>
    </row>
    <row r="63" spans="1:21" ht="15.75" thickBot="1">
      <c r="D63" s="1682"/>
      <c r="E63" s="1500"/>
      <c r="F63" s="1500"/>
      <c r="G63" s="1502"/>
      <c r="H63" s="894"/>
      <c r="I63" s="895"/>
      <c r="J63" s="895"/>
      <c r="K63" s="1494"/>
      <c r="L63" s="896"/>
      <c r="M63" s="896"/>
      <c r="N63" s="896"/>
      <c r="O63" s="895"/>
      <c r="P63" s="895"/>
      <c r="Q63" s="895"/>
      <c r="R63" s="897">
        <f t="shared" si="1"/>
        <v>0</v>
      </c>
      <c r="S63" s="896"/>
      <c r="T63" s="896"/>
      <c r="U63" s="898"/>
    </row>
    <row r="64" spans="1:21" ht="15.75" thickBot="1">
      <c r="D64" s="1682"/>
      <c r="E64" s="1500"/>
      <c r="F64" s="1500"/>
      <c r="G64" s="1502"/>
      <c r="H64" s="899"/>
      <c r="I64" s="899"/>
      <c r="J64" s="899"/>
      <c r="K64" s="1495"/>
      <c r="L64" s="899"/>
      <c r="M64" s="899"/>
      <c r="N64" s="899"/>
      <c r="O64" s="899"/>
      <c r="P64" s="899"/>
      <c r="Q64" s="899"/>
      <c r="R64" s="899"/>
      <c r="S64" s="899"/>
      <c r="T64" s="899"/>
      <c r="U64" s="900"/>
    </row>
    <row r="65" spans="2:14">
      <c r="D65" s="1682"/>
      <c r="E65" s="1500"/>
      <c r="F65" s="1500"/>
      <c r="G65" s="1502"/>
      <c r="K65" s="1474"/>
      <c r="L65"/>
      <c r="M65" s="356"/>
      <c r="N65"/>
    </row>
    <row r="66" spans="2:14">
      <c r="D66" s="1682"/>
      <c r="E66" s="1500"/>
      <c r="F66" s="1500"/>
      <c r="G66" s="1502"/>
      <c r="K66" s="1474"/>
      <c r="L66"/>
      <c r="M66" s="356"/>
      <c r="N66"/>
    </row>
    <row r="67" spans="2:14">
      <c r="D67" s="1682"/>
      <c r="E67" s="1500"/>
      <c r="F67" s="1500"/>
      <c r="G67" s="1502"/>
      <c r="K67" s="1474"/>
      <c r="L67"/>
      <c r="M67" s="356"/>
      <c r="N67"/>
    </row>
    <row r="68" spans="2:14">
      <c r="D68" s="1682"/>
      <c r="E68" s="1500"/>
      <c r="F68" s="1500"/>
      <c r="G68" s="1502"/>
      <c r="K68" s="1474"/>
      <c r="L68"/>
      <c r="M68" s="356"/>
      <c r="N68"/>
    </row>
    <row r="69" spans="2:14">
      <c r="D69" s="1682"/>
      <c r="E69" s="1500"/>
      <c r="F69" s="1500"/>
      <c r="G69" s="1502"/>
      <c r="K69" s="1474"/>
      <c r="L69"/>
      <c r="M69" s="356"/>
      <c r="N69"/>
    </row>
    <row r="70" spans="2:14">
      <c r="D70" s="1682"/>
      <c r="E70" s="1500"/>
      <c r="F70" s="1500"/>
      <c r="G70" s="1502"/>
      <c r="K70" s="1474"/>
      <c r="L70"/>
      <c r="M70" s="356"/>
      <c r="N70"/>
    </row>
    <row r="71" spans="2:14">
      <c r="D71" s="1682"/>
      <c r="E71" s="1500"/>
      <c r="F71" s="1500"/>
      <c r="G71" s="1502"/>
      <c r="K71" s="1474"/>
      <c r="L71"/>
      <c r="M71" s="356"/>
      <c r="N71"/>
    </row>
    <row r="72" spans="2:14">
      <c r="D72" s="1682"/>
      <c r="E72" s="1500"/>
      <c r="F72" s="1500"/>
      <c r="G72" s="1502"/>
      <c r="K72" s="1474"/>
      <c r="L72"/>
      <c r="M72" s="356"/>
      <c r="N72"/>
    </row>
    <row r="73" spans="2:14">
      <c r="D73" s="1682"/>
      <c r="E73" s="1500"/>
      <c r="F73" s="1500"/>
      <c r="G73" s="1502"/>
      <c r="K73" s="1474"/>
      <c r="L73"/>
      <c r="M73" s="356"/>
      <c r="N73"/>
    </row>
    <row r="74" spans="2:14">
      <c r="D74" s="1682"/>
      <c r="E74" s="1500"/>
      <c r="F74" s="1500"/>
      <c r="G74" s="1502"/>
      <c r="K74" s="1474"/>
      <c r="L74"/>
      <c r="M74" s="356"/>
      <c r="N74"/>
    </row>
    <row r="75" spans="2:14">
      <c r="B75"/>
      <c r="C75" s="334"/>
      <c r="D75" s="1682"/>
      <c r="E75" s="1500"/>
      <c r="F75" s="1500"/>
      <c r="G75" s="1502"/>
      <c r="K75" s="1474"/>
      <c r="L75"/>
      <c r="M75" s="356"/>
      <c r="N75"/>
    </row>
    <row r="76" spans="2:14">
      <c r="B76"/>
      <c r="C76" s="334"/>
      <c r="D76" s="1682"/>
      <c r="E76" s="1500"/>
      <c r="F76" s="1500"/>
      <c r="G76" s="1502"/>
      <c r="K76" s="1474"/>
      <c r="L76"/>
      <c r="M76" s="356"/>
      <c r="N76"/>
    </row>
    <row r="77" spans="2:14">
      <c r="B77"/>
      <c r="C77" s="334"/>
      <c r="D77" s="1682"/>
      <c r="E77" s="1500"/>
      <c r="F77" s="1500"/>
      <c r="G77" s="1502"/>
      <c r="K77" s="1474"/>
      <c r="L77"/>
      <c r="M77" s="356"/>
      <c r="N77"/>
    </row>
    <row r="78" spans="2:14">
      <c r="B78"/>
      <c r="C78" s="334"/>
      <c r="D78" s="1682"/>
      <c r="E78" s="1500"/>
      <c r="F78" s="1500"/>
      <c r="G78" s="1502"/>
      <c r="K78" s="1474"/>
      <c r="L78"/>
      <c r="M78" s="356"/>
      <c r="N78"/>
    </row>
    <row r="79" spans="2:14">
      <c r="B79"/>
      <c r="C79" s="334"/>
      <c r="D79" s="1682"/>
      <c r="E79" s="1500"/>
      <c r="F79" s="1500"/>
      <c r="G79" s="1502"/>
      <c r="K79" s="1474"/>
      <c r="L79"/>
      <c r="M79" s="356"/>
      <c r="N79"/>
    </row>
    <row r="80" spans="2:14">
      <c r="B80"/>
      <c r="C80" s="334"/>
      <c r="D80" s="1682"/>
      <c r="E80" s="1500"/>
      <c r="F80" s="1500"/>
      <c r="G80" s="1502"/>
      <c r="K80" s="1474"/>
      <c r="L80"/>
      <c r="M80" s="356"/>
      <c r="N80"/>
    </row>
    <row r="81" spans="2:14">
      <c r="B81"/>
      <c r="C81" s="334"/>
      <c r="D81" s="1682"/>
      <c r="E81" s="1500"/>
      <c r="F81" s="1500"/>
      <c r="G81" s="1502"/>
      <c r="K81" s="1474"/>
      <c r="L81"/>
      <c r="M81" s="356"/>
      <c r="N81"/>
    </row>
    <row r="82" spans="2:14">
      <c r="B82"/>
      <c r="C82" s="334"/>
      <c r="D82" s="1682"/>
      <c r="E82" s="1500"/>
      <c r="F82" s="1500"/>
      <c r="G82" s="1502"/>
      <c r="K82" s="1474"/>
      <c r="L82"/>
      <c r="M82" s="356"/>
      <c r="N82"/>
    </row>
    <row r="83" spans="2:14">
      <c r="B83"/>
      <c r="C83" s="334"/>
      <c r="D83" s="1682"/>
      <c r="E83" s="1500"/>
      <c r="F83" s="1500"/>
      <c r="G83" s="1502"/>
      <c r="K83" s="1474"/>
      <c r="L83"/>
      <c r="M83" s="356"/>
      <c r="N83"/>
    </row>
    <row r="84" spans="2:14">
      <c r="B84"/>
      <c r="C84" s="334"/>
      <c r="D84" s="1682"/>
      <c r="E84" s="1500"/>
      <c r="F84" s="1500"/>
      <c r="G84" s="1502"/>
      <c r="K84" s="1474"/>
      <c r="L84"/>
      <c r="M84" s="356"/>
      <c r="N84"/>
    </row>
    <row r="85" spans="2:14">
      <c r="B85"/>
      <c r="C85" s="334"/>
      <c r="D85" s="1682"/>
      <c r="E85" s="1500"/>
      <c r="F85" s="1500"/>
      <c r="G85" s="1502"/>
      <c r="K85" s="1474"/>
      <c r="L85"/>
      <c r="M85" s="356"/>
      <c r="N85"/>
    </row>
    <row r="86" spans="2:14">
      <c r="B86"/>
      <c r="C86" s="334"/>
      <c r="D86" s="1682"/>
      <c r="E86" s="1500"/>
      <c r="F86" s="1500"/>
      <c r="G86" s="1502"/>
      <c r="K86" s="1474"/>
      <c r="L86"/>
      <c r="M86" s="356"/>
      <c r="N86"/>
    </row>
    <row r="87" spans="2:14">
      <c r="B87"/>
      <c r="C87" s="334"/>
      <c r="D87" s="1682"/>
      <c r="E87" s="1500"/>
      <c r="F87" s="1500"/>
      <c r="G87" s="1502"/>
      <c r="K87" s="1474"/>
      <c r="L87"/>
      <c r="M87" s="356"/>
      <c r="N87"/>
    </row>
    <row r="88" spans="2:14">
      <c r="B88"/>
      <c r="C88" s="334"/>
      <c r="D88" s="1682"/>
      <c r="E88" s="1500"/>
      <c r="F88" s="1500"/>
      <c r="G88" s="1502"/>
      <c r="K88" s="1474"/>
      <c r="L88"/>
      <c r="M88" s="356"/>
      <c r="N88"/>
    </row>
    <row r="89" spans="2:14">
      <c r="B89"/>
      <c r="C89" s="334"/>
      <c r="D89" s="1682"/>
      <c r="E89" s="1500"/>
      <c r="F89" s="1500"/>
      <c r="G89" s="1502"/>
      <c r="K89" s="1474"/>
      <c r="L89"/>
      <c r="M89" s="356"/>
      <c r="N89"/>
    </row>
    <row r="90" spans="2:14">
      <c r="B90"/>
      <c r="C90" s="334"/>
      <c r="D90" s="1682"/>
      <c r="E90" s="1500"/>
      <c r="F90" s="1500"/>
      <c r="G90" s="1502"/>
      <c r="K90" s="1474"/>
      <c r="L90"/>
      <c r="M90" s="356"/>
      <c r="N90"/>
    </row>
    <row r="91" spans="2:14">
      <c r="B91"/>
      <c r="C91" s="334"/>
      <c r="D91" s="1682"/>
      <c r="E91" s="1500"/>
      <c r="F91" s="1500"/>
      <c r="G91" s="1502"/>
      <c r="K91" s="1474"/>
      <c r="L91"/>
      <c r="M91" s="356"/>
      <c r="N91"/>
    </row>
    <row r="92" spans="2:14">
      <c r="B92"/>
      <c r="C92" s="334"/>
      <c r="D92" s="1682"/>
      <c r="E92" s="1500"/>
      <c r="F92" s="1500"/>
      <c r="G92" s="1502"/>
      <c r="K92" s="1474"/>
      <c r="L92"/>
      <c r="M92" s="356"/>
      <c r="N92"/>
    </row>
    <row r="93" spans="2:14">
      <c r="B93"/>
      <c r="C93" s="334"/>
      <c r="D93" s="1682"/>
      <c r="E93" s="1500"/>
      <c r="F93" s="1500"/>
      <c r="G93" s="1502"/>
      <c r="K93" s="1474"/>
      <c r="L93"/>
      <c r="M93" s="356"/>
      <c r="N93"/>
    </row>
    <row r="94" spans="2:14">
      <c r="B94"/>
      <c r="C94" s="334"/>
      <c r="D94" s="1682"/>
      <c r="E94" s="1500"/>
      <c r="F94" s="1500"/>
      <c r="G94" s="1502"/>
      <c r="K94" s="1474"/>
      <c r="L94"/>
      <c r="M94" s="356"/>
      <c r="N94"/>
    </row>
    <row r="95" spans="2:14">
      <c r="B95"/>
      <c r="C95" s="334"/>
      <c r="D95" s="1682"/>
      <c r="E95" s="1500"/>
      <c r="F95" s="1500"/>
      <c r="G95" s="1502"/>
      <c r="K95" s="1474"/>
      <c r="L95"/>
      <c r="M95" s="356"/>
      <c r="N95"/>
    </row>
  </sheetData>
  <mergeCells count="34">
    <mergeCell ref="O6:U6"/>
    <mergeCell ref="D18:D21"/>
    <mergeCell ref="B10:B16"/>
    <mergeCell ref="D80:D87"/>
    <mergeCell ref="H6:N6"/>
    <mergeCell ref="C18:C21"/>
    <mergeCell ref="C22:C23"/>
    <mergeCell ref="C25:C28"/>
    <mergeCell ref="C29:C30"/>
    <mergeCell ref="C39:C41"/>
    <mergeCell ref="B18:B23"/>
    <mergeCell ref="B38:B42"/>
    <mergeCell ref="G4:K4"/>
    <mergeCell ref="D88:D95"/>
    <mergeCell ref="B43:B47"/>
    <mergeCell ref="B48:B55"/>
    <mergeCell ref="B56:B59"/>
    <mergeCell ref="D25:D28"/>
    <mergeCell ref="D29:D30"/>
    <mergeCell ref="B25:B36"/>
    <mergeCell ref="D39:D41"/>
    <mergeCell ref="D60:D61"/>
    <mergeCell ref="D62:D66"/>
    <mergeCell ref="D67:D73"/>
    <mergeCell ref="D74:D75"/>
    <mergeCell ref="D76:D79"/>
    <mergeCell ref="D22:D23"/>
    <mergeCell ref="A56:A59"/>
    <mergeCell ref="A10:A16"/>
    <mergeCell ref="A18:A23"/>
    <mergeCell ref="A25:A36"/>
    <mergeCell ref="A38:A42"/>
    <mergeCell ref="A43:A47"/>
    <mergeCell ref="A48:A55"/>
  </mergeCells>
  <pageMargins left="0.70866141732283472" right="0.70866141732283472" top="0.74803149606299213" bottom="0.74803149606299213" header="0.31496062992125984" footer="0.31496062992125984"/>
  <pageSetup scale="65" fitToHeight="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T199"/>
  <sheetViews>
    <sheetView topLeftCell="D10" zoomScale="90" zoomScaleNormal="90" workbookViewId="0">
      <pane xSplit="5" ySplit="2" topLeftCell="I12" activePane="bottomRight" state="frozen"/>
      <selection activeCell="D10" sqref="D10"/>
      <selection pane="topRight" activeCell="I10" sqref="I10"/>
      <selection pane="bottomLeft" activeCell="D12" sqref="D12"/>
      <selection pane="bottomRight" activeCell="D10" sqref="A1:XFD1048576"/>
    </sheetView>
  </sheetViews>
  <sheetFormatPr baseColWidth="10" defaultColWidth="8.85546875" defaultRowHeight="15"/>
  <cols>
    <col min="1" max="1" width="8.85546875" style="198"/>
    <col min="3" max="3" width="8.85546875" style="353"/>
    <col min="4" max="4" width="16.140625" style="1" bestFit="1" customWidth="1"/>
    <col min="5" max="5" width="8.85546875" style="1"/>
    <col min="6" max="6" width="16.140625" style="1" customWidth="1"/>
    <col min="7" max="7" width="8.85546875" style="1"/>
    <col min="8" max="8" width="46.7109375" customWidth="1"/>
    <col min="9" max="9" width="10.85546875" style="356" customWidth="1"/>
    <col min="10" max="12" width="8.85546875" style="356"/>
    <col min="13" max="14" width="8.85546875" style="359"/>
    <col min="15" max="20" width="8.85546875" style="356"/>
  </cols>
  <sheetData>
    <row r="1" spans="1:20">
      <c r="H1" s="202"/>
      <c r="I1" s="202"/>
      <c r="K1" s="361"/>
      <c r="L1" s="361"/>
      <c r="M1" s="1515"/>
      <c r="N1" s="1515"/>
      <c r="O1" s="361"/>
      <c r="P1" s="361"/>
      <c r="Q1" s="361"/>
      <c r="R1" s="361"/>
      <c r="S1" s="361"/>
      <c r="T1" s="361"/>
    </row>
    <row r="2" spans="1:20">
      <c r="I2"/>
      <c r="K2" s="361"/>
      <c r="L2" s="361"/>
      <c r="M2" s="1515"/>
      <c r="N2" s="1515"/>
      <c r="O2" s="361"/>
      <c r="P2" s="361"/>
      <c r="Q2" s="361"/>
      <c r="R2" s="361"/>
      <c r="S2" s="361"/>
      <c r="T2" s="361"/>
    </row>
    <row r="3" spans="1:20">
      <c r="I3"/>
      <c r="K3" s="361"/>
      <c r="L3" s="361"/>
      <c r="M3" s="1515"/>
      <c r="N3" s="1515"/>
      <c r="O3" s="361"/>
      <c r="P3" s="361"/>
      <c r="Q3" s="361"/>
      <c r="R3" s="361"/>
      <c r="S3" s="361"/>
      <c r="T3" s="361"/>
    </row>
    <row r="4" spans="1:20">
      <c r="I4"/>
      <c r="K4" s="361"/>
      <c r="L4" s="362"/>
      <c r="M4" s="466"/>
      <c r="N4" s="466"/>
      <c r="O4" s="362"/>
      <c r="P4" s="362"/>
      <c r="Q4" s="362"/>
      <c r="R4" s="362"/>
      <c r="S4" s="362"/>
      <c r="T4" s="362"/>
    </row>
    <row r="5" spans="1:20">
      <c r="I5"/>
      <c r="K5"/>
      <c r="L5"/>
      <c r="M5" s="20"/>
    </row>
    <row r="6" spans="1:20">
      <c r="I6"/>
      <c r="K6"/>
      <c r="L6"/>
      <c r="M6" s="20"/>
    </row>
    <row r="7" spans="1:20">
      <c r="I7"/>
      <c r="K7"/>
      <c r="L7"/>
      <c r="M7" s="20"/>
    </row>
    <row r="8" spans="1:20" ht="19.5" thickBot="1">
      <c r="H8" s="193" t="s">
        <v>816</v>
      </c>
      <c r="I8"/>
      <c r="K8"/>
      <c r="L8"/>
      <c r="M8" s="20"/>
    </row>
    <row r="9" spans="1:20" ht="15.75" thickBot="1">
      <c r="I9" s="1726" t="s">
        <v>817</v>
      </c>
      <c r="J9" s="1727"/>
      <c r="K9" s="1727"/>
      <c r="L9" s="1727"/>
      <c r="M9" s="1727"/>
      <c r="N9" s="1728"/>
      <c r="O9" s="1726" t="s">
        <v>818</v>
      </c>
      <c r="P9" s="1727"/>
      <c r="Q9" s="1727"/>
      <c r="R9" s="1727"/>
      <c r="S9" s="1727"/>
      <c r="T9" s="1728"/>
    </row>
    <row r="10" spans="1:20" s="198" customFormat="1" ht="19.5" customHeight="1">
      <c r="A10" s="1704" t="s">
        <v>324</v>
      </c>
      <c r="B10" s="1709" t="s">
        <v>126</v>
      </c>
      <c r="C10" s="1709"/>
      <c r="D10" s="1709"/>
      <c r="E10" s="1709"/>
      <c r="F10" s="1709"/>
      <c r="G10" s="1709"/>
      <c r="H10" s="1709"/>
      <c r="I10" s="1724" t="s">
        <v>325</v>
      </c>
      <c r="J10" s="1724" t="s">
        <v>268</v>
      </c>
      <c r="K10" s="1724" t="s">
        <v>1272</v>
      </c>
      <c r="L10" s="1724" t="s">
        <v>738</v>
      </c>
      <c r="M10" s="1729" t="s">
        <v>342</v>
      </c>
      <c r="N10" s="1729" t="s">
        <v>174</v>
      </c>
      <c r="O10" s="1724" t="s">
        <v>325</v>
      </c>
      <c r="P10" s="1724" t="s">
        <v>268</v>
      </c>
      <c r="Q10" s="1724" t="s">
        <v>737</v>
      </c>
      <c r="R10" s="1724" t="s">
        <v>738</v>
      </c>
      <c r="S10" s="1729" t="s">
        <v>342</v>
      </c>
      <c r="T10" s="1731" t="s">
        <v>174</v>
      </c>
    </row>
    <row r="11" spans="1:20" s="52" customFormat="1" ht="56.25" customHeight="1">
      <c r="A11" s="1705"/>
      <c r="B11" s="1710"/>
      <c r="C11" s="1710"/>
      <c r="D11" s="1710"/>
      <c r="E11" s="1710"/>
      <c r="F11" s="1710"/>
      <c r="G11" s="1710"/>
      <c r="H11" s="1710"/>
      <c r="I11" s="1725"/>
      <c r="J11" s="1725"/>
      <c r="K11" s="1725"/>
      <c r="L11" s="1725"/>
      <c r="M11" s="1730"/>
      <c r="N11" s="1730"/>
      <c r="O11" s="1725"/>
      <c r="P11" s="1725"/>
      <c r="Q11" s="1725"/>
      <c r="R11" s="1725"/>
      <c r="S11" s="1730"/>
      <c r="T11" s="1732"/>
    </row>
    <row r="12" spans="1:20" s="13" customFormat="1" ht="38.25" customHeight="1">
      <c r="A12" s="1705"/>
      <c r="B12" s="494" t="s">
        <v>317</v>
      </c>
      <c r="C12" s="495" t="s">
        <v>1306</v>
      </c>
      <c r="D12" s="494" t="s">
        <v>126</v>
      </c>
      <c r="E12" s="494" t="s">
        <v>1520</v>
      </c>
      <c r="F12" s="494" t="s">
        <v>1521</v>
      </c>
      <c r="G12" s="1694" t="s">
        <v>24</v>
      </c>
      <c r="H12" s="1695"/>
      <c r="I12" s="1691"/>
      <c r="J12" s="1692"/>
      <c r="K12" s="1692"/>
      <c r="L12" s="1692"/>
      <c r="M12" s="1692"/>
      <c r="N12" s="1692"/>
      <c r="O12" s="1692"/>
      <c r="P12" s="1692"/>
      <c r="Q12" s="1692"/>
      <c r="R12" s="1692"/>
      <c r="S12" s="1692"/>
      <c r="T12" s="1693"/>
    </row>
    <row r="13" spans="1:20" s="13" customFormat="1" ht="19.5" hidden="1" customHeight="1">
      <c r="A13" s="496"/>
      <c r="B13" s="1519"/>
      <c r="C13" s="488"/>
      <c r="D13" s="1519"/>
      <c r="E13" s="1520" t="s">
        <v>1520</v>
      </c>
      <c r="F13" s="1520" t="s">
        <v>1521</v>
      </c>
      <c r="G13" s="497" t="s">
        <v>1522</v>
      </c>
      <c r="H13" s="491" t="s">
        <v>24</v>
      </c>
      <c r="I13" s="489" t="s">
        <v>325</v>
      </c>
      <c r="J13" s="490" t="s">
        <v>268</v>
      </c>
      <c r="K13" s="492" t="s">
        <v>1272</v>
      </c>
      <c r="L13" s="492" t="s">
        <v>738</v>
      </c>
      <c r="M13" s="492" t="s">
        <v>342</v>
      </c>
      <c r="N13" s="493" t="s">
        <v>174</v>
      </c>
      <c r="O13" s="490" t="s">
        <v>325</v>
      </c>
      <c r="P13" s="490" t="s">
        <v>268</v>
      </c>
      <c r="Q13" s="492" t="s">
        <v>737</v>
      </c>
      <c r="R13" s="492" t="s">
        <v>738</v>
      </c>
      <c r="S13" s="492" t="s">
        <v>342</v>
      </c>
      <c r="T13" s="493" t="s">
        <v>174</v>
      </c>
    </row>
    <row r="14" spans="1:20" ht="25.5">
      <c r="A14" s="1696">
        <v>2</v>
      </c>
      <c r="B14" s="1723" t="s">
        <v>73</v>
      </c>
      <c r="C14" s="1699">
        <v>2.1</v>
      </c>
      <c r="D14" s="1723" t="s">
        <v>276</v>
      </c>
      <c r="E14" s="1504">
        <v>2.1</v>
      </c>
      <c r="F14" s="1504" t="s">
        <v>276</v>
      </c>
      <c r="G14" s="1504" t="s">
        <v>911</v>
      </c>
      <c r="H14" s="745" t="s">
        <v>912</v>
      </c>
      <c r="I14" s="903" t="s">
        <v>1698</v>
      </c>
      <c r="J14" s="904">
        <v>2</v>
      </c>
      <c r="K14" s="905">
        <v>192</v>
      </c>
      <c r="L14" s="906">
        <f t="shared" ref="L14:L78" si="0">+J14*K14</f>
        <v>384</v>
      </c>
      <c r="M14" s="907">
        <v>1</v>
      </c>
      <c r="N14" s="908">
        <f>L14*12</f>
        <v>4608</v>
      </c>
      <c r="O14" s="903" t="s">
        <v>1698</v>
      </c>
      <c r="P14" s="909">
        <v>1</v>
      </c>
      <c r="Q14" s="901">
        <v>192</v>
      </c>
      <c r="R14" s="910">
        <f t="shared" ref="R14:R78" si="1">+P14*Q14</f>
        <v>192</v>
      </c>
      <c r="S14" s="902">
        <v>1</v>
      </c>
      <c r="T14" s="908">
        <f>R14*12</f>
        <v>2304</v>
      </c>
    </row>
    <row r="15" spans="1:20" ht="25.5">
      <c r="A15" s="1697"/>
      <c r="B15" s="1723"/>
      <c r="C15" s="1700"/>
      <c r="D15" s="1723"/>
      <c r="E15" s="1504">
        <v>2.1</v>
      </c>
      <c r="F15" s="1504" t="s">
        <v>276</v>
      </c>
      <c r="G15" s="1504" t="s">
        <v>913</v>
      </c>
      <c r="H15" s="745" t="s">
        <v>914</v>
      </c>
      <c r="I15" s="903"/>
      <c r="J15" s="904"/>
      <c r="K15" s="905"/>
      <c r="L15" s="906">
        <f t="shared" si="0"/>
        <v>0</v>
      </c>
      <c r="M15" s="907"/>
      <c r="N15" s="908">
        <f>L15*12</f>
        <v>0</v>
      </c>
      <c r="O15" s="903"/>
      <c r="P15" s="909"/>
      <c r="Q15" s="905"/>
      <c r="R15" s="910"/>
      <c r="S15" s="911"/>
      <c r="T15" s="908"/>
    </row>
    <row r="16" spans="1:20" ht="25.5">
      <c r="A16" s="1697"/>
      <c r="B16" s="1723"/>
      <c r="C16" s="1700"/>
      <c r="D16" s="1723"/>
      <c r="E16" s="1504">
        <v>2.1</v>
      </c>
      <c r="F16" s="1504" t="s">
        <v>276</v>
      </c>
      <c r="G16" s="1504" t="s">
        <v>915</v>
      </c>
      <c r="H16" s="746" t="s">
        <v>916</v>
      </c>
      <c r="I16" s="912"/>
      <c r="J16" s="913"/>
      <c r="K16" s="905"/>
      <c r="L16" s="906">
        <f t="shared" si="0"/>
        <v>0</v>
      </c>
      <c r="M16" s="907"/>
      <c r="N16" s="908">
        <f t="shared" ref="N16:N79" si="2">+K16*M16*12</f>
        <v>0</v>
      </c>
      <c r="O16" s="912"/>
      <c r="P16" s="914"/>
      <c r="Q16" s="905"/>
      <c r="R16" s="910">
        <f t="shared" si="1"/>
        <v>0</v>
      </c>
      <c r="S16" s="911"/>
      <c r="T16" s="915">
        <f t="shared" ref="T16:T79" si="3">+Q16*S16*12</f>
        <v>0</v>
      </c>
    </row>
    <row r="17" spans="1:20" ht="25.5">
      <c r="A17" s="1697"/>
      <c r="B17" s="1723"/>
      <c r="C17" s="1700"/>
      <c r="D17" s="1723"/>
      <c r="E17" s="1504">
        <v>2.1</v>
      </c>
      <c r="F17" s="1504" t="s">
        <v>276</v>
      </c>
      <c r="G17" s="1504" t="s">
        <v>917</v>
      </c>
      <c r="H17" s="746" t="s">
        <v>918</v>
      </c>
      <c r="I17" s="903"/>
      <c r="J17" s="904"/>
      <c r="K17" s="905"/>
      <c r="L17" s="906">
        <f t="shared" si="0"/>
        <v>0</v>
      </c>
      <c r="M17" s="907"/>
      <c r="N17" s="908">
        <f t="shared" si="2"/>
        <v>0</v>
      </c>
      <c r="O17" s="903"/>
      <c r="P17" s="909"/>
      <c r="Q17" s="905"/>
      <c r="R17" s="910">
        <f t="shared" si="1"/>
        <v>0</v>
      </c>
      <c r="S17" s="911"/>
      <c r="T17" s="915">
        <f t="shared" si="3"/>
        <v>0</v>
      </c>
    </row>
    <row r="18" spans="1:20" ht="25.5">
      <c r="A18" s="1697"/>
      <c r="B18" s="1723"/>
      <c r="C18" s="1701"/>
      <c r="D18" s="1723"/>
      <c r="E18" s="1504">
        <v>2.1</v>
      </c>
      <c r="F18" s="1504" t="s">
        <v>276</v>
      </c>
      <c r="G18" s="1504" t="s">
        <v>919</v>
      </c>
      <c r="H18" s="746" t="s">
        <v>920</v>
      </c>
      <c r="I18" s="903"/>
      <c r="J18" s="904"/>
      <c r="K18" s="905"/>
      <c r="L18" s="906">
        <f t="shared" si="0"/>
        <v>0</v>
      </c>
      <c r="M18" s="907"/>
      <c r="N18" s="908">
        <f t="shared" si="2"/>
        <v>0</v>
      </c>
      <c r="O18" s="903"/>
      <c r="P18" s="909"/>
      <c r="Q18" s="905"/>
      <c r="R18" s="910">
        <f t="shared" si="1"/>
        <v>0</v>
      </c>
      <c r="S18" s="911"/>
      <c r="T18" s="915">
        <f t="shared" si="3"/>
        <v>0</v>
      </c>
    </row>
    <row r="19" spans="1:20" ht="24.75">
      <c r="A19" s="1697"/>
      <c r="B19" s="1723"/>
      <c r="C19" s="1699">
        <v>2.2000000000000002</v>
      </c>
      <c r="D19" s="1723" t="s">
        <v>277</v>
      </c>
      <c r="E19" s="1504">
        <v>2.2000000000000002</v>
      </c>
      <c r="F19" s="1504" t="s">
        <v>277</v>
      </c>
      <c r="G19" s="1504">
        <v>814</v>
      </c>
      <c r="H19" s="745" t="s">
        <v>311</v>
      </c>
      <c r="I19" s="903" t="s">
        <v>1698</v>
      </c>
      <c r="J19" s="904">
        <v>2</v>
      </c>
      <c r="K19" s="905">
        <v>192</v>
      </c>
      <c r="L19" s="906">
        <f t="shared" si="0"/>
        <v>384</v>
      </c>
      <c r="M19" s="907">
        <v>0.25</v>
      </c>
      <c r="N19" s="908">
        <f t="shared" si="2"/>
        <v>576</v>
      </c>
      <c r="O19" s="903" t="s">
        <v>1698</v>
      </c>
      <c r="P19" s="909">
        <v>1</v>
      </c>
      <c r="Q19" s="905">
        <v>192</v>
      </c>
      <c r="R19" s="910">
        <f t="shared" si="1"/>
        <v>192</v>
      </c>
      <c r="S19" s="911">
        <v>0.25</v>
      </c>
      <c r="T19" s="915">
        <f t="shared" si="3"/>
        <v>576</v>
      </c>
    </row>
    <row r="20" spans="1:20" ht="24.75">
      <c r="A20" s="1697"/>
      <c r="B20" s="1723"/>
      <c r="C20" s="1700"/>
      <c r="D20" s="1723"/>
      <c r="E20" s="1504">
        <v>2.2000000000000002</v>
      </c>
      <c r="F20" s="1504" t="s">
        <v>277</v>
      </c>
      <c r="G20" s="1504" t="s">
        <v>921</v>
      </c>
      <c r="H20" s="746" t="s">
        <v>922</v>
      </c>
      <c r="I20" s="903" t="s">
        <v>1698</v>
      </c>
      <c r="J20" s="904">
        <v>2</v>
      </c>
      <c r="K20" s="916">
        <v>30</v>
      </c>
      <c r="L20" s="906">
        <f t="shared" si="0"/>
        <v>60</v>
      </c>
      <c r="M20" s="917">
        <v>1</v>
      </c>
      <c r="N20" s="908">
        <f t="shared" si="2"/>
        <v>360</v>
      </c>
      <c r="O20" s="903" t="s">
        <v>1698</v>
      </c>
      <c r="P20" s="909">
        <v>1</v>
      </c>
      <c r="Q20" s="916">
        <v>30</v>
      </c>
      <c r="R20" s="910">
        <f t="shared" si="1"/>
        <v>30</v>
      </c>
      <c r="S20" s="918">
        <v>1</v>
      </c>
      <c r="T20" s="915">
        <f t="shared" si="3"/>
        <v>360</v>
      </c>
    </row>
    <row r="21" spans="1:20">
      <c r="A21" s="1698"/>
      <c r="B21" s="1723"/>
      <c r="C21" s="1701"/>
      <c r="D21" s="1723"/>
      <c r="E21" s="1504">
        <v>2.2000000000000002</v>
      </c>
      <c r="F21" s="1504" t="s">
        <v>277</v>
      </c>
      <c r="G21" s="1504" t="s">
        <v>923</v>
      </c>
      <c r="H21" s="746" t="s">
        <v>924</v>
      </c>
      <c r="I21" s="903"/>
      <c r="J21" s="904"/>
      <c r="K21" s="916"/>
      <c r="L21" s="906">
        <f t="shared" si="0"/>
        <v>0</v>
      </c>
      <c r="M21" s="919"/>
      <c r="N21" s="908">
        <f t="shared" si="2"/>
        <v>0</v>
      </c>
      <c r="O21" s="903"/>
      <c r="P21" s="904"/>
      <c r="Q21" s="916"/>
      <c r="R21" s="906">
        <f t="shared" si="1"/>
        <v>0</v>
      </c>
      <c r="S21" s="919"/>
      <c r="T21" s="908">
        <f t="shared" si="3"/>
        <v>0</v>
      </c>
    </row>
    <row r="22" spans="1:20" ht="48.75">
      <c r="A22" s="1696">
        <v>1</v>
      </c>
      <c r="B22" s="1723" t="s">
        <v>278</v>
      </c>
      <c r="C22" s="1699">
        <v>1.2</v>
      </c>
      <c r="D22" s="1723" t="s">
        <v>282</v>
      </c>
      <c r="E22" s="1504">
        <v>1.2</v>
      </c>
      <c r="F22" s="1504" t="s">
        <v>282</v>
      </c>
      <c r="G22" s="1504" t="s">
        <v>925</v>
      </c>
      <c r="H22" s="746" t="s">
        <v>926</v>
      </c>
      <c r="I22" s="925" t="s">
        <v>1699</v>
      </c>
      <c r="J22" s="920">
        <v>1</v>
      </c>
      <c r="K22" s="921">
        <v>32</v>
      </c>
      <c r="L22" s="906">
        <f t="shared" si="0"/>
        <v>32</v>
      </c>
      <c r="M22" s="919">
        <v>3</v>
      </c>
      <c r="N22" s="908">
        <f t="shared" si="2"/>
        <v>1152</v>
      </c>
      <c r="O22" s="925" t="s">
        <v>1699</v>
      </c>
      <c r="P22" s="914">
        <v>1</v>
      </c>
      <c r="Q22" s="922">
        <v>32</v>
      </c>
      <c r="R22" s="910">
        <f t="shared" si="1"/>
        <v>32</v>
      </c>
      <c r="S22" s="923">
        <v>3</v>
      </c>
      <c r="T22" s="924">
        <f t="shared" si="3"/>
        <v>1152</v>
      </c>
    </row>
    <row r="23" spans="1:20" ht="38.25">
      <c r="A23" s="1697"/>
      <c r="B23" s="1723"/>
      <c r="C23" s="1700"/>
      <c r="D23" s="1723"/>
      <c r="E23" s="1504">
        <v>1.2</v>
      </c>
      <c r="F23" s="1504" t="s">
        <v>282</v>
      </c>
      <c r="G23" s="1504" t="s">
        <v>927</v>
      </c>
      <c r="H23" s="746" t="s">
        <v>928</v>
      </c>
      <c r="I23" s="925" t="s">
        <v>1700</v>
      </c>
      <c r="J23" s="926">
        <v>1</v>
      </c>
      <c r="K23" s="927">
        <v>96</v>
      </c>
      <c r="L23" s="906">
        <f t="shared" si="0"/>
        <v>96</v>
      </c>
      <c r="M23" s="919">
        <v>3</v>
      </c>
      <c r="N23" s="908">
        <f t="shared" si="2"/>
        <v>3456</v>
      </c>
      <c r="O23" s="925" t="s">
        <v>1700</v>
      </c>
      <c r="P23" s="926">
        <v>1</v>
      </c>
      <c r="Q23" s="927">
        <v>48</v>
      </c>
      <c r="R23" s="906">
        <f t="shared" si="1"/>
        <v>48</v>
      </c>
      <c r="S23" s="919">
        <v>3</v>
      </c>
      <c r="T23" s="908">
        <f t="shared" si="3"/>
        <v>1728</v>
      </c>
    </row>
    <row r="24" spans="1:20" ht="38.25">
      <c r="A24" s="1697"/>
      <c r="B24" s="1723"/>
      <c r="C24" s="1700"/>
      <c r="D24" s="1723"/>
      <c r="E24" s="1504">
        <v>1.2</v>
      </c>
      <c r="F24" s="1504" t="s">
        <v>282</v>
      </c>
      <c r="G24" s="1504" t="s">
        <v>929</v>
      </c>
      <c r="H24" s="746" t="s">
        <v>930</v>
      </c>
      <c r="I24" s="925" t="s">
        <v>1701</v>
      </c>
      <c r="J24" s="926">
        <v>1</v>
      </c>
      <c r="K24" s="927">
        <v>30</v>
      </c>
      <c r="L24" s="906">
        <f t="shared" si="0"/>
        <v>30</v>
      </c>
      <c r="M24" s="919">
        <v>3</v>
      </c>
      <c r="N24" s="908">
        <f t="shared" si="2"/>
        <v>1080</v>
      </c>
      <c r="O24" s="925" t="s">
        <v>1701</v>
      </c>
      <c r="P24" s="926">
        <v>1</v>
      </c>
      <c r="Q24" s="927">
        <v>30</v>
      </c>
      <c r="R24" s="906">
        <f t="shared" si="1"/>
        <v>30</v>
      </c>
      <c r="S24" s="919">
        <v>3</v>
      </c>
      <c r="T24" s="908">
        <f t="shared" si="3"/>
        <v>1080</v>
      </c>
    </row>
    <row r="25" spans="1:20" ht="38.25">
      <c r="A25" s="1697"/>
      <c r="B25" s="1723"/>
      <c r="C25" s="1701"/>
      <c r="D25" s="1723"/>
      <c r="E25" s="1504">
        <v>1.2</v>
      </c>
      <c r="F25" s="1504" t="s">
        <v>282</v>
      </c>
      <c r="G25" s="1504" t="s">
        <v>931</v>
      </c>
      <c r="H25" s="746" t="s">
        <v>932</v>
      </c>
      <c r="I25" s="925" t="s">
        <v>1701</v>
      </c>
      <c r="J25" s="926">
        <v>1</v>
      </c>
      <c r="K25" s="927">
        <v>60</v>
      </c>
      <c r="L25" s="906">
        <f t="shared" si="0"/>
        <v>60</v>
      </c>
      <c r="M25" s="919">
        <v>3</v>
      </c>
      <c r="N25" s="908">
        <f t="shared" si="2"/>
        <v>2160</v>
      </c>
      <c r="O25" s="925" t="s">
        <v>1701</v>
      </c>
      <c r="P25" s="926">
        <v>1</v>
      </c>
      <c r="Q25" s="927">
        <v>60</v>
      </c>
      <c r="R25" s="906">
        <f t="shared" si="1"/>
        <v>60</v>
      </c>
      <c r="S25" s="919">
        <v>3</v>
      </c>
      <c r="T25" s="908">
        <f t="shared" si="3"/>
        <v>2160</v>
      </c>
    </row>
    <row r="26" spans="1:20" ht="36.75">
      <c r="A26" s="1697"/>
      <c r="B26" s="1723"/>
      <c r="C26" s="354">
        <v>1.5</v>
      </c>
      <c r="D26" s="1504" t="s">
        <v>283</v>
      </c>
      <c r="E26" s="1504">
        <f t="shared" ref="E26:F31" si="4">C26</f>
        <v>1.5</v>
      </c>
      <c r="F26" s="1504" t="str">
        <f t="shared" si="4"/>
        <v>Otras actividades extramurales</v>
      </c>
      <c r="G26" s="1504">
        <v>906</v>
      </c>
      <c r="H26" s="747" t="s">
        <v>1523</v>
      </c>
      <c r="I26" s="925" t="s">
        <v>1702</v>
      </c>
      <c r="J26" s="926">
        <v>1</v>
      </c>
      <c r="K26" s="927">
        <v>60</v>
      </c>
      <c r="L26" s="906">
        <f t="shared" si="0"/>
        <v>60</v>
      </c>
      <c r="M26" s="919">
        <v>3</v>
      </c>
      <c r="N26" s="908">
        <f t="shared" si="2"/>
        <v>2160</v>
      </c>
      <c r="O26" s="925" t="s">
        <v>1702</v>
      </c>
      <c r="P26" s="926">
        <v>1</v>
      </c>
      <c r="Q26" s="927">
        <v>60</v>
      </c>
      <c r="R26" s="906">
        <f t="shared" si="1"/>
        <v>60</v>
      </c>
      <c r="S26" s="919">
        <v>3</v>
      </c>
      <c r="T26" s="908">
        <f t="shared" si="3"/>
        <v>2160</v>
      </c>
    </row>
    <row r="27" spans="1:20" ht="25.5">
      <c r="A27" s="1697"/>
      <c r="B27" s="1723"/>
      <c r="C27" s="1699">
        <v>1.4</v>
      </c>
      <c r="D27" s="1723" t="s">
        <v>281</v>
      </c>
      <c r="E27" s="1504">
        <v>1.4</v>
      </c>
      <c r="F27" s="1504" t="s">
        <v>281</v>
      </c>
      <c r="G27" s="1504" t="s">
        <v>995</v>
      </c>
      <c r="H27" s="748" t="s">
        <v>45</v>
      </c>
      <c r="I27" s="903" t="s">
        <v>1700</v>
      </c>
      <c r="J27" s="926">
        <v>1</v>
      </c>
      <c r="K27" s="928">
        <v>30</v>
      </c>
      <c r="L27" s="906">
        <f t="shared" si="0"/>
        <v>30</v>
      </c>
      <c r="M27" s="929">
        <v>3</v>
      </c>
      <c r="N27" s="908">
        <f t="shared" si="2"/>
        <v>1080</v>
      </c>
      <c r="O27" s="903" t="s">
        <v>1700</v>
      </c>
      <c r="P27" s="926">
        <v>1</v>
      </c>
      <c r="Q27" s="928">
        <v>15</v>
      </c>
      <c r="R27" s="906">
        <f t="shared" si="1"/>
        <v>15</v>
      </c>
      <c r="S27" s="919">
        <v>3</v>
      </c>
      <c r="T27" s="908">
        <f t="shared" si="3"/>
        <v>540</v>
      </c>
    </row>
    <row r="28" spans="1:20" ht="25.5">
      <c r="A28" s="1697"/>
      <c r="B28" s="1723"/>
      <c r="C28" s="1700"/>
      <c r="D28" s="1723"/>
      <c r="E28" s="1504">
        <v>1.4</v>
      </c>
      <c r="F28" s="1504" t="s">
        <v>281</v>
      </c>
      <c r="G28" s="1504">
        <v>909</v>
      </c>
      <c r="H28" s="748" t="s">
        <v>46</v>
      </c>
      <c r="I28" s="903" t="s">
        <v>1700</v>
      </c>
      <c r="J28" s="904">
        <v>1</v>
      </c>
      <c r="K28" s="928">
        <v>30</v>
      </c>
      <c r="L28" s="906">
        <f t="shared" si="0"/>
        <v>30</v>
      </c>
      <c r="M28" s="930">
        <v>3</v>
      </c>
      <c r="N28" s="908">
        <f t="shared" si="2"/>
        <v>1080</v>
      </c>
      <c r="O28" s="903" t="s">
        <v>1700</v>
      </c>
      <c r="P28" s="904">
        <v>1</v>
      </c>
      <c r="Q28" s="928">
        <v>15</v>
      </c>
      <c r="R28" s="906">
        <v>15</v>
      </c>
      <c r="S28" s="930">
        <v>3</v>
      </c>
      <c r="T28" s="924">
        <f t="shared" si="3"/>
        <v>540</v>
      </c>
    </row>
    <row r="29" spans="1:20" ht="25.5">
      <c r="A29" s="1697"/>
      <c r="B29" s="1723"/>
      <c r="C29" s="1700"/>
      <c r="D29" s="1723"/>
      <c r="E29" s="1504">
        <v>1.4</v>
      </c>
      <c r="F29" s="1504" t="s">
        <v>281</v>
      </c>
      <c r="G29" s="1504">
        <v>910</v>
      </c>
      <c r="H29" s="748" t="s">
        <v>312</v>
      </c>
      <c r="I29" s="903" t="s">
        <v>1700</v>
      </c>
      <c r="J29" s="904">
        <v>1</v>
      </c>
      <c r="K29" s="928">
        <v>20</v>
      </c>
      <c r="L29" s="906">
        <f t="shared" si="0"/>
        <v>20</v>
      </c>
      <c r="M29" s="930">
        <v>3</v>
      </c>
      <c r="N29" s="908">
        <f t="shared" si="2"/>
        <v>720</v>
      </c>
      <c r="O29" s="903" t="s">
        <v>1700</v>
      </c>
      <c r="P29" s="904">
        <v>1</v>
      </c>
      <c r="Q29" s="928">
        <v>10</v>
      </c>
      <c r="R29" s="906">
        <v>10</v>
      </c>
      <c r="S29" s="930">
        <v>3</v>
      </c>
      <c r="T29" s="924">
        <f t="shared" si="3"/>
        <v>360</v>
      </c>
    </row>
    <row r="30" spans="1:20" ht="25.5">
      <c r="A30" s="1697"/>
      <c r="B30" s="1723"/>
      <c r="C30" s="1701"/>
      <c r="D30" s="1723"/>
      <c r="E30" s="1504">
        <v>1.4</v>
      </c>
      <c r="F30" s="1504" t="s">
        <v>281</v>
      </c>
      <c r="G30" s="1504">
        <v>911</v>
      </c>
      <c r="H30" s="748" t="s">
        <v>48</v>
      </c>
      <c r="I30" s="903" t="s">
        <v>1700</v>
      </c>
      <c r="J30" s="904">
        <v>1</v>
      </c>
      <c r="K30" s="928">
        <v>20</v>
      </c>
      <c r="L30" s="906">
        <f t="shared" si="0"/>
        <v>20</v>
      </c>
      <c r="M30" s="930">
        <v>3</v>
      </c>
      <c r="N30" s="908">
        <f t="shared" si="2"/>
        <v>720</v>
      </c>
      <c r="O30" s="903" t="s">
        <v>1700</v>
      </c>
      <c r="P30" s="904">
        <v>1</v>
      </c>
      <c r="Q30" s="928">
        <v>10</v>
      </c>
      <c r="R30" s="906">
        <v>10</v>
      </c>
      <c r="S30" s="930">
        <v>1</v>
      </c>
      <c r="T30" s="924">
        <f t="shared" si="3"/>
        <v>120</v>
      </c>
    </row>
    <row r="31" spans="1:20" ht="30" customHeight="1">
      <c r="A31" s="1697"/>
      <c r="B31" s="1723"/>
      <c r="C31" s="354">
        <v>1.1000000000000001</v>
      </c>
      <c r="D31" s="1504" t="s">
        <v>279</v>
      </c>
      <c r="E31" s="1504">
        <f t="shared" si="4"/>
        <v>1.1000000000000001</v>
      </c>
      <c r="F31" s="1504" t="str">
        <f t="shared" si="4"/>
        <v>Consulta externa y procedimientos</v>
      </c>
      <c r="G31" s="1504">
        <v>397</v>
      </c>
      <c r="H31" s="748" t="s">
        <v>313</v>
      </c>
      <c r="I31" s="903" t="s">
        <v>1698</v>
      </c>
      <c r="J31" s="904">
        <v>2</v>
      </c>
      <c r="K31" s="928">
        <v>192</v>
      </c>
      <c r="L31" s="906">
        <f t="shared" si="0"/>
        <v>384</v>
      </c>
      <c r="M31" s="930">
        <v>3</v>
      </c>
      <c r="N31" s="908">
        <f t="shared" si="2"/>
        <v>6912</v>
      </c>
      <c r="O31" s="903" t="s">
        <v>1698</v>
      </c>
      <c r="P31" s="904">
        <v>1</v>
      </c>
      <c r="Q31" s="928">
        <v>192</v>
      </c>
      <c r="R31" s="906">
        <v>192</v>
      </c>
      <c r="S31" s="930">
        <v>3</v>
      </c>
      <c r="T31" s="924">
        <f t="shared" si="3"/>
        <v>6912</v>
      </c>
    </row>
    <row r="32" spans="1:20" ht="25.5">
      <c r="A32" s="1697"/>
      <c r="B32" s="1723"/>
      <c r="C32" s="1699">
        <v>1.3</v>
      </c>
      <c r="D32" s="1723" t="s">
        <v>280</v>
      </c>
      <c r="E32" s="1504">
        <v>1.3</v>
      </c>
      <c r="F32" s="1504" t="s">
        <v>280</v>
      </c>
      <c r="G32" s="1504" t="s">
        <v>933</v>
      </c>
      <c r="H32" s="746" t="s">
        <v>934</v>
      </c>
      <c r="I32" s="903"/>
      <c r="J32" s="904"/>
      <c r="K32" s="928"/>
      <c r="L32" s="906">
        <f t="shared" si="0"/>
        <v>0</v>
      </c>
      <c r="M32" s="917"/>
      <c r="N32" s="908">
        <f t="shared" si="2"/>
        <v>0</v>
      </c>
      <c r="O32" s="903"/>
      <c r="P32" s="904"/>
      <c r="Q32" s="928"/>
      <c r="R32" s="906">
        <f t="shared" si="1"/>
        <v>0</v>
      </c>
      <c r="S32" s="917"/>
      <c r="T32" s="908">
        <f t="shared" si="3"/>
        <v>0</v>
      </c>
    </row>
    <row r="33" spans="1:20" ht="25.5">
      <c r="A33" s="1697"/>
      <c r="B33" s="1723"/>
      <c r="C33" s="1700"/>
      <c r="D33" s="1723"/>
      <c r="E33" s="1504">
        <v>1.3</v>
      </c>
      <c r="F33" s="1504" t="s">
        <v>280</v>
      </c>
      <c r="G33" s="1504" t="s">
        <v>935</v>
      </c>
      <c r="H33" s="746" t="s">
        <v>936</v>
      </c>
      <c r="I33" s="912"/>
      <c r="J33" s="913"/>
      <c r="K33" s="928"/>
      <c r="L33" s="906">
        <f t="shared" si="0"/>
        <v>0</v>
      </c>
      <c r="M33" s="919"/>
      <c r="N33" s="908">
        <f t="shared" si="2"/>
        <v>0</v>
      </c>
      <c r="O33" s="912"/>
      <c r="P33" s="914"/>
      <c r="Q33" s="922"/>
      <c r="R33" s="910">
        <f t="shared" si="1"/>
        <v>0</v>
      </c>
      <c r="S33" s="923"/>
      <c r="T33" s="924">
        <f t="shared" si="3"/>
        <v>0</v>
      </c>
    </row>
    <row r="34" spans="1:20" ht="25.5">
      <c r="A34" s="1697"/>
      <c r="B34" s="1723"/>
      <c r="C34" s="1700"/>
      <c r="D34" s="1723"/>
      <c r="E34" s="1504">
        <v>1.3</v>
      </c>
      <c r="F34" s="1504" t="s">
        <v>280</v>
      </c>
      <c r="G34" s="1504" t="s">
        <v>937</v>
      </c>
      <c r="H34" s="746" t="s">
        <v>938</v>
      </c>
      <c r="I34" s="912"/>
      <c r="J34" s="913"/>
      <c r="K34" s="928"/>
      <c r="L34" s="906">
        <f t="shared" si="0"/>
        <v>0</v>
      </c>
      <c r="M34" s="919"/>
      <c r="N34" s="908">
        <f t="shared" si="2"/>
        <v>0</v>
      </c>
      <c r="O34" s="912"/>
      <c r="P34" s="914"/>
      <c r="Q34" s="922"/>
      <c r="R34" s="910">
        <f t="shared" si="1"/>
        <v>0</v>
      </c>
      <c r="S34" s="923"/>
      <c r="T34" s="924">
        <f t="shared" si="3"/>
        <v>0</v>
      </c>
    </row>
    <row r="35" spans="1:20" ht="25.5">
      <c r="A35" s="1697"/>
      <c r="B35" s="1723"/>
      <c r="C35" s="1700"/>
      <c r="D35" s="1723"/>
      <c r="E35" s="1504">
        <v>1.3</v>
      </c>
      <c r="F35" s="1504" t="s">
        <v>280</v>
      </c>
      <c r="G35" s="1504" t="s">
        <v>939</v>
      </c>
      <c r="H35" s="746" t="s">
        <v>940</v>
      </c>
      <c r="I35" s="912"/>
      <c r="J35" s="913"/>
      <c r="K35" s="928"/>
      <c r="L35" s="906">
        <f t="shared" si="0"/>
        <v>0</v>
      </c>
      <c r="M35" s="919"/>
      <c r="N35" s="908">
        <f t="shared" si="2"/>
        <v>0</v>
      </c>
      <c r="O35" s="912"/>
      <c r="P35" s="914"/>
      <c r="Q35" s="922"/>
      <c r="R35" s="910">
        <f t="shared" si="1"/>
        <v>0</v>
      </c>
      <c r="S35" s="923"/>
      <c r="T35" s="924">
        <f t="shared" si="3"/>
        <v>0</v>
      </c>
    </row>
    <row r="36" spans="1:20" ht="25.5">
      <c r="A36" s="1697"/>
      <c r="B36" s="1723"/>
      <c r="C36" s="1700"/>
      <c r="D36" s="1723"/>
      <c r="E36" s="1504">
        <v>1.3</v>
      </c>
      <c r="F36" s="1504" t="s">
        <v>280</v>
      </c>
      <c r="G36" s="1504" t="s">
        <v>941</v>
      </c>
      <c r="H36" s="746" t="s">
        <v>942</v>
      </c>
      <c r="I36" s="912"/>
      <c r="J36" s="913"/>
      <c r="K36" s="928"/>
      <c r="L36" s="906">
        <f t="shared" si="0"/>
        <v>0</v>
      </c>
      <c r="M36" s="919"/>
      <c r="N36" s="908">
        <f t="shared" si="2"/>
        <v>0</v>
      </c>
      <c r="O36" s="912"/>
      <c r="P36" s="914"/>
      <c r="Q36" s="922"/>
      <c r="R36" s="910">
        <f t="shared" si="1"/>
        <v>0</v>
      </c>
      <c r="S36" s="923"/>
      <c r="T36" s="924">
        <f t="shared" si="3"/>
        <v>0</v>
      </c>
    </row>
    <row r="37" spans="1:20" ht="25.5">
      <c r="A37" s="1697"/>
      <c r="B37" s="1723"/>
      <c r="C37" s="1700"/>
      <c r="D37" s="1723"/>
      <c r="E37" s="1504">
        <v>1.3</v>
      </c>
      <c r="F37" s="1504" t="s">
        <v>280</v>
      </c>
      <c r="G37" s="1504" t="s">
        <v>943</v>
      </c>
      <c r="H37" s="746" t="s">
        <v>944</v>
      </c>
      <c r="I37" s="912"/>
      <c r="J37" s="913"/>
      <c r="K37" s="928"/>
      <c r="L37" s="906">
        <f t="shared" si="0"/>
        <v>0</v>
      </c>
      <c r="M37" s="919"/>
      <c r="N37" s="908">
        <f t="shared" si="2"/>
        <v>0</v>
      </c>
      <c r="O37" s="912"/>
      <c r="P37" s="914"/>
      <c r="Q37" s="922"/>
      <c r="R37" s="910">
        <f t="shared" si="1"/>
        <v>0</v>
      </c>
      <c r="S37" s="923"/>
      <c r="T37" s="924">
        <f t="shared" si="3"/>
        <v>0</v>
      </c>
    </row>
    <row r="38" spans="1:20" ht="25.5">
      <c r="A38" s="1697"/>
      <c r="B38" s="1723"/>
      <c r="C38" s="1700"/>
      <c r="D38" s="1723"/>
      <c r="E38" s="1504">
        <v>1.3</v>
      </c>
      <c r="F38" s="1504" t="s">
        <v>280</v>
      </c>
      <c r="G38" s="1504" t="s">
        <v>945</v>
      </c>
      <c r="H38" s="746" t="s">
        <v>946</v>
      </c>
      <c r="I38" s="912"/>
      <c r="J38" s="913"/>
      <c r="K38" s="928"/>
      <c r="L38" s="906">
        <f t="shared" si="0"/>
        <v>0</v>
      </c>
      <c r="M38" s="919"/>
      <c r="N38" s="908">
        <f t="shared" si="2"/>
        <v>0</v>
      </c>
      <c r="O38" s="912"/>
      <c r="P38" s="914"/>
      <c r="Q38" s="922"/>
      <c r="R38" s="910">
        <f t="shared" si="1"/>
        <v>0</v>
      </c>
      <c r="S38" s="923"/>
      <c r="T38" s="924">
        <f t="shared" si="3"/>
        <v>0</v>
      </c>
    </row>
    <row r="39" spans="1:20" ht="25.5">
      <c r="A39" s="1697"/>
      <c r="B39" s="1723"/>
      <c r="C39" s="1700"/>
      <c r="D39" s="1723"/>
      <c r="E39" s="1504">
        <v>1.3</v>
      </c>
      <c r="F39" s="1504" t="s">
        <v>280</v>
      </c>
      <c r="G39" s="1504" t="s">
        <v>947</v>
      </c>
      <c r="H39" s="746" t="s">
        <v>948</v>
      </c>
      <c r="I39" s="912"/>
      <c r="J39" s="913"/>
      <c r="K39" s="928"/>
      <c r="L39" s="906">
        <f t="shared" si="0"/>
        <v>0</v>
      </c>
      <c r="M39" s="919"/>
      <c r="N39" s="908">
        <f t="shared" si="2"/>
        <v>0</v>
      </c>
      <c r="O39" s="912"/>
      <c r="P39" s="914"/>
      <c r="Q39" s="922"/>
      <c r="R39" s="910">
        <f t="shared" si="1"/>
        <v>0</v>
      </c>
      <c r="S39" s="923"/>
      <c r="T39" s="924">
        <f t="shared" si="3"/>
        <v>0</v>
      </c>
    </row>
    <row r="40" spans="1:20" ht="25.5">
      <c r="A40" s="1697"/>
      <c r="B40" s="1723"/>
      <c r="C40" s="1700"/>
      <c r="D40" s="1723"/>
      <c r="E40" s="1504">
        <v>1.3</v>
      </c>
      <c r="F40" s="1504" t="s">
        <v>280</v>
      </c>
      <c r="G40" s="1504" t="s">
        <v>949</v>
      </c>
      <c r="H40" s="746" t="s">
        <v>950</v>
      </c>
      <c r="I40" s="912"/>
      <c r="J40" s="913"/>
      <c r="K40" s="928"/>
      <c r="L40" s="906">
        <f t="shared" si="0"/>
        <v>0</v>
      </c>
      <c r="M40" s="919"/>
      <c r="N40" s="908">
        <f t="shared" si="2"/>
        <v>0</v>
      </c>
      <c r="O40" s="912"/>
      <c r="P40" s="914"/>
      <c r="Q40" s="922"/>
      <c r="R40" s="910">
        <f t="shared" si="1"/>
        <v>0</v>
      </c>
      <c r="S40" s="923"/>
      <c r="T40" s="924">
        <f t="shared" si="3"/>
        <v>0</v>
      </c>
    </row>
    <row r="41" spans="1:20" ht="25.5">
      <c r="A41" s="1697"/>
      <c r="B41" s="1723"/>
      <c r="C41" s="1700"/>
      <c r="D41" s="1723"/>
      <c r="E41" s="1504">
        <v>1.3</v>
      </c>
      <c r="F41" s="1504" t="s">
        <v>280</v>
      </c>
      <c r="G41" s="1504" t="s">
        <v>951</v>
      </c>
      <c r="H41" s="746" t="s">
        <v>952</v>
      </c>
      <c r="I41" s="912"/>
      <c r="J41" s="913"/>
      <c r="K41" s="928"/>
      <c r="L41" s="906">
        <f t="shared" si="0"/>
        <v>0</v>
      </c>
      <c r="M41" s="919"/>
      <c r="N41" s="908">
        <f t="shared" si="2"/>
        <v>0</v>
      </c>
      <c r="O41" s="912"/>
      <c r="P41" s="914"/>
      <c r="Q41" s="922"/>
      <c r="R41" s="910">
        <f t="shared" si="1"/>
        <v>0</v>
      </c>
      <c r="S41" s="923"/>
      <c r="T41" s="924">
        <f t="shared" si="3"/>
        <v>0</v>
      </c>
    </row>
    <row r="42" spans="1:20" ht="25.5">
      <c r="A42" s="1697"/>
      <c r="B42" s="1723"/>
      <c r="C42" s="1700"/>
      <c r="D42" s="1723"/>
      <c r="E42" s="1504">
        <v>1.3</v>
      </c>
      <c r="F42" s="1504" t="s">
        <v>280</v>
      </c>
      <c r="G42" s="1504" t="s">
        <v>953</v>
      </c>
      <c r="H42" s="746" t="s">
        <v>954</v>
      </c>
      <c r="I42" s="903"/>
      <c r="J42" s="904"/>
      <c r="K42" s="928"/>
      <c r="L42" s="906">
        <f t="shared" si="0"/>
        <v>0</v>
      </c>
      <c r="M42" s="919"/>
      <c r="N42" s="908">
        <f t="shared" si="2"/>
        <v>0</v>
      </c>
      <c r="O42" s="903"/>
      <c r="P42" s="904"/>
      <c r="Q42" s="928"/>
      <c r="R42" s="906">
        <f t="shared" si="1"/>
        <v>0</v>
      </c>
      <c r="S42" s="919"/>
      <c r="T42" s="908">
        <f t="shared" si="3"/>
        <v>0</v>
      </c>
    </row>
    <row r="43" spans="1:20" ht="25.5">
      <c r="A43" s="1697"/>
      <c r="B43" s="1723"/>
      <c r="C43" s="1700"/>
      <c r="D43" s="1723"/>
      <c r="E43" s="1504">
        <v>1.3</v>
      </c>
      <c r="F43" s="1504" t="s">
        <v>280</v>
      </c>
      <c r="G43" s="1504" t="s">
        <v>955</v>
      </c>
      <c r="H43" s="746" t="s">
        <v>956</v>
      </c>
      <c r="I43" s="931"/>
      <c r="J43" s="904"/>
      <c r="K43" s="928"/>
      <c r="L43" s="906">
        <f t="shared" si="0"/>
        <v>0</v>
      </c>
      <c r="M43" s="919"/>
      <c r="N43" s="908">
        <f t="shared" si="2"/>
        <v>0</v>
      </c>
      <c r="O43" s="931"/>
      <c r="P43" s="904"/>
      <c r="Q43" s="928"/>
      <c r="R43" s="906">
        <f t="shared" si="1"/>
        <v>0</v>
      </c>
      <c r="S43" s="919"/>
      <c r="T43" s="908">
        <f t="shared" si="3"/>
        <v>0</v>
      </c>
    </row>
    <row r="44" spans="1:20" ht="25.5">
      <c r="A44" s="1697"/>
      <c r="B44" s="1723"/>
      <c r="C44" s="1700"/>
      <c r="D44" s="1723"/>
      <c r="E44" s="1504">
        <v>1.3</v>
      </c>
      <c r="F44" s="1504" t="s">
        <v>280</v>
      </c>
      <c r="G44" s="1504" t="s">
        <v>961</v>
      </c>
      <c r="H44" s="746" t="s">
        <v>962</v>
      </c>
      <c r="I44" s="912"/>
      <c r="J44" s="913"/>
      <c r="K44" s="928"/>
      <c r="L44" s="906">
        <f t="shared" si="0"/>
        <v>0</v>
      </c>
      <c r="M44" s="919"/>
      <c r="N44" s="908">
        <f t="shared" si="2"/>
        <v>0</v>
      </c>
      <c r="O44" s="912"/>
      <c r="P44" s="913"/>
      <c r="Q44" s="928"/>
      <c r="R44" s="906">
        <f t="shared" si="1"/>
        <v>0</v>
      </c>
      <c r="S44" s="919"/>
      <c r="T44" s="908">
        <f t="shared" si="3"/>
        <v>0</v>
      </c>
    </row>
    <row r="45" spans="1:20" ht="25.5">
      <c r="A45" s="1697"/>
      <c r="B45" s="1723"/>
      <c r="C45" s="1700"/>
      <c r="D45" s="1723"/>
      <c r="E45" s="1504">
        <v>1.3</v>
      </c>
      <c r="F45" s="1504" t="s">
        <v>280</v>
      </c>
      <c r="G45" s="1504" t="s">
        <v>963</v>
      </c>
      <c r="H45" s="746" t="s">
        <v>964</v>
      </c>
      <c r="I45" s="912"/>
      <c r="J45" s="913"/>
      <c r="K45" s="928"/>
      <c r="L45" s="906">
        <f t="shared" si="0"/>
        <v>0</v>
      </c>
      <c r="M45" s="919"/>
      <c r="N45" s="908">
        <f t="shared" si="2"/>
        <v>0</v>
      </c>
      <c r="O45" s="912"/>
      <c r="P45" s="913"/>
      <c r="Q45" s="928"/>
      <c r="R45" s="906">
        <f t="shared" si="1"/>
        <v>0</v>
      </c>
      <c r="S45" s="919"/>
      <c r="T45" s="908">
        <f t="shared" si="3"/>
        <v>0</v>
      </c>
    </row>
    <row r="46" spans="1:20" ht="25.5">
      <c r="A46" s="1697"/>
      <c r="B46" s="1723"/>
      <c r="C46" s="1700"/>
      <c r="D46" s="1723"/>
      <c r="E46" s="1504">
        <v>1.3</v>
      </c>
      <c r="F46" s="1504" t="s">
        <v>280</v>
      </c>
      <c r="G46" s="1504" t="s">
        <v>965</v>
      </c>
      <c r="H46" s="746" t="s">
        <v>966</v>
      </c>
      <c r="I46" s="912"/>
      <c r="J46" s="913"/>
      <c r="K46" s="928"/>
      <c r="L46" s="906">
        <f t="shared" si="0"/>
        <v>0</v>
      </c>
      <c r="M46" s="919"/>
      <c r="N46" s="908">
        <f t="shared" si="2"/>
        <v>0</v>
      </c>
      <c r="O46" s="912"/>
      <c r="P46" s="913"/>
      <c r="Q46" s="928"/>
      <c r="R46" s="906">
        <f t="shared" si="1"/>
        <v>0</v>
      </c>
      <c r="S46" s="919"/>
      <c r="T46" s="908">
        <f t="shared" si="3"/>
        <v>0</v>
      </c>
    </row>
    <row r="47" spans="1:20" ht="25.5">
      <c r="A47" s="1697"/>
      <c r="B47" s="1723"/>
      <c r="C47" s="1700"/>
      <c r="D47" s="1723"/>
      <c r="E47" s="1504">
        <v>1.3</v>
      </c>
      <c r="F47" s="1504" t="s">
        <v>280</v>
      </c>
      <c r="G47" s="1504" t="s">
        <v>967</v>
      </c>
      <c r="H47" s="746" t="s">
        <v>968</v>
      </c>
      <c r="I47" s="912"/>
      <c r="J47" s="913"/>
      <c r="K47" s="928"/>
      <c r="L47" s="906">
        <f t="shared" si="0"/>
        <v>0</v>
      </c>
      <c r="M47" s="919"/>
      <c r="N47" s="908">
        <f t="shared" si="2"/>
        <v>0</v>
      </c>
      <c r="O47" s="912"/>
      <c r="P47" s="913"/>
      <c r="Q47" s="928"/>
      <c r="R47" s="906">
        <f t="shared" si="1"/>
        <v>0</v>
      </c>
      <c r="S47" s="919"/>
      <c r="T47" s="908">
        <f t="shared" si="3"/>
        <v>0</v>
      </c>
    </row>
    <row r="48" spans="1:20" ht="25.5">
      <c r="A48" s="1697"/>
      <c r="B48" s="1723"/>
      <c r="C48" s="1700"/>
      <c r="D48" s="1723"/>
      <c r="E48" s="1504">
        <v>1.3</v>
      </c>
      <c r="F48" s="1504" t="s">
        <v>280</v>
      </c>
      <c r="G48" s="1504" t="s">
        <v>969</v>
      </c>
      <c r="H48" s="746" t="s">
        <v>970</v>
      </c>
      <c r="I48" s="912"/>
      <c r="J48" s="913"/>
      <c r="K48" s="928"/>
      <c r="L48" s="906">
        <f t="shared" si="0"/>
        <v>0</v>
      </c>
      <c r="M48" s="919"/>
      <c r="N48" s="908">
        <f t="shared" si="2"/>
        <v>0</v>
      </c>
      <c r="O48" s="912"/>
      <c r="P48" s="913"/>
      <c r="Q48" s="928"/>
      <c r="R48" s="906">
        <f t="shared" si="1"/>
        <v>0</v>
      </c>
      <c r="S48" s="919"/>
      <c r="T48" s="908">
        <f t="shared" si="3"/>
        <v>0</v>
      </c>
    </row>
    <row r="49" spans="1:20" ht="25.5">
      <c r="A49" s="1697"/>
      <c r="B49" s="1723"/>
      <c r="C49" s="1700"/>
      <c r="D49" s="1723"/>
      <c r="E49" s="1504">
        <v>1.3</v>
      </c>
      <c r="F49" s="1504" t="s">
        <v>280</v>
      </c>
      <c r="G49" s="1504" t="s">
        <v>971</v>
      </c>
      <c r="H49" s="746" t="s">
        <v>972</v>
      </c>
      <c r="I49" s="912"/>
      <c r="J49" s="913"/>
      <c r="K49" s="928"/>
      <c r="L49" s="906">
        <f t="shared" si="0"/>
        <v>0</v>
      </c>
      <c r="M49" s="919"/>
      <c r="N49" s="908">
        <f t="shared" si="2"/>
        <v>0</v>
      </c>
      <c r="O49" s="912"/>
      <c r="P49" s="913"/>
      <c r="Q49" s="928"/>
      <c r="R49" s="906">
        <f t="shared" si="1"/>
        <v>0</v>
      </c>
      <c r="S49" s="919"/>
      <c r="T49" s="908">
        <f t="shared" si="3"/>
        <v>0</v>
      </c>
    </row>
    <row r="50" spans="1:20" ht="25.5">
      <c r="A50" s="1697"/>
      <c r="B50" s="1723"/>
      <c r="C50" s="1700"/>
      <c r="D50" s="1723"/>
      <c r="E50" s="1504">
        <v>1.3</v>
      </c>
      <c r="F50" s="1504" t="s">
        <v>280</v>
      </c>
      <c r="G50" s="1504" t="s">
        <v>973</v>
      </c>
      <c r="H50" s="746" t="s">
        <v>974</v>
      </c>
      <c r="I50" s="912"/>
      <c r="J50" s="913"/>
      <c r="K50" s="928"/>
      <c r="L50" s="906">
        <f t="shared" si="0"/>
        <v>0</v>
      </c>
      <c r="M50" s="919"/>
      <c r="N50" s="908">
        <f t="shared" si="2"/>
        <v>0</v>
      </c>
      <c r="O50" s="912"/>
      <c r="P50" s="913"/>
      <c r="Q50" s="928"/>
      <c r="R50" s="906">
        <f t="shared" si="1"/>
        <v>0</v>
      </c>
      <c r="S50" s="919"/>
      <c r="T50" s="908">
        <f t="shared" si="3"/>
        <v>0</v>
      </c>
    </row>
    <row r="51" spans="1:20" ht="25.5">
      <c r="A51" s="1697"/>
      <c r="B51" s="1723"/>
      <c r="C51" s="1700"/>
      <c r="D51" s="1723"/>
      <c r="E51" s="1504">
        <v>1.3</v>
      </c>
      <c r="F51" s="1504" t="s">
        <v>280</v>
      </c>
      <c r="G51" s="1504" t="s">
        <v>975</v>
      </c>
      <c r="H51" s="746" t="s">
        <v>976</v>
      </c>
      <c r="I51" s="912"/>
      <c r="J51" s="913"/>
      <c r="K51" s="928"/>
      <c r="L51" s="906">
        <f t="shared" si="0"/>
        <v>0</v>
      </c>
      <c r="M51" s="919"/>
      <c r="N51" s="908">
        <f t="shared" si="2"/>
        <v>0</v>
      </c>
      <c r="O51" s="912"/>
      <c r="P51" s="913"/>
      <c r="Q51" s="928"/>
      <c r="R51" s="906">
        <f t="shared" si="1"/>
        <v>0</v>
      </c>
      <c r="S51" s="919"/>
      <c r="T51" s="908">
        <f t="shared" si="3"/>
        <v>0</v>
      </c>
    </row>
    <row r="52" spans="1:20" ht="25.5">
      <c r="A52" s="1697"/>
      <c r="B52" s="1723"/>
      <c r="C52" s="1700"/>
      <c r="D52" s="1723"/>
      <c r="E52" s="1504">
        <v>1.3</v>
      </c>
      <c r="F52" s="1504" t="s">
        <v>280</v>
      </c>
      <c r="G52" s="1504" t="s">
        <v>977</v>
      </c>
      <c r="H52" s="746" t="s">
        <v>978</v>
      </c>
      <c r="I52" s="912"/>
      <c r="J52" s="913"/>
      <c r="K52" s="928"/>
      <c r="L52" s="906">
        <f t="shared" si="0"/>
        <v>0</v>
      </c>
      <c r="M52" s="919"/>
      <c r="N52" s="908">
        <f t="shared" si="2"/>
        <v>0</v>
      </c>
      <c r="O52" s="912"/>
      <c r="P52" s="913"/>
      <c r="Q52" s="928"/>
      <c r="R52" s="906">
        <f t="shared" si="1"/>
        <v>0</v>
      </c>
      <c r="S52" s="919"/>
      <c r="T52" s="908">
        <f t="shared" si="3"/>
        <v>0</v>
      </c>
    </row>
    <row r="53" spans="1:20" ht="25.5">
      <c r="A53" s="1697"/>
      <c r="B53" s="1723"/>
      <c r="C53" s="1700"/>
      <c r="D53" s="1723"/>
      <c r="E53" s="1504">
        <v>1.3</v>
      </c>
      <c r="F53" s="1504" t="s">
        <v>280</v>
      </c>
      <c r="G53" s="1504" t="s">
        <v>979</v>
      </c>
      <c r="H53" s="746" t="s">
        <v>980</v>
      </c>
      <c r="I53" s="912"/>
      <c r="J53" s="913"/>
      <c r="K53" s="928"/>
      <c r="L53" s="906">
        <f t="shared" si="0"/>
        <v>0</v>
      </c>
      <c r="M53" s="919"/>
      <c r="N53" s="908">
        <f t="shared" si="2"/>
        <v>0</v>
      </c>
      <c r="O53" s="912"/>
      <c r="P53" s="913"/>
      <c r="Q53" s="928"/>
      <c r="R53" s="906">
        <f t="shared" si="1"/>
        <v>0</v>
      </c>
      <c r="S53" s="919"/>
      <c r="T53" s="908">
        <f t="shared" si="3"/>
        <v>0</v>
      </c>
    </row>
    <row r="54" spans="1:20" ht="25.5">
      <c r="A54" s="1697"/>
      <c r="B54" s="1723"/>
      <c r="C54" s="1700"/>
      <c r="D54" s="1723"/>
      <c r="E54" s="1504">
        <v>1.3</v>
      </c>
      <c r="F54" s="1504" t="s">
        <v>280</v>
      </c>
      <c r="G54" s="1504" t="s">
        <v>981</v>
      </c>
      <c r="H54" s="746" t="s">
        <v>982</v>
      </c>
      <c r="I54" s="912"/>
      <c r="J54" s="913"/>
      <c r="K54" s="928"/>
      <c r="L54" s="906">
        <f t="shared" si="0"/>
        <v>0</v>
      </c>
      <c r="M54" s="919"/>
      <c r="N54" s="908">
        <f t="shared" si="2"/>
        <v>0</v>
      </c>
      <c r="O54" s="912"/>
      <c r="P54" s="913"/>
      <c r="Q54" s="928"/>
      <c r="R54" s="906">
        <f t="shared" si="1"/>
        <v>0</v>
      </c>
      <c r="S54" s="919"/>
      <c r="T54" s="908">
        <f t="shared" si="3"/>
        <v>0</v>
      </c>
    </row>
    <row r="55" spans="1:20" ht="25.5">
      <c r="A55" s="1697"/>
      <c r="B55" s="1723"/>
      <c r="C55" s="1700"/>
      <c r="D55" s="1723"/>
      <c r="E55" s="1504">
        <v>1.3</v>
      </c>
      <c r="F55" s="1504" t="s">
        <v>280</v>
      </c>
      <c r="G55" s="255" t="s">
        <v>983</v>
      </c>
      <c r="H55" s="749" t="s">
        <v>984</v>
      </c>
      <c r="I55" s="912"/>
      <c r="J55" s="913"/>
      <c r="K55" s="928"/>
      <c r="L55" s="906">
        <f t="shared" si="0"/>
        <v>0</v>
      </c>
      <c r="M55" s="919"/>
      <c r="N55" s="908">
        <f t="shared" si="2"/>
        <v>0</v>
      </c>
      <c r="O55" s="912"/>
      <c r="P55" s="913"/>
      <c r="Q55" s="928"/>
      <c r="R55" s="906">
        <f t="shared" si="1"/>
        <v>0</v>
      </c>
      <c r="S55" s="919"/>
      <c r="T55" s="908">
        <f t="shared" si="3"/>
        <v>0</v>
      </c>
    </row>
    <row r="56" spans="1:20" ht="25.5">
      <c r="A56" s="1697"/>
      <c r="B56" s="1723"/>
      <c r="C56" s="1700"/>
      <c r="D56" s="1723"/>
      <c r="E56" s="1504">
        <v>1.3</v>
      </c>
      <c r="F56" s="1504" t="s">
        <v>280</v>
      </c>
      <c r="G56" s="1504" t="s">
        <v>985</v>
      </c>
      <c r="H56" s="746" t="s">
        <v>986</v>
      </c>
      <c r="I56" s="912"/>
      <c r="J56" s="913"/>
      <c r="K56" s="928"/>
      <c r="L56" s="906">
        <f t="shared" si="0"/>
        <v>0</v>
      </c>
      <c r="M56" s="919"/>
      <c r="N56" s="908">
        <f t="shared" si="2"/>
        <v>0</v>
      </c>
      <c r="O56" s="912"/>
      <c r="P56" s="913"/>
      <c r="Q56" s="928"/>
      <c r="R56" s="906">
        <f t="shared" si="1"/>
        <v>0</v>
      </c>
      <c r="S56" s="919"/>
      <c r="T56" s="908">
        <f t="shared" si="3"/>
        <v>0</v>
      </c>
    </row>
    <row r="57" spans="1:20" ht="25.5">
      <c r="A57" s="1697"/>
      <c r="B57" s="1723"/>
      <c r="C57" s="1700"/>
      <c r="D57" s="1723"/>
      <c r="E57" s="1504">
        <v>1.3</v>
      </c>
      <c r="F57" s="1504" t="s">
        <v>280</v>
      </c>
      <c r="G57" s="1504" t="s">
        <v>987</v>
      </c>
      <c r="H57" s="746" t="s">
        <v>988</v>
      </c>
      <c r="I57" s="912"/>
      <c r="J57" s="913"/>
      <c r="K57" s="928"/>
      <c r="L57" s="906">
        <f t="shared" si="0"/>
        <v>0</v>
      </c>
      <c r="M57" s="919"/>
      <c r="N57" s="908">
        <f t="shared" si="2"/>
        <v>0</v>
      </c>
      <c r="O57" s="912"/>
      <c r="P57" s="913"/>
      <c r="Q57" s="928"/>
      <c r="R57" s="906">
        <f t="shared" si="1"/>
        <v>0</v>
      </c>
      <c r="S57" s="919"/>
      <c r="T57" s="908">
        <f t="shared" si="3"/>
        <v>0</v>
      </c>
    </row>
    <row r="58" spans="1:20" ht="25.5">
      <c r="A58" s="1697"/>
      <c r="B58" s="1723"/>
      <c r="C58" s="1700"/>
      <c r="D58" s="1723"/>
      <c r="E58" s="1504">
        <v>1.3</v>
      </c>
      <c r="F58" s="1504" t="s">
        <v>280</v>
      </c>
      <c r="G58" s="1504" t="s">
        <v>989</v>
      </c>
      <c r="H58" s="746" t="s">
        <v>990</v>
      </c>
      <c r="I58" s="912"/>
      <c r="J58" s="913"/>
      <c r="K58" s="928"/>
      <c r="L58" s="906">
        <f t="shared" si="0"/>
        <v>0</v>
      </c>
      <c r="M58" s="919"/>
      <c r="N58" s="908">
        <f t="shared" si="2"/>
        <v>0</v>
      </c>
      <c r="O58" s="912"/>
      <c r="P58" s="913"/>
      <c r="Q58" s="928"/>
      <c r="R58" s="906">
        <f t="shared" si="1"/>
        <v>0</v>
      </c>
      <c r="S58" s="919"/>
      <c r="T58" s="908">
        <f t="shared" si="3"/>
        <v>0</v>
      </c>
    </row>
    <row r="59" spans="1:20" ht="25.5">
      <c r="A59" s="1697"/>
      <c r="B59" s="1723"/>
      <c r="C59" s="1700"/>
      <c r="D59" s="1723"/>
      <c r="E59" s="1504">
        <v>1.3</v>
      </c>
      <c r="F59" s="1504" t="s">
        <v>280</v>
      </c>
      <c r="G59" s="1504" t="s">
        <v>991</v>
      </c>
      <c r="H59" s="746" t="s">
        <v>992</v>
      </c>
      <c r="I59" s="912"/>
      <c r="J59" s="913"/>
      <c r="K59" s="928"/>
      <c r="L59" s="906">
        <f t="shared" si="0"/>
        <v>0</v>
      </c>
      <c r="M59" s="919"/>
      <c r="N59" s="908">
        <f t="shared" si="2"/>
        <v>0</v>
      </c>
      <c r="O59" s="912"/>
      <c r="P59" s="913"/>
      <c r="Q59" s="928"/>
      <c r="R59" s="906">
        <f t="shared" si="1"/>
        <v>0</v>
      </c>
      <c r="S59" s="919"/>
      <c r="T59" s="908">
        <f t="shared" si="3"/>
        <v>0</v>
      </c>
    </row>
    <row r="60" spans="1:20" ht="25.5">
      <c r="A60" s="1697"/>
      <c r="B60" s="1723"/>
      <c r="C60" s="1700"/>
      <c r="D60" s="1723"/>
      <c r="E60" s="1504">
        <v>1.3</v>
      </c>
      <c r="F60" s="1504" t="s">
        <v>280</v>
      </c>
      <c r="G60" s="1504" t="s">
        <v>993</v>
      </c>
      <c r="H60" s="746" t="s">
        <v>994</v>
      </c>
      <c r="I60" s="912"/>
      <c r="J60" s="913"/>
      <c r="K60" s="928"/>
      <c r="L60" s="906">
        <f t="shared" si="0"/>
        <v>0</v>
      </c>
      <c r="M60" s="919"/>
      <c r="N60" s="908">
        <f t="shared" si="2"/>
        <v>0</v>
      </c>
      <c r="O60" s="912"/>
      <c r="P60" s="913"/>
      <c r="Q60" s="928"/>
      <c r="R60" s="906">
        <f t="shared" si="1"/>
        <v>0</v>
      </c>
      <c r="S60" s="919"/>
      <c r="T60" s="908">
        <f t="shared" si="3"/>
        <v>0</v>
      </c>
    </row>
    <row r="61" spans="1:20" ht="25.5">
      <c r="A61" s="1697"/>
      <c r="B61" s="1723"/>
      <c r="C61" s="1700"/>
      <c r="D61" s="1723"/>
      <c r="E61" s="1504">
        <v>1.3</v>
      </c>
      <c r="F61" s="1504" t="s">
        <v>280</v>
      </c>
      <c r="G61" s="1504" t="s">
        <v>996</v>
      </c>
      <c r="H61" s="746" t="s">
        <v>997</v>
      </c>
      <c r="I61" s="903"/>
      <c r="J61" s="904"/>
      <c r="K61" s="928"/>
      <c r="L61" s="906">
        <f t="shared" si="0"/>
        <v>0</v>
      </c>
      <c r="M61" s="919"/>
      <c r="N61" s="908">
        <f t="shared" si="2"/>
        <v>0</v>
      </c>
      <c r="O61" s="903"/>
      <c r="P61" s="904"/>
      <c r="Q61" s="928"/>
      <c r="R61" s="906">
        <f t="shared" si="1"/>
        <v>0</v>
      </c>
      <c r="S61" s="919"/>
      <c r="T61" s="908">
        <f t="shared" si="3"/>
        <v>0</v>
      </c>
    </row>
    <row r="62" spans="1:20" ht="25.5">
      <c r="A62" s="1697"/>
      <c r="B62" s="1723"/>
      <c r="C62" s="1700"/>
      <c r="D62" s="1723"/>
      <c r="E62" s="1504">
        <v>1.3</v>
      </c>
      <c r="F62" s="1504" t="s">
        <v>280</v>
      </c>
      <c r="G62" s="1504" t="s">
        <v>998</v>
      </c>
      <c r="H62" s="746" t="s">
        <v>999</v>
      </c>
      <c r="I62" s="931"/>
      <c r="J62" s="904"/>
      <c r="K62" s="928"/>
      <c r="L62" s="906">
        <f t="shared" si="0"/>
        <v>0</v>
      </c>
      <c r="M62" s="919"/>
      <c r="N62" s="908">
        <f t="shared" si="2"/>
        <v>0</v>
      </c>
      <c r="O62" s="931"/>
      <c r="P62" s="904"/>
      <c r="Q62" s="928"/>
      <c r="R62" s="906">
        <f t="shared" si="1"/>
        <v>0</v>
      </c>
      <c r="S62" s="919"/>
      <c r="T62" s="908">
        <f t="shared" si="3"/>
        <v>0</v>
      </c>
    </row>
    <row r="63" spans="1:20" ht="25.5">
      <c r="A63" s="1697"/>
      <c r="B63" s="1723"/>
      <c r="C63" s="1700"/>
      <c r="D63" s="1723"/>
      <c r="E63" s="1504">
        <v>1.3</v>
      </c>
      <c r="F63" s="1504" t="s">
        <v>280</v>
      </c>
      <c r="G63" s="1504" t="s">
        <v>1000</v>
      </c>
      <c r="H63" s="746" t="s">
        <v>1001</v>
      </c>
      <c r="I63" s="931"/>
      <c r="J63" s="904"/>
      <c r="K63" s="928"/>
      <c r="L63" s="906">
        <f t="shared" si="0"/>
        <v>0</v>
      </c>
      <c r="M63" s="919"/>
      <c r="N63" s="908">
        <f t="shared" si="2"/>
        <v>0</v>
      </c>
      <c r="O63" s="931"/>
      <c r="P63" s="904"/>
      <c r="Q63" s="928"/>
      <c r="R63" s="906">
        <f t="shared" si="1"/>
        <v>0</v>
      </c>
      <c r="S63" s="919"/>
      <c r="T63" s="908">
        <f t="shared" si="3"/>
        <v>0</v>
      </c>
    </row>
    <row r="64" spans="1:20" ht="25.5">
      <c r="A64" s="1697"/>
      <c r="B64" s="1723"/>
      <c r="C64" s="1700"/>
      <c r="D64" s="1723"/>
      <c r="E64" s="1504">
        <v>1.3</v>
      </c>
      <c r="F64" s="1504" t="s">
        <v>280</v>
      </c>
      <c r="G64" s="1504" t="s">
        <v>1002</v>
      </c>
      <c r="H64" s="746" t="s">
        <v>1003</v>
      </c>
      <c r="I64" s="903"/>
      <c r="J64" s="904"/>
      <c r="K64" s="928"/>
      <c r="L64" s="906">
        <f t="shared" si="0"/>
        <v>0</v>
      </c>
      <c r="M64" s="919"/>
      <c r="N64" s="908">
        <f t="shared" si="2"/>
        <v>0</v>
      </c>
      <c r="O64" s="903"/>
      <c r="P64" s="904"/>
      <c r="Q64" s="928"/>
      <c r="R64" s="906">
        <f t="shared" si="1"/>
        <v>0</v>
      </c>
      <c r="S64" s="919"/>
      <c r="T64" s="908">
        <f t="shared" si="3"/>
        <v>0</v>
      </c>
    </row>
    <row r="65" spans="1:20" ht="25.5">
      <c r="A65" s="1697"/>
      <c r="B65" s="1723"/>
      <c r="C65" s="1700"/>
      <c r="D65" s="1723"/>
      <c r="E65" s="1504">
        <v>1.3</v>
      </c>
      <c r="F65" s="1504" t="s">
        <v>280</v>
      </c>
      <c r="G65" s="1504" t="s">
        <v>1004</v>
      </c>
      <c r="H65" s="746" t="s">
        <v>1005</v>
      </c>
      <c r="I65" s="903"/>
      <c r="J65" s="904"/>
      <c r="K65" s="928"/>
      <c r="L65" s="906">
        <f t="shared" si="0"/>
        <v>0</v>
      </c>
      <c r="M65" s="919"/>
      <c r="N65" s="908">
        <f t="shared" si="2"/>
        <v>0</v>
      </c>
      <c r="O65" s="903"/>
      <c r="P65" s="904"/>
      <c r="Q65" s="928"/>
      <c r="R65" s="906">
        <f t="shared" si="1"/>
        <v>0</v>
      </c>
      <c r="S65" s="919"/>
      <c r="T65" s="908">
        <f t="shared" si="3"/>
        <v>0</v>
      </c>
    </row>
    <row r="66" spans="1:20" ht="25.5">
      <c r="A66" s="1697"/>
      <c r="B66" s="1723"/>
      <c r="C66" s="1700"/>
      <c r="D66" s="1723"/>
      <c r="E66" s="1504">
        <v>1.3</v>
      </c>
      <c r="F66" s="1504" t="s">
        <v>280</v>
      </c>
      <c r="G66" s="1504" t="s">
        <v>1006</v>
      </c>
      <c r="H66" s="746" t="s">
        <v>1007</v>
      </c>
      <c r="I66" s="903"/>
      <c r="J66" s="904"/>
      <c r="K66" s="928"/>
      <c r="L66" s="906">
        <f t="shared" si="0"/>
        <v>0</v>
      </c>
      <c r="M66" s="919"/>
      <c r="N66" s="908">
        <f t="shared" si="2"/>
        <v>0</v>
      </c>
      <c r="O66" s="903"/>
      <c r="P66" s="904"/>
      <c r="Q66" s="928"/>
      <c r="R66" s="906">
        <f t="shared" si="1"/>
        <v>0</v>
      </c>
      <c r="S66" s="919"/>
      <c r="T66" s="908">
        <f t="shared" si="3"/>
        <v>0</v>
      </c>
    </row>
    <row r="67" spans="1:20" ht="25.5">
      <c r="A67" s="1697"/>
      <c r="B67" s="1723"/>
      <c r="C67" s="1700"/>
      <c r="D67" s="1723"/>
      <c r="E67" s="1504">
        <v>1.3</v>
      </c>
      <c r="F67" s="1504" t="s">
        <v>280</v>
      </c>
      <c r="G67" s="1504" t="s">
        <v>1008</v>
      </c>
      <c r="H67" s="746" t="s">
        <v>1009</v>
      </c>
      <c r="I67" s="903"/>
      <c r="J67" s="904"/>
      <c r="K67" s="928"/>
      <c r="L67" s="906">
        <f t="shared" si="0"/>
        <v>0</v>
      </c>
      <c r="M67" s="919"/>
      <c r="N67" s="908">
        <f t="shared" si="2"/>
        <v>0</v>
      </c>
      <c r="O67" s="903"/>
      <c r="P67" s="904"/>
      <c r="Q67" s="928"/>
      <c r="R67" s="906">
        <f t="shared" si="1"/>
        <v>0</v>
      </c>
      <c r="S67" s="919"/>
      <c r="T67" s="908">
        <f t="shared" si="3"/>
        <v>0</v>
      </c>
    </row>
    <row r="68" spans="1:20" ht="25.5">
      <c r="A68" s="1697"/>
      <c r="B68" s="1723"/>
      <c r="C68" s="1700"/>
      <c r="D68" s="1723"/>
      <c r="E68" s="1504">
        <v>1.3</v>
      </c>
      <c r="F68" s="1504" t="s">
        <v>280</v>
      </c>
      <c r="G68" s="1504" t="s">
        <v>1010</v>
      </c>
      <c r="H68" s="746" t="s">
        <v>1011</v>
      </c>
      <c r="I68" s="903"/>
      <c r="J68" s="904"/>
      <c r="K68" s="928"/>
      <c r="L68" s="906">
        <f t="shared" si="0"/>
        <v>0</v>
      </c>
      <c r="M68" s="919"/>
      <c r="N68" s="908">
        <f t="shared" si="2"/>
        <v>0</v>
      </c>
      <c r="O68" s="903"/>
      <c r="P68" s="904"/>
      <c r="Q68" s="928"/>
      <c r="R68" s="906">
        <f t="shared" si="1"/>
        <v>0</v>
      </c>
      <c r="S68" s="919"/>
      <c r="T68" s="908">
        <f t="shared" si="3"/>
        <v>0</v>
      </c>
    </row>
    <row r="69" spans="1:20" ht="25.5">
      <c r="A69" s="1697"/>
      <c r="B69" s="1723"/>
      <c r="C69" s="1700"/>
      <c r="D69" s="1723"/>
      <c r="E69" s="1504">
        <v>1.3</v>
      </c>
      <c r="F69" s="1504" t="s">
        <v>280</v>
      </c>
      <c r="G69" s="1504" t="s">
        <v>1012</v>
      </c>
      <c r="H69" s="746" t="s">
        <v>1013</v>
      </c>
      <c r="I69" s="903"/>
      <c r="J69" s="904"/>
      <c r="K69" s="928"/>
      <c r="L69" s="906">
        <f t="shared" si="0"/>
        <v>0</v>
      </c>
      <c r="M69" s="919"/>
      <c r="N69" s="908">
        <f t="shared" si="2"/>
        <v>0</v>
      </c>
      <c r="O69" s="903"/>
      <c r="P69" s="904"/>
      <c r="Q69" s="928"/>
      <c r="R69" s="906">
        <f t="shared" si="1"/>
        <v>0</v>
      </c>
      <c r="S69" s="919"/>
      <c r="T69" s="908">
        <f t="shared" si="3"/>
        <v>0</v>
      </c>
    </row>
    <row r="70" spans="1:20" ht="25.5">
      <c r="A70" s="1697"/>
      <c r="B70" s="1723"/>
      <c r="C70" s="1700"/>
      <c r="D70" s="1723"/>
      <c r="E70" s="1504">
        <v>1.3</v>
      </c>
      <c r="F70" s="1504" t="s">
        <v>280</v>
      </c>
      <c r="G70" s="1504" t="s">
        <v>1014</v>
      </c>
      <c r="H70" s="746" t="s">
        <v>1015</v>
      </c>
      <c r="I70" s="903"/>
      <c r="J70" s="904"/>
      <c r="K70" s="928"/>
      <c r="L70" s="906">
        <f t="shared" si="0"/>
        <v>0</v>
      </c>
      <c r="M70" s="919"/>
      <c r="N70" s="908">
        <f t="shared" si="2"/>
        <v>0</v>
      </c>
      <c r="O70" s="903"/>
      <c r="P70" s="904"/>
      <c r="Q70" s="928"/>
      <c r="R70" s="906">
        <f t="shared" si="1"/>
        <v>0</v>
      </c>
      <c r="S70" s="919"/>
      <c r="T70" s="908">
        <f t="shared" si="3"/>
        <v>0</v>
      </c>
    </row>
    <row r="71" spans="1:20" ht="25.5">
      <c r="A71" s="1697"/>
      <c r="B71" s="1723"/>
      <c r="C71" s="1700"/>
      <c r="D71" s="1723"/>
      <c r="E71" s="1504">
        <v>1.3</v>
      </c>
      <c r="F71" s="1504" t="s">
        <v>280</v>
      </c>
      <c r="G71" s="1504" t="s">
        <v>1016</v>
      </c>
      <c r="H71" s="746" t="s">
        <v>1017</v>
      </c>
      <c r="I71" s="903"/>
      <c r="J71" s="904"/>
      <c r="K71" s="928"/>
      <c r="L71" s="906">
        <f t="shared" si="0"/>
        <v>0</v>
      </c>
      <c r="M71" s="919"/>
      <c r="N71" s="908">
        <f t="shared" si="2"/>
        <v>0</v>
      </c>
      <c r="O71" s="903"/>
      <c r="P71" s="904"/>
      <c r="Q71" s="928"/>
      <c r="R71" s="906">
        <f t="shared" si="1"/>
        <v>0</v>
      </c>
      <c r="S71" s="919"/>
      <c r="T71" s="908">
        <f t="shared" si="3"/>
        <v>0</v>
      </c>
    </row>
    <row r="72" spans="1:20" ht="25.5">
      <c r="A72" s="1697"/>
      <c r="B72" s="1723"/>
      <c r="C72" s="1700"/>
      <c r="D72" s="1723"/>
      <c r="E72" s="1504">
        <v>1.3</v>
      </c>
      <c r="F72" s="1504" t="s">
        <v>280</v>
      </c>
      <c r="G72" s="1504" t="s">
        <v>1018</v>
      </c>
      <c r="H72" s="746" t="s">
        <v>1019</v>
      </c>
      <c r="I72" s="903"/>
      <c r="J72" s="904"/>
      <c r="K72" s="928"/>
      <c r="L72" s="906">
        <f t="shared" si="0"/>
        <v>0</v>
      </c>
      <c r="M72" s="919"/>
      <c r="N72" s="908">
        <f t="shared" si="2"/>
        <v>0</v>
      </c>
      <c r="O72" s="903"/>
      <c r="P72" s="904"/>
      <c r="Q72" s="928"/>
      <c r="R72" s="906">
        <f t="shared" si="1"/>
        <v>0</v>
      </c>
      <c r="S72" s="919"/>
      <c r="T72" s="908">
        <f t="shared" si="3"/>
        <v>0</v>
      </c>
    </row>
    <row r="73" spans="1:20" ht="25.5">
      <c r="A73" s="1697"/>
      <c r="B73" s="1723"/>
      <c r="C73" s="1700"/>
      <c r="D73" s="1723"/>
      <c r="E73" s="1504">
        <v>1.3</v>
      </c>
      <c r="F73" s="1504" t="s">
        <v>280</v>
      </c>
      <c r="G73" s="1504" t="s">
        <v>1020</v>
      </c>
      <c r="H73" s="746" t="s">
        <v>1021</v>
      </c>
      <c r="I73" s="903"/>
      <c r="J73" s="904"/>
      <c r="K73" s="928"/>
      <c r="L73" s="906">
        <f t="shared" si="0"/>
        <v>0</v>
      </c>
      <c r="M73" s="919"/>
      <c r="N73" s="908">
        <f t="shared" si="2"/>
        <v>0</v>
      </c>
      <c r="O73" s="903"/>
      <c r="P73" s="904"/>
      <c r="Q73" s="928"/>
      <c r="R73" s="906">
        <f t="shared" si="1"/>
        <v>0</v>
      </c>
      <c r="S73" s="919"/>
      <c r="T73" s="908">
        <f t="shared" si="3"/>
        <v>0</v>
      </c>
    </row>
    <row r="74" spans="1:20" ht="25.5">
      <c r="A74" s="1697"/>
      <c r="B74" s="1723"/>
      <c r="C74" s="1700"/>
      <c r="D74" s="1723"/>
      <c r="E74" s="1504">
        <v>1.3</v>
      </c>
      <c r="F74" s="1504" t="s">
        <v>280</v>
      </c>
      <c r="G74" s="1504" t="s">
        <v>1022</v>
      </c>
      <c r="H74" s="746" t="s">
        <v>1023</v>
      </c>
      <c r="I74" s="903"/>
      <c r="J74" s="904"/>
      <c r="K74" s="928"/>
      <c r="L74" s="906">
        <f t="shared" si="0"/>
        <v>0</v>
      </c>
      <c r="M74" s="919"/>
      <c r="N74" s="908">
        <f t="shared" si="2"/>
        <v>0</v>
      </c>
      <c r="O74" s="903"/>
      <c r="P74" s="904"/>
      <c r="Q74" s="928"/>
      <c r="R74" s="906">
        <f t="shared" si="1"/>
        <v>0</v>
      </c>
      <c r="S74" s="919"/>
      <c r="T74" s="908">
        <f t="shared" si="3"/>
        <v>0</v>
      </c>
    </row>
    <row r="75" spans="1:20" ht="25.5">
      <c r="A75" s="1697"/>
      <c r="B75" s="1723"/>
      <c r="C75" s="1700"/>
      <c r="D75" s="1723"/>
      <c r="E75" s="1504">
        <v>1.3</v>
      </c>
      <c r="F75" s="1504" t="s">
        <v>280</v>
      </c>
      <c r="G75" s="1504" t="s">
        <v>1024</v>
      </c>
      <c r="H75" s="746" t="s">
        <v>1025</v>
      </c>
      <c r="I75" s="903"/>
      <c r="J75" s="904"/>
      <c r="K75" s="928"/>
      <c r="L75" s="906">
        <f t="shared" si="0"/>
        <v>0</v>
      </c>
      <c r="M75" s="919"/>
      <c r="N75" s="908">
        <f t="shared" si="2"/>
        <v>0</v>
      </c>
      <c r="O75" s="903"/>
      <c r="P75" s="904"/>
      <c r="Q75" s="928"/>
      <c r="R75" s="906">
        <f t="shared" si="1"/>
        <v>0</v>
      </c>
      <c r="S75" s="919"/>
      <c r="T75" s="908">
        <f t="shared" si="3"/>
        <v>0</v>
      </c>
    </row>
    <row r="76" spans="1:20" ht="25.5">
      <c r="A76" s="1697"/>
      <c r="B76" s="1723"/>
      <c r="C76" s="1700"/>
      <c r="D76" s="1723"/>
      <c r="E76" s="1504">
        <v>1.3</v>
      </c>
      <c r="F76" s="1504" t="s">
        <v>280</v>
      </c>
      <c r="G76" s="1504" t="s">
        <v>1026</v>
      </c>
      <c r="H76" s="746" t="s">
        <v>1027</v>
      </c>
      <c r="I76" s="903"/>
      <c r="J76" s="904"/>
      <c r="K76" s="928"/>
      <c r="L76" s="906">
        <f t="shared" si="0"/>
        <v>0</v>
      </c>
      <c r="M76" s="919"/>
      <c r="N76" s="908">
        <f t="shared" si="2"/>
        <v>0</v>
      </c>
      <c r="O76" s="903"/>
      <c r="P76" s="904"/>
      <c r="Q76" s="928"/>
      <c r="R76" s="906">
        <f t="shared" si="1"/>
        <v>0</v>
      </c>
      <c r="S76" s="919"/>
      <c r="T76" s="908">
        <f t="shared" si="3"/>
        <v>0</v>
      </c>
    </row>
    <row r="77" spans="1:20" s="16" customFormat="1" ht="25.5">
      <c r="A77" s="1697"/>
      <c r="B77" s="1723"/>
      <c r="C77" s="1700"/>
      <c r="D77" s="1723"/>
      <c r="E77" s="1504">
        <v>1.3</v>
      </c>
      <c r="F77" s="1504" t="s">
        <v>280</v>
      </c>
      <c r="G77" s="1504" t="s">
        <v>1032</v>
      </c>
      <c r="H77" s="746" t="s">
        <v>1033</v>
      </c>
      <c r="I77" s="903"/>
      <c r="J77" s="904"/>
      <c r="K77" s="928"/>
      <c r="L77" s="906">
        <f t="shared" si="0"/>
        <v>0</v>
      </c>
      <c r="M77" s="919"/>
      <c r="N77" s="908">
        <f t="shared" si="2"/>
        <v>0</v>
      </c>
      <c r="O77" s="903"/>
      <c r="P77" s="904"/>
      <c r="Q77" s="928"/>
      <c r="R77" s="906">
        <f t="shared" si="1"/>
        <v>0</v>
      </c>
      <c r="S77" s="919"/>
      <c r="T77" s="908">
        <f t="shared" si="3"/>
        <v>0</v>
      </c>
    </row>
    <row r="78" spans="1:20" ht="25.5">
      <c r="A78" s="1697"/>
      <c r="B78" s="1723"/>
      <c r="C78" s="1700"/>
      <c r="D78" s="1723"/>
      <c r="E78" s="1504">
        <v>1.3</v>
      </c>
      <c r="F78" s="1504" t="s">
        <v>280</v>
      </c>
      <c r="G78" s="1504" t="s">
        <v>1034</v>
      </c>
      <c r="H78" s="746" t="s">
        <v>1035</v>
      </c>
      <c r="I78" s="903"/>
      <c r="J78" s="904"/>
      <c r="K78" s="928"/>
      <c r="L78" s="906">
        <f t="shared" si="0"/>
        <v>0</v>
      </c>
      <c r="M78" s="932"/>
      <c r="N78" s="908">
        <f t="shared" si="2"/>
        <v>0</v>
      </c>
      <c r="O78" s="903"/>
      <c r="P78" s="904"/>
      <c r="Q78" s="928"/>
      <c r="R78" s="906">
        <f t="shared" si="1"/>
        <v>0</v>
      </c>
      <c r="S78" s="932"/>
      <c r="T78" s="908">
        <f t="shared" si="3"/>
        <v>0</v>
      </c>
    </row>
    <row r="79" spans="1:20" ht="25.5">
      <c r="A79" s="1697"/>
      <c r="B79" s="1723"/>
      <c r="C79" s="1700"/>
      <c r="D79" s="1723"/>
      <c r="E79" s="1504">
        <v>1.3</v>
      </c>
      <c r="F79" s="1504" t="s">
        <v>280</v>
      </c>
      <c r="G79" s="1504" t="s">
        <v>1036</v>
      </c>
      <c r="H79" s="746" t="s">
        <v>1037</v>
      </c>
      <c r="I79" s="903"/>
      <c r="J79" s="904"/>
      <c r="K79" s="928"/>
      <c r="L79" s="906">
        <f t="shared" ref="L79:L142" si="5">+J79*K79</f>
        <v>0</v>
      </c>
      <c r="M79" s="919"/>
      <c r="N79" s="908">
        <f t="shared" si="2"/>
        <v>0</v>
      </c>
      <c r="O79" s="903"/>
      <c r="P79" s="904"/>
      <c r="Q79" s="928"/>
      <c r="R79" s="906">
        <f t="shared" ref="R79:R142" si="6">+P79*Q79</f>
        <v>0</v>
      </c>
      <c r="S79" s="919"/>
      <c r="T79" s="908">
        <f t="shared" si="3"/>
        <v>0</v>
      </c>
    </row>
    <row r="80" spans="1:20" ht="25.5">
      <c r="A80" s="1697"/>
      <c r="B80" s="1723"/>
      <c r="C80" s="1700"/>
      <c r="D80" s="1723"/>
      <c r="E80" s="1504">
        <v>1.3</v>
      </c>
      <c r="F80" s="1504" t="s">
        <v>280</v>
      </c>
      <c r="G80" s="1504" t="s">
        <v>1038</v>
      </c>
      <c r="H80" s="746" t="s">
        <v>1039</v>
      </c>
      <c r="I80" s="903"/>
      <c r="J80" s="904"/>
      <c r="K80" s="928"/>
      <c r="L80" s="906">
        <f t="shared" si="5"/>
        <v>0</v>
      </c>
      <c r="M80" s="919"/>
      <c r="N80" s="908">
        <f t="shared" ref="N80:N143" si="7">+K80*M80*12</f>
        <v>0</v>
      </c>
      <c r="O80" s="903"/>
      <c r="P80" s="904"/>
      <c r="Q80" s="928"/>
      <c r="R80" s="906">
        <f t="shared" si="6"/>
        <v>0</v>
      </c>
      <c r="S80" s="919"/>
      <c r="T80" s="908">
        <f t="shared" ref="T80:T143" si="8">+Q80*S80*12</f>
        <v>0</v>
      </c>
    </row>
    <row r="81" spans="1:20" ht="25.5">
      <c r="A81" s="1697"/>
      <c r="B81" s="1723"/>
      <c r="C81" s="1700"/>
      <c r="D81" s="1723"/>
      <c r="E81" s="1504">
        <v>1.3</v>
      </c>
      <c r="F81" s="1504" t="s">
        <v>280</v>
      </c>
      <c r="G81" s="1504" t="s">
        <v>1040</v>
      </c>
      <c r="H81" s="746" t="s">
        <v>1041</v>
      </c>
      <c r="I81" s="903"/>
      <c r="J81" s="904"/>
      <c r="K81" s="928"/>
      <c r="L81" s="906">
        <f t="shared" si="5"/>
        <v>0</v>
      </c>
      <c r="M81" s="919"/>
      <c r="N81" s="908">
        <f t="shared" si="7"/>
        <v>0</v>
      </c>
      <c r="O81" s="903"/>
      <c r="P81" s="904"/>
      <c r="Q81" s="928"/>
      <c r="R81" s="906">
        <f t="shared" si="6"/>
        <v>0</v>
      </c>
      <c r="S81" s="919"/>
      <c r="T81" s="908">
        <f t="shared" si="8"/>
        <v>0</v>
      </c>
    </row>
    <row r="82" spans="1:20" ht="25.5">
      <c r="A82" s="1697"/>
      <c r="B82" s="1723"/>
      <c r="C82" s="1700"/>
      <c r="D82" s="1723"/>
      <c r="E82" s="1504">
        <v>1.3</v>
      </c>
      <c r="F82" s="1504" t="s">
        <v>280</v>
      </c>
      <c r="G82" s="1504" t="s">
        <v>1042</v>
      </c>
      <c r="H82" s="746" t="s">
        <v>1043</v>
      </c>
      <c r="I82" s="903"/>
      <c r="J82" s="904"/>
      <c r="K82" s="928"/>
      <c r="L82" s="906">
        <f t="shared" si="5"/>
        <v>0</v>
      </c>
      <c r="M82" s="919"/>
      <c r="N82" s="908">
        <f t="shared" si="7"/>
        <v>0</v>
      </c>
      <c r="O82" s="903"/>
      <c r="P82" s="904"/>
      <c r="Q82" s="928"/>
      <c r="R82" s="906">
        <f t="shared" si="6"/>
        <v>0</v>
      </c>
      <c r="S82" s="919"/>
      <c r="T82" s="908">
        <f t="shared" si="8"/>
        <v>0</v>
      </c>
    </row>
    <row r="83" spans="1:20" ht="25.5">
      <c r="A83" s="1697"/>
      <c r="B83" s="1723"/>
      <c r="C83" s="1700"/>
      <c r="D83" s="1723"/>
      <c r="E83" s="1504">
        <v>1.3</v>
      </c>
      <c r="F83" s="1504" t="s">
        <v>280</v>
      </c>
      <c r="G83" s="1504" t="s">
        <v>1044</v>
      </c>
      <c r="H83" s="746" t="s">
        <v>1045</v>
      </c>
      <c r="I83" s="903"/>
      <c r="J83" s="904"/>
      <c r="K83" s="928"/>
      <c r="L83" s="906">
        <f t="shared" si="5"/>
        <v>0</v>
      </c>
      <c r="M83" s="919"/>
      <c r="N83" s="908">
        <f t="shared" si="7"/>
        <v>0</v>
      </c>
      <c r="O83" s="903"/>
      <c r="P83" s="904"/>
      <c r="Q83" s="928"/>
      <c r="R83" s="906">
        <f t="shared" si="6"/>
        <v>0</v>
      </c>
      <c r="S83" s="919"/>
      <c r="T83" s="908">
        <f t="shared" si="8"/>
        <v>0</v>
      </c>
    </row>
    <row r="84" spans="1:20" ht="25.5">
      <c r="A84" s="1697"/>
      <c r="B84" s="1723"/>
      <c r="C84" s="1700"/>
      <c r="D84" s="1723"/>
      <c r="E84" s="1504">
        <v>1.3</v>
      </c>
      <c r="F84" s="1504" t="s">
        <v>280</v>
      </c>
      <c r="G84" s="1504" t="s">
        <v>1046</v>
      </c>
      <c r="H84" s="746" t="s">
        <v>1047</v>
      </c>
      <c r="I84" s="903"/>
      <c r="J84" s="904"/>
      <c r="K84" s="928"/>
      <c r="L84" s="906">
        <f t="shared" si="5"/>
        <v>0</v>
      </c>
      <c r="M84" s="919"/>
      <c r="N84" s="908">
        <f t="shared" si="7"/>
        <v>0</v>
      </c>
      <c r="O84" s="903"/>
      <c r="P84" s="904"/>
      <c r="Q84" s="928"/>
      <c r="R84" s="906">
        <f t="shared" si="6"/>
        <v>0</v>
      </c>
      <c r="S84" s="919"/>
      <c r="T84" s="908">
        <f t="shared" si="8"/>
        <v>0</v>
      </c>
    </row>
    <row r="85" spans="1:20" ht="25.5">
      <c r="A85" s="1697"/>
      <c r="B85" s="1723"/>
      <c r="C85" s="1700"/>
      <c r="D85" s="1723"/>
      <c r="E85" s="1504">
        <v>1.3</v>
      </c>
      <c r="F85" s="1504" t="s">
        <v>280</v>
      </c>
      <c r="G85" s="1504" t="s">
        <v>1048</v>
      </c>
      <c r="H85" s="746" t="s">
        <v>1049</v>
      </c>
      <c r="I85" s="903"/>
      <c r="J85" s="904"/>
      <c r="K85" s="928"/>
      <c r="L85" s="906">
        <f t="shared" si="5"/>
        <v>0</v>
      </c>
      <c r="M85" s="919"/>
      <c r="N85" s="908">
        <f t="shared" si="7"/>
        <v>0</v>
      </c>
      <c r="O85" s="903"/>
      <c r="P85" s="904"/>
      <c r="Q85" s="928"/>
      <c r="R85" s="906">
        <f t="shared" si="6"/>
        <v>0</v>
      </c>
      <c r="S85" s="919"/>
      <c r="T85" s="908">
        <f t="shared" si="8"/>
        <v>0</v>
      </c>
    </row>
    <row r="86" spans="1:20" ht="25.5">
      <c r="A86" s="1697"/>
      <c r="B86" s="1723"/>
      <c r="C86" s="1700"/>
      <c r="D86" s="1723"/>
      <c r="E86" s="1504">
        <v>1.3</v>
      </c>
      <c r="F86" s="1504" t="s">
        <v>280</v>
      </c>
      <c r="G86" s="1504" t="s">
        <v>1050</v>
      </c>
      <c r="H86" s="746" t="s">
        <v>1051</v>
      </c>
      <c r="I86" s="903"/>
      <c r="J86" s="904"/>
      <c r="K86" s="928"/>
      <c r="L86" s="906">
        <f t="shared" si="5"/>
        <v>0</v>
      </c>
      <c r="M86" s="919"/>
      <c r="N86" s="908">
        <f t="shared" si="7"/>
        <v>0</v>
      </c>
      <c r="O86" s="903"/>
      <c r="P86" s="904"/>
      <c r="Q86" s="928"/>
      <c r="R86" s="906">
        <f t="shared" si="6"/>
        <v>0</v>
      </c>
      <c r="S86" s="919"/>
      <c r="T86" s="908">
        <f t="shared" si="8"/>
        <v>0</v>
      </c>
    </row>
    <row r="87" spans="1:20" ht="25.5">
      <c r="A87" s="1697"/>
      <c r="B87" s="1723"/>
      <c r="C87" s="1700"/>
      <c r="D87" s="1723"/>
      <c r="E87" s="1504">
        <v>1.3</v>
      </c>
      <c r="F87" s="1504" t="s">
        <v>280</v>
      </c>
      <c r="G87" s="1504" t="s">
        <v>1052</v>
      </c>
      <c r="H87" s="746" t="s">
        <v>1053</v>
      </c>
      <c r="I87" s="903"/>
      <c r="J87" s="904"/>
      <c r="K87" s="928"/>
      <c r="L87" s="906">
        <f t="shared" si="5"/>
        <v>0</v>
      </c>
      <c r="M87" s="919"/>
      <c r="N87" s="908">
        <f t="shared" si="7"/>
        <v>0</v>
      </c>
      <c r="O87" s="903"/>
      <c r="P87" s="904"/>
      <c r="Q87" s="928"/>
      <c r="R87" s="906">
        <f t="shared" si="6"/>
        <v>0</v>
      </c>
      <c r="S87" s="919"/>
      <c r="T87" s="908">
        <f t="shared" si="8"/>
        <v>0</v>
      </c>
    </row>
    <row r="88" spans="1:20" ht="25.5">
      <c r="A88" s="1697"/>
      <c r="B88" s="1723"/>
      <c r="C88" s="1700"/>
      <c r="D88" s="1723"/>
      <c r="E88" s="1504">
        <v>1.3</v>
      </c>
      <c r="F88" s="1504" t="s">
        <v>280</v>
      </c>
      <c r="G88" s="1504" t="s">
        <v>1054</v>
      </c>
      <c r="H88" s="746" t="s">
        <v>1055</v>
      </c>
      <c r="I88" s="903"/>
      <c r="J88" s="904"/>
      <c r="K88" s="928"/>
      <c r="L88" s="906">
        <f t="shared" si="5"/>
        <v>0</v>
      </c>
      <c r="M88" s="919"/>
      <c r="N88" s="908">
        <f t="shared" si="7"/>
        <v>0</v>
      </c>
      <c r="O88" s="903"/>
      <c r="P88" s="904"/>
      <c r="Q88" s="928"/>
      <c r="R88" s="906">
        <f t="shared" si="6"/>
        <v>0</v>
      </c>
      <c r="S88" s="919"/>
      <c r="T88" s="908">
        <f t="shared" si="8"/>
        <v>0</v>
      </c>
    </row>
    <row r="89" spans="1:20" ht="25.5">
      <c r="A89" s="1697"/>
      <c r="B89" s="1723"/>
      <c r="C89" s="1700"/>
      <c r="D89" s="1723"/>
      <c r="E89" s="1504">
        <v>1.3</v>
      </c>
      <c r="F89" s="1504" t="s">
        <v>280</v>
      </c>
      <c r="G89" s="1504" t="s">
        <v>1056</v>
      </c>
      <c r="H89" s="746" t="s">
        <v>1057</v>
      </c>
      <c r="I89" s="903"/>
      <c r="J89" s="904"/>
      <c r="K89" s="928"/>
      <c r="L89" s="906">
        <f t="shared" si="5"/>
        <v>0</v>
      </c>
      <c r="M89" s="919"/>
      <c r="N89" s="908">
        <f t="shared" si="7"/>
        <v>0</v>
      </c>
      <c r="O89" s="903"/>
      <c r="P89" s="904"/>
      <c r="Q89" s="928"/>
      <c r="R89" s="906">
        <f t="shared" si="6"/>
        <v>0</v>
      </c>
      <c r="S89" s="919"/>
      <c r="T89" s="908">
        <f t="shared" si="8"/>
        <v>0</v>
      </c>
    </row>
    <row r="90" spans="1:20" ht="25.5">
      <c r="A90" s="1697"/>
      <c r="B90" s="1723"/>
      <c r="C90" s="1700"/>
      <c r="D90" s="1723"/>
      <c r="E90" s="1504">
        <v>1.3</v>
      </c>
      <c r="F90" s="1504" t="s">
        <v>280</v>
      </c>
      <c r="G90" s="1504" t="s">
        <v>1058</v>
      </c>
      <c r="H90" s="746" t="s">
        <v>1059</v>
      </c>
      <c r="I90" s="903"/>
      <c r="J90" s="904"/>
      <c r="K90" s="928"/>
      <c r="L90" s="906">
        <f t="shared" si="5"/>
        <v>0</v>
      </c>
      <c r="M90" s="919"/>
      <c r="N90" s="908">
        <f t="shared" si="7"/>
        <v>0</v>
      </c>
      <c r="O90" s="903"/>
      <c r="P90" s="904"/>
      <c r="Q90" s="928"/>
      <c r="R90" s="906">
        <f t="shared" si="6"/>
        <v>0</v>
      </c>
      <c r="S90" s="919"/>
      <c r="T90" s="908">
        <f t="shared" si="8"/>
        <v>0</v>
      </c>
    </row>
    <row r="91" spans="1:20" ht="25.5">
      <c r="A91" s="1697"/>
      <c r="B91" s="1723"/>
      <c r="C91" s="1700"/>
      <c r="D91" s="1723"/>
      <c r="E91" s="1504">
        <v>1.3</v>
      </c>
      <c r="F91" s="1504" t="s">
        <v>280</v>
      </c>
      <c r="G91" s="1504" t="s">
        <v>1060</v>
      </c>
      <c r="H91" s="746" t="s">
        <v>1061</v>
      </c>
      <c r="I91" s="903"/>
      <c r="J91" s="904"/>
      <c r="K91" s="928"/>
      <c r="L91" s="906">
        <f t="shared" si="5"/>
        <v>0</v>
      </c>
      <c r="M91" s="919"/>
      <c r="N91" s="908">
        <f t="shared" si="7"/>
        <v>0</v>
      </c>
      <c r="O91" s="903"/>
      <c r="P91" s="904"/>
      <c r="Q91" s="928"/>
      <c r="R91" s="906">
        <f t="shared" si="6"/>
        <v>0</v>
      </c>
      <c r="S91" s="919"/>
      <c r="T91" s="908">
        <f t="shared" si="8"/>
        <v>0</v>
      </c>
    </row>
    <row r="92" spans="1:20" ht="25.5">
      <c r="A92" s="1697"/>
      <c r="B92" s="1723"/>
      <c r="C92" s="1700"/>
      <c r="D92" s="1723"/>
      <c r="E92" s="1504">
        <v>1.3</v>
      </c>
      <c r="F92" s="1504" t="s">
        <v>280</v>
      </c>
      <c r="G92" s="1504" t="s">
        <v>1062</v>
      </c>
      <c r="H92" s="746" t="s">
        <v>1063</v>
      </c>
      <c r="I92" s="903"/>
      <c r="J92" s="904"/>
      <c r="K92" s="928"/>
      <c r="L92" s="906">
        <f t="shared" si="5"/>
        <v>0</v>
      </c>
      <c r="M92" s="919"/>
      <c r="N92" s="908">
        <f t="shared" si="7"/>
        <v>0</v>
      </c>
      <c r="O92" s="903"/>
      <c r="P92" s="904"/>
      <c r="Q92" s="928"/>
      <c r="R92" s="906">
        <f t="shared" si="6"/>
        <v>0</v>
      </c>
      <c r="S92" s="919"/>
      <c r="T92" s="908">
        <f t="shared" si="8"/>
        <v>0</v>
      </c>
    </row>
    <row r="93" spans="1:20" ht="25.5">
      <c r="A93" s="1697"/>
      <c r="B93" s="1723"/>
      <c r="C93" s="1700"/>
      <c r="D93" s="1723"/>
      <c r="E93" s="1504">
        <v>1.3</v>
      </c>
      <c r="F93" s="1504" t="s">
        <v>280</v>
      </c>
      <c r="G93" s="1504" t="s">
        <v>1064</v>
      </c>
      <c r="H93" s="746" t="s">
        <v>1065</v>
      </c>
      <c r="I93" s="903"/>
      <c r="J93" s="904"/>
      <c r="K93" s="928"/>
      <c r="L93" s="906">
        <f t="shared" si="5"/>
        <v>0</v>
      </c>
      <c r="M93" s="919"/>
      <c r="N93" s="908">
        <f t="shared" si="7"/>
        <v>0</v>
      </c>
      <c r="O93" s="903"/>
      <c r="P93" s="904"/>
      <c r="Q93" s="928"/>
      <c r="R93" s="906">
        <f t="shared" si="6"/>
        <v>0</v>
      </c>
      <c r="S93" s="919"/>
      <c r="T93" s="908">
        <f t="shared" si="8"/>
        <v>0</v>
      </c>
    </row>
    <row r="94" spans="1:20" ht="25.5">
      <c r="A94" s="1697"/>
      <c r="B94" s="1723"/>
      <c r="C94" s="1700"/>
      <c r="D94" s="1723"/>
      <c r="E94" s="1504">
        <v>1.3</v>
      </c>
      <c r="F94" s="1504" t="s">
        <v>280</v>
      </c>
      <c r="G94" s="1504" t="s">
        <v>1066</v>
      </c>
      <c r="H94" s="746" t="s">
        <v>1067</v>
      </c>
      <c r="I94" s="903"/>
      <c r="J94" s="904"/>
      <c r="K94" s="928"/>
      <c r="L94" s="906">
        <f t="shared" si="5"/>
        <v>0</v>
      </c>
      <c r="M94" s="919"/>
      <c r="N94" s="908">
        <f t="shared" si="7"/>
        <v>0</v>
      </c>
      <c r="O94" s="903"/>
      <c r="P94" s="904"/>
      <c r="Q94" s="928"/>
      <c r="R94" s="906">
        <f t="shared" si="6"/>
        <v>0</v>
      </c>
      <c r="S94" s="919"/>
      <c r="T94" s="908">
        <f t="shared" si="8"/>
        <v>0</v>
      </c>
    </row>
    <row r="95" spans="1:20" ht="25.5">
      <c r="A95" s="1697"/>
      <c r="B95" s="1723"/>
      <c r="C95" s="1700"/>
      <c r="D95" s="1723"/>
      <c r="E95" s="1504">
        <v>1.3</v>
      </c>
      <c r="F95" s="1504" t="s">
        <v>280</v>
      </c>
      <c r="G95" s="1504" t="s">
        <v>1068</v>
      </c>
      <c r="H95" s="746" t="s">
        <v>1069</v>
      </c>
      <c r="I95" s="903"/>
      <c r="J95" s="904"/>
      <c r="K95" s="928"/>
      <c r="L95" s="906">
        <f t="shared" si="5"/>
        <v>0</v>
      </c>
      <c r="M95" s="919"/>
      <c r="N95" s="908">
        <f t="shared" si="7"/>
        <v>0</v>
      </c>
      <c r="O95" s="903"/>
      <c r="P95" s="904"/>
      <c r="Q95" s="928"/>
      <c r="R95" s="906">
        <f t="shared" si="6"/>
        <v>0</v>
      </c>
      <c r="S95" s="919"/>
      <c r="T95" s="908">
        <f t="shared" si="8"/>
        <v>0</v>
      </c>
    </row>
    <row r="96" spans="1:20" ht="25.5">
      <c r="A96" s="1697"/>
      <c r="B96" s="1723"/>
      <c r="C96" s="1700"/>
      <c r="D96" s="1723"/>
      <c r="E96" s="1504">
        <v>1.3</v>
      </c>
      <c r="F96" s="1504" t="s">
        <v>280</v>
      </c>
      <c r="G96" s="1504" t="s">
        <v>1070</v>
      </c>
      <c r="H96" s="746" t="s">
        <v>1071</v>
      </c>
      <c r="I96" s="903"/>
      <c r="J96" s="904"/>
      <c r="K96" s="928"/>
      <c r="L96" s="906">
        <f t="shared" si="5"/>
        <v>0</v>
      </c>
      <c r="M96" s="919"/>
      <c r="N96" s="908">
        <f t="shared" si="7"/>
        <v>0</v>
      </c>
      <c r="O96" s="903"/>
      <c r="P96" s="904"/>
      <c r="Q96" s="928"/>
      <c r="R96" s="906">
        <f t="shared" si="6"/>
        <v>0</v>
      </c>
      <c r="S96" s="919"/>
      <c r="T96" s="908">
        <f t="shared" si="8"/>
        <v>0</v>
      </c>
    </row>
    <row r="97" spans="1:20" ht="25.5">
      <c r="A97" s="1697"/>
      <c r="B97" s="1723"/>
      <c r="C97" s="1700"/>
      <c r="D97" s="1723"/>
      <c r="E97" s="1504">
        <v>1.3</v>
      </c>
      <c r="F97" s="1504" t="s">
        <v>280</v>
      </c>
      <c r="G97" s="1504" t="s">
        <v>1072</v>
      </c>
      <c r="H97" s="746" t="s">
        <v>1073</v>
      </c>
      <c r="I97" s="903"/>
      <c r="J97" s="904"/>
      <c r="K97" s="928"/>
      <c r="L97" s="906">
        <f t="shared" si="5"/>
        <v>0</v>
      </c>
      <c r="M97" s="919"/>
      <c r="N97" s="908">
        <f t="shared" si="7"/>
        <v>0</v>
      </c>
      <c r="O97" s="903"/>
      <c r="P97" s="904"/>
      <c r="Q97" s="928"/>
      <c r="R97" s="906">
        <f t="shared" si="6"/>
        <v>0</v>
      </c>
      <c r="S97" s="919"/>
      <c r="T97" s="908">
        <f t="shared" si="8"/>
        <v>0</v>
      </c>
    </row>
    <row r="98" spans="1:20" ht="25.5">
      <c r="A98" s="1697"/>
      <c r="B98" s="1723"/>
      <c r="C98" s="1700"/>
      <c r="D98" s="1723"/>
      <c r="E98" s="1504">
        <v>1.3</v>
      </c>
      <c r="F98" s="1504" t="s">
        <v>280</v>
      </c>
      <c r="G98" s="1504" t="s">
        <v>1074</v>
      </c>
      <c r="H98" s="746" t="s">
        <v>1075</v>
      </c>
      <c r="I98" s="903"/>
      <c r="J98" s="904"/>
      <c r="K98" s="928"/>
      <c r="L98" s="906">
        <f t="shared" si="5"/>
        <v>0</v>
      </c>
      <c r="M98" s="919"/>
      <c r="N98" s="908">
        <f t="shared" si="7"/>
        <v>0</v>
      </c>
      <c r="O98" s="903"/>
      <c r="P98" s="904"/>
      <c r="Q98" s="928"/>
      <c r="R98" s="906">
        <f t="shared" si="6"/>
        <v>0</v>
      </c>
      <c r="S98" s="919"/>
      <c r="T98" s="908">
        <f t="shared" si="8"/>
        <v>0</v>
      </c>
    </row>
    <row r="99" spans="1:20" ht="25.5">
      <c r="A99" s="1697"/>
      <c r="B99" s="1723"/>
      <c r="C99" s="1700"/>
      <c r="D99" s="1723"/>
      <c r="E99" s="1504">
        <v>1.3</v>
      </c>
      <c r="F99" s="1504" t="s">
        <v>280</v>
      </c>
      <c r="G99" s="1504" t="s">
        <v>1076</v>
      </c>
      <c r="H99" s="746" t="s">
        <v>1077</v>
      </c>
      <c r="I99" s="903"/>
      <c r="J99" s="904"/>
      <c r="K99" s="928"/>
      <c r="L99" s="906">
        <f t="shared" si="5"/>
        <v>0</v>
      </c>
      <c r="M99" s="919"/>
      <c r="N99" s="908">
        <f t="shared" si="7"/>
        <v>0</v>
      </c>
      <c r="O99" s="903"/>
      <c r="P99" s="904"/>
      <c r="Q99" s="928"/>
      <c r="R99" s="906">
        <f t="shared" si="6"/>
        <v>0</v>
      </c>
      <c r="S99" s="919"/>
      <c r="T99" s="908">
        <f t="shared" si="8"/>
        <v>0</v>
      </c>
    </row>
    <row r="100" spans="1:20" ht="25.5">
      <c r="A100" s="1697"/>
      <c r="B100" s="1723"/>
      <c r="C100" s="1700"/>
      <c r="D100" s="1723"/>
      <c r="E100" s="1504">
        <v>1.3</v>
      </c>
      <c r="F100" s="1504" t="s">
        <v>280</v>
      </c>
      <c r="G100" s="1504" t="s">
        <v>1078</v>
      </c>
      <c r="H100" s="746" t="s">
        <v>1079</v>
      </c>
      <c r="I100" s="903"/>
      <c r="J100" s="904"/>
      <c r="K100" s="928"/>
      <c r="L100" s="906">
        <f t="shared" si="5"/>
        <v>0</v>
      </c>
      <c r="M100" s="919"/>
      <c r="N100" s="908">
        <f t="shared" si="7"/>
        <v>0</v>
      </c>
      <c r="O100" s="903"/>
      <c r="P100" s="904"/>
      <c r="Q100" s="928"/>
      <c r="R100" s="906">
        <f t="shared" si="6"/>
        <v>0</v>
      </c>
      <c r="S100" s="919"/>
      <c r="T100" s="908">
        <f t="shared" si="8"/>
        <v>0</v>
      </c>
    </row>
    <row r="101" spans="1:20" ht="25.5">
      <c r="A101" s="1697"/>
      <c r="B101" s="1723"/>
      <c r="C101" s="1700"/>
      <c r="D101" s="1723"/>
      <c r="E101" s="1504">
        <v>1.3</v>
      </c>
      <c r="F101" s="1504" t="s">
        <v>280</v>
      </c>
      <c r="G101" s="1504" t="s">
        <v>1080</v>
      </c>
      <c r="H101" s="746" t="s">
        <v>1081</v>
      </c>
      <c r="I101" s="903"/>
      <c r="J101" s="904"/>
      <c r="K101" s="928"/>
      <c r="L101" s="906">
        <f t="shared" si="5"/>
        <v>0</v>
      </c>
      <c r="M101" s="919"/>
      <c r="N101" s="908">
        <f t="shared" si="7"/>
        <v>0</v>
      </c>
      <c r="O101" s="903"/>
      <c r="P101" s="904"/>
      <c r="Q101" s="928"/>
      <c r="R101" s="906">
        <f t="shared" si="6"/>
        <v>0</v>
      </c>
      <c r="S101" s="919"/>
      <c r="T101" s="908">
        <f t="shared" si="8"/>
        <v>0</v>
      </c>
    </row>
    <row r="102" spans="1:20" ht="25.5">
      <c r="A102" s="1697"/>
      <c r="B102" s="1723"/>
      <c r="C102" s="1700"/>
      <c r="D102" s="1723"/>
      <c r="E102" s="1504">
        <v>1.3</v>
      </c>
      <c r="F102" s="1504" t="s">
        <v>280</v>
      </c>
      <c r="G102" s="1504" t="s">
        <v>1082</v>
      </c>
      <c r="H102" s="746" t="s">
        <v>1083</v>
      </c>
      <c r="I102" s="903"/>
      <c r="J102" s="904"/>
      <c r="K102" s="928"/>
      <c r="L102" s="906">
        <f t="shared" si="5"/>
        <v>0</v>
      </c>
      <c r="M102" s="919"/>
      <c r="N102" s="908">
        <f t="shared" si="7"/>
        <v>0</v>
      </c>
      <c r="O102" s="903"/>
      <c r="P102" s="904"/>
      <c r="Q102" s="928"/>
      <c r="R102" s="906">
        <f t="shared" si="6"/>
        <v>0</v>
      </c>
      <c r="S102" s="919"/>
      <c r="T102" s="908">
        <f t="shared" si="8"/>
        <v>0</v>
      </c>
    </row>
    <row r="103" spans="1:20" ht="25.5">
      <c r="A103" s="1697"/>
      <c r="B103" s="1723"/>
      <c r="C103" s="1700"/>
      <c r="D103" s="1723"/>
      <c r="E103" s="1504">
        <v>1.3</v>
      </c>
      <c r="F103" s="1504" t="s">
        <v>280</v>
      </c>
      <c r="G103" s="1504" t="s">
        <v>1084</v>
      </c>
      <c r="H103" s="746" t="s">
        <v>1085</v>
      </c>
      <c r="I103" s="903"/>
      <c r="J103" s="904"/>
      <c r="K103" s="928"/>
      <c r="L103" s="906">
        <f t="shared" si="5"/>
        <v>0</v>
      </c>
      <c r="M103" s="919"/>
      <c r="N103" s="908">
        <f t="shared" si="7"/>
        <v>0</v>
      </c>
      <c r="O103" s="903"/>
      <c r="P103" s="904"/>
      <c r="Q103" s="928"/>
      <c r="R103" s="906">
        <f t="shared" si="6"/>
        <v>0</v>
      </c>
      <c r="S103" s="919"/>
      <c r="T103" s="908">
        <f t="shared" si="8"/>
        <v>0</v>
      </c>
    </row>
    <row r="104" spans="1:20" ht="25.5">
      <c r="A104" s="1697"/>
      <c r="B104" s="1723"/>
      <c r="C104" s="1700"/>
      <c r="D104" s="1723"/>
      <c r="E104" s="1504">
        <v>1.3</v>
      </c>
      <c r="F104" s="1504" t="s">
        <v>280</v>
      </c>
      <c r="G104" s="1504" t="s">
        <v>1086</v>
      </c>
      <c r="H104" s="746" t="s">
        <v>1087</v>
      </c>
      <c r="I104" s="903"/>
      <c r="J104" s="904"/>
      <c r="K104" s="928"/>
      <c r="L104" s="906">
        <f t="shared" si="5"/>
        <v>0</v>
      </c>
      <c r="M104" s="919"/>
      <c r="N104" s="908">
        <f t="shared" si="7"/>
        <v>0</v>
      </c>
      <c r="O104" s="903"/>
      <c r="P104" s="904"/>
      <c r="Q104" s="928"/>
      <c r="R104" s="906">
        <f t="shared" si="6"/>
        <v>0</v>
      </c>
      <c r="S104" s="919"/>
      <c r="T104" s="908">
        <f t="shared" si="8"/>
        <v>0</v>
      </c>
    </row>
    <row r="105" spans="1:20" ht="25.5">
      <c r="A105" s="1697"/>
      <c r="B105" s="1723"/>
      <c r="C105" s="1700"/>
      <c r="D105" s="1723"/>
      <c r="E105" s="1504">
        <v>1.3</v>
      </c>
      <c r="F105" s="1504" t="s">
        <v>280</v>
      </c>
      <c r="G105" s="1504" t="s">
        <v>1088</v>
      </c>
      <c r="H105" s="746" t="s">
        <v>1089</v>
      </c>
      <c r="I105" s="903"/>
      <c r="J105" s="904"/>
      <c r="K105" s="928"/>
      <c r="L105" s="906">
        <f t="shared" si="5"/>
        <v>0</v>
      </c>
      <c r="M105" s="919"/>
      <c r="N105" s="908">
        <f t="shared" si="7"/>
        <v>0</v>
      </c>
      <c r="O105" s="903"/>
      <c r="P105" s="904"/>
      <c r="Q105" s="928"/>
      <c r="R105" s="906">
        <f t="shared" si="6"/>
        <v>0</v>
      </c>
      <c r="S105" s="919"/>
      <c r="T105" s="908">
        <f t="shared" si="8"/>
        <v>0</v>
      </c>
    </row>
    <row r="106" spans="1:20" ht="25.5">
      <c r="A106" s="1697"/>
      <c r="B106" s="1723"/>
      <c r="C106" s="1700"/>
      <c r="D106" s="1723"/>
      <c r="E106" s="1504">
        <v>1.3</v>
      </c>
      <c r="F106" s="1504" t="s">
        <v>280</v>
      </c>
      <c r="G106" s="1504" t="s">
        <v>1090</v>
      </c>
      <c r="H106" s="746" t="s">
        <v>1091</v>
      </c>
      <c r="I106" s="903"/>
      <c r="J106" s="904"/>
      <c r="K106" s="928"/>
      <c r="L106" s="906">
        <f t="shared" si="5"/>
        <v>0</v>
      </c>
      <c r="M106" s="919"/>
      <c r="N106" s="908">
        <f t="shared" si="7"/>
        <v>0</v>
      </c>
      <c r="O106" s="903"/>
      <c r="P106" s="904"/>
      <c r="Q106" s="928"/>
      <c r="R106" s="906">
        <f t="shared" si="6"/>
        <v>0</v>
      </c>
      <c r="S106" s="919"/>
      <c r="T106" s="908">
        <f t="shared" si="8"/>
        <v>0</v>
      </c>
    </row>
    <row r="107" spans="1:20" ht="25.5">
      <c r="A107" s="1697"/>
      <c r="B107" s="1723"/>
      <c r="C107" s="1700"/>
      <c r="D107" s="1723"/>
      <c r="E107" s="1504">
        <v>1.3</v>
      </c>
      <c r="F107" s="1504" t="s">
        <v>280</v>
      </c>
      <c r="G107" s="1504" t="s">
        <v>1092</v>
      </c>
      <c r="H107" s="746" t="s">
        <v>1093</v>
      </c>
      <c r="I107" s="903"/>
      <c r="J107" s="904"/>
      <c r="K107" s="928"/>
      <c r="L107" s="906">
        <f t="shared" si="5"/>
        <v>0</v>
      </c>
      <c r="M107" s="919"/>
      <c r="N107" s="908">
        <f t="shared" si="7"/>
        <v>0</v>
      </c>
      <c r="O107" s="903"/>
      <c r="P107" s="904"/>
      <c r="Q107" s="928"/>
      <c r="R107" s="906">
        <f t="shared" si="6"/>
        <v>0</v>
      </c>
      <c r="S107" s="919"/>
      <c r="T107" s="908">
        <f t="shared" si="8"/>
        <v>0</v>
      </c>
    </row>
    <row r="108" spans="1:20" ht="25.5">
      <c r="A108" s="1697"/>
      <c r="B108" s="1723"/>
      <c r="C108" s="1700"/>
      <c r="D108" s="1723"/>
      <c r="E108" s="1504">
        <v>1.3</v>
      </c>
      <c r="F108" s="1504" t="s">
        <v>280</v>
      </c>
      <c r="G108" s="1504" t="s">
        <v>1094</v>
      </c>
      <c r="H108" s="746" t="s">
        <v>1095</v>
      </c>
      <c r="I108" s="903"/>
      <c r="J108" s="904"/>
      <c r="K108" s="928"/>
      <c r="L108" s="906">
        <f t="shared" si="5"/>
        <v>0</v>
      </c>
      <c r="M108" s="919"/>
      <c r="N108" s="908">
        <f t="shared" si="7"/>
        <v>0</v>
      </c>
      <c r="O108" s="903"/>
      <c r="P108" s="904"/>
      <c r="Q108" s="928"/>
      <c r="R108" s="906">
        <f t="shared" si="6"/>
        <v>0</v>
      </c>
      <c r="S108" s="919"/>
      <c r="T108" s="908">
        <f t="shared" si="8"/>
        <v>0</v>
      </c>
    </row>
    <row r="109" spans="1:20" ht="25.5">
      <c r="A109" s="1697"/>
      <c r="B109" s="1723"/>
      <c r="C109" s="1700"/>
      <c r="D109" s="1723"/>
      <c r="E109" s="1504">
        <v>1.3</v>
      </c>
      <c r="F109" s="1504" t="s">
        <v>280</v>
      </c>
      <c r="G109" s="1504" t="s">
        <v>1096</v>
      </c>
      <c r="H109" s="746" t="s">
        <v>1097</v>
      </c>
      <c r="I109" s="903"/>
      <c r="J109" s="904"/>
      <c r="K109" s="928"/>
      <c r="L109" s="906">
        <f t="shared" si="5"/>
        <v>0</v>
      </c>
      <c r="M109" s="919"/>
      <c r="N109" s="908">
        <f t="shared" si="7"/>
        <v>0</v>
      </c>
      <c r="O109" s="903"/>
      <c r="P109" s="904"/>
      <c r="Q109" s="928"/>
      <c r="R109" s="906">
        <f t="shared" si="6"/>
        <v>0</v>
      </c>
      <c r="S109" s="919"/>
      <c r="T109" s="908">
        <f t="shared" si="8"/>
        <v>0</v>
      </c>
    </row>
    <row r="110" spans="1:20" ht="25.5">
      <c r="A110" s="1697"/>
      <c r="B110" s="1723"/>
      <c r="C110" s="1700"/>
      <c r="D110" s="1723"/>
      <c r="E110" s="1504">
        <v>1.3</v>
      </c>
      <c r="F110" s="1504" t="s">
        <v>280</v>
      </c>
      <c r="G110" s="1504" t="s">
        <v>1098</v>
      </c>
      <c r="H110" s="746" t="s">
        <v>1099</v>
      </c>
      <c r="I110" s="903"/>
      <c r="J110" s="904"/>
      <c r="K110" s="928"/>
      <c r="L110" s="906">
        <f t="shared" si="5"/>
        <v>0</v>
      </c>
      <c r="M110" s="919"/>
      <c r="N110" s="908">
        <f t="shared" si="7"/>
        <v>0</v>
      </c>
      <c r="O110" s="903"/>
      <c r="P110" s="904"/>
      <c r="Q110" s="928"/>
      <c r="R110" s="906">
        <f t="shared" si="6"/>
        <v>0</v>
      </c>
      <c r="S110" s="919"/>
      <c r="T110" s="908">
        <f t="shared" si="8"/>
        <v>0</v>
      </c>
    </row>
    <row r="111" spans="1:20" ht="25.5">
      <c r="A111" s="1698"/>
      <c r="B111" s="1723"/>
      <c r="C111" s="1701"/>
      <c r="D111" s="1723"/>
      <c r="E111" s="1504">
        <v>1.3</v>
      </c>
      <c r="F111" s="1504" t="s">
        <v>280</v>
      </c>
      <c r="G111" s="1504" t="s">
        <v>1100</v>
      </c>
      <c r="H111" s="746" t="s">
        <v>1101</v>
      </c>
      <c r="I111" s="903"/>
      <c r="J111" s="904"/>
      <c r="K111" s="928"/>
      <c r="L111" s="906">
        <f t="shared" si="5"/>
        <v>0</v>
      </c>
      <c r="M111" s="919"/>
      <c r="N111" s="908">
        <f t="shared" si="7"/>
        <v>0</v>
      </c>
      <c r="O111" s="903"/>
      <c r="P111" s="904"/>
      <c r="Q111" s="928"/>
      <c r="R111" s="906">
        <f t="shared" si="6"/>
        <v>0</v>
      </c>
      <c r="S111" s="919"/>
      <c r="T111" s="908">
        <f t="shared" si="8"/>
        <v>0</v>
      </c>
    </row>
    <row r="112" spans="1:20" ht="24.75">
      <c r="A112" s="1696">
        <v>3</v>
      </c>
      <c r="B112" s="1702" t="s">
        <v>284</v>
      </c>
      <c r="C112" s="1699">
        <v>3.1</v>
      </c>
      <c r="D112" s="1702" t="s">
        <v>285</v>
      </c>
      <c r="E112" s="1504">
        <v>3.1</v>
      </c>
      <c r="F112" s="1504" t="s">
        <v>285</v>
      </c>
      <c r="G112" s="1504" t="s">
        <v>1102</v>
      </c>
      <c r="H112" s="746" t="s">
        <v>1103</v>
      </c>
      <c r="I112" s="903" t="s">
        <v>1698</v>
      </c>
      <c r="J112" s="904">
        <v>4</v>
      </c>
      <c r="K112" s="928">
        <v>192</v>
      </c>
      <c r="L112" s="906">
        <f t="shared" si="5"/>
        <v>768</v>
      </c>
      <c r="M112" s="919">
        <v>0.12</v>
      </c>
      <c r="N112" s="908">
        <f t="shared" si="7"/>
        <v>276.48</v>
      </c>
      <c r="O112" s="903" t="s">
        <v>1698</v>
      </c>
      <c r="P112" s="904">
        <v>4</v>
      </c>
      <c r="Q112" s="928">
        <v>192</v>
      </c>
      <c r="R112" s="906">
        <f t="shared" si="6"/>
        <v>768</v>
      </c>
      <c r="S112" s="919">
        <v>0.12</v>
      </c>
      <c r="T112" s="908">
        <f t="shared" si="8"/>
        <v>276.48</v>
      </c>
    </row>
    <row r="113" spans="1:20" ht="24.75">
      <c r="A113" s="1697"/>
      <c r="B113" s="1702"/>
      <c r="C113" s="1700"/>
      <c r="D113" s="1702"/>
      <c r="E113" s="1504">
        <v>3.1</v>
      </c>
      <c r="F113" s="1504" t="s">
        <v>285</v>
      </c>
      <c r="G113" s="1504" t="s">
        <v>1104</v>
      </c>
      <c r="H113" s="746" t="s">
        <v>1105</v>
      </c>
      <c r="I113" s="903" t="s">
        <v>1698</v>
      </c>
      <c r="J113" s="904">
        <v>2</v>
      </c>
      <c r="K113" s="928">
        <v>192</v>
      </c>
      <c r="L113" s="906">
        <f t="shared" si="5"/>
        <v>384</v>
      </c>
      <c r="M113" s="919">
        <v>0.1</v>
      </c>
      <c r="N113" s="908">
        <f t="shared" si="7"/>
        <v>230.40000000000003</v>
      </c>
      <c r="O113" s="903" t="s">
        <v>1698</v>
      </c>
      <c r="P113" s="904">
        <v>2</v>
      </c>
      <c r="Q113" s="928">
        <v>192</v>
      </c>
      <c r="R113" s="906">
        <f t="shared" si="6"/>
        <v>384</v>
      </c>
      <c r="S113" s="919">
        <v>0.1</v>
      </c>
      <c r="T113" s="908">
        <f t="shared" si="8"/>
        <v>230.40000000000003</v>
      </c>
    </row>
    <row r="114" spans="1:20" ht="25.5" thickBot="1">
      <c r="A114" s="1697"/>
      <c r="B114" s="1702"/>
      <c r="C114" s="1701"/>
      <c r="D114" s="1715"/>
      <c r="E114" s="1504">
        <v>3.1</v>
      </c>
      <c r="F114" s="1504" t="s">
        <v>285</v>
      </c>
      <c r="G114" s="1504" t="s">
        <v>1106</v>
      </c>
      <c r="H114" s="746" t="s">
        <v>1107</v>
      </c>
      <c r="I114" s="903" t="s">
        <v>1698</v>
      </c>
      <c r="J114" s="904">
        <v>2</v>
      </c>
      <c r="K114" s="928">
        <v>192</v>
      </c>
      <c r="L114" s="906">
        <f t="shared" si="5"/>
        <v>384</v>
      </c>
      <c r="M114" s="919">
        <v>0.12</v>
      </c>
      <c r="N114" s="908">
        <f t="shared" si="7"/>
        <v>276.48</v>
      </c>
      <c r="O114" s="903" t="s">
        <v>1698</v>
      </c>
      <c r="P114" s="904">
        <v>2</v>
      </c>
      <c r="Q114" s="928">
        <v>192</v>
      </c>
      <c r="R114" s="906">
        <f t="shared" si="6"/>
        <v>384</v>
      </c>
      <c r="S114" s="919">
        <v>0.12</v>
      </c>
      <c r="T114" s="908">
        <f t="shared" si="8"/>
        <v>276.48</v>
      </c>
    </row>
    <row r="115" spans="1:20">
      <c r="A115" s="1697"/>
      <c r="B115" s="1702"/>
      <c r="C115" s="1699">
        <v>3.2</v>
      </c>
      <c r="D115" s="1714" t="s">
        <v>288</v>
      </c>
      <c r="E115" s="1504">
        <v>3.2</v>
      </c>
      <c r="F115" s="1504" t="s">
        <v>288</v>
      </c>
      <c r="G115" s="1504" t="s">
        <v>1108</v>
      </c>
      <c r="H115" s="746" t="s">
        <v>1109</v>
      </c>
      <c r="I115" s="903"/>
      <c r="J115" s="904"/>
      <c r="K115" s="928"/>
      <c r="L115" s="906"/>
      <c r="M115" s="919"/>
      <c r="N115" s="908"/>
      <c r="O115" s="903"/>
      <c r="P115" s="904"/>
      <c r="Q115" s="928"/>
      <c r="R115" s="906"/>
      <c r="S115" s="919"/>
      <c r="T115" s="908"/>
    </row>
    <row r="116" spans="1:20" ht="15.75" thickBot="1">
      <c r="A116" s="1697"/>
      <c r="B116" s="1702"/>
      <c r="C116" s="1701"/>
      <c r="D116" s="1715"/>
      <c r="E116" s="1504">
        <v>3.2</v>
      </c>
      <c r="F116" s="1504" t="s">
        <v>288</v>
      </c>
      <c r="G116" s="1504" t="s">
        <v>1110</v>
      </c>
      <c r="H116" s="746" t="s">
        <v>1111</v>
      </c>
      <c r="I116" s="903"/>
      <c r="J116" s="904"/>
      <c r="K116" s="928"/>
      <c r="L116" s="906">
        <f t="shared" si="5"/>
        <v>0</v>
      </c>
      <c r="M116" s="919"/>
      <c r="N116" s="908">
        <f t="shared" si="7"/>
        <v>0</v>
      </c>
      <c r="O116" s="903"/>
      <c r="P116" s="904"/>
      <c r="Q116" s="928"/>
      <c r="R116" s="906">
        <f t="shared" si="6"/>
        <v>0</v>
      </c>
      <c r="S116" s="919"/>
      <c r="T116" s="908">
        <f t="shared" si="8"/>
        <v>0</v>
      </c>
    </row>
    <row r="117" spans="1:20" ht="25.5">
      <c r="A117" s="1697"/>
      <c r="B117" s="1702"/>
      <c r="C117" s="1699">
        <v>3.4</v>
      </c>
      <c r="D117" s="1714" t="s">
        <v>287</v>
      </c>
      <c r="E117" s="1504">
        <v>3.4</v>
      </c>
      <c r="F117" s="1504" t="s">
        <v>287</v>
      </c>
      <c r="G117" s="1504" t="s">
        <v>1112</v>
      </c>
      <c r="H117" s="746" t="s">
        <v>1113</v>
      </c>
      <c r="I117" s="903"/>
      <c r="J117" s="904"/>
      <c r="K117" s="928"/>
      <c r="L117" s="906">
        <f t="shared" si="5"/>
        <v>0</v>
      </c>
      <c r="M117" s="919"/>
      <c r="N117" s="908">
        <f t="shared" si="7"/>
        <v>0</v>
      </c>
      <c r="O117" s="903"/>
      <c r="P117" s="904"/>
      <c r="Q117" s="928"/>
      <c r="R117" s="906">
        <f t="shared" si="6"/>
        <v>0</v>
      </c>
      <c r="S117" s="919"/>
      <c r="T117" s="908">
        <f t="shared" si="8"/>
        <v>0</v>
      </c>
    </row>
    <row r="118" spans="1:20" ht="26.25" thickBot="1">
      <c r="A118" s="1697"/>
      <c r="B118" s="1702"/>
      <c r="C118" s="1701"/>
      <c r="D118" s="1715"/>
      <c r="E118" s="1504">
        <v>3.4</v>
      </c>
      <c r="F118" s="1504" t="s">
        <v>287</v>
      </c>
      <c r="G118" s="1504" t="s">
        <v>1114</v>
      </c>
      <c r="H118" s="746" t="s">
        <v>1115</v>
      </c>
      <c r="I118" s="903"/>
      <c r="J118" s="904"/>
      <c r="K118" s="928"/>
      <c r="L118" s="906">
        <f t="shared" si="5"/>
        <v>0</v>
      </c>
      <c r="M118" s="919"/>
      <c r="N118" s="908">
        <f t="shared" si="7"/>
        <v>0</v>
      </c>
      <c r="O118" s="903"/>
      <c r="P118" s="904"/>
      <c r="Q118" s="928"/>
      <c r="R118" s="906">
        <f t="shared" si="6"/>
        <v>0</v>
      </c>
      <c r="S118" s="919"/>
      <c r="T118" s="908">
        <f t="shared" si="8"/>
        <v>0</v>
      </c>
    </row>
    <row r="119" spans="1:20" ht="25.5">
      <c r="A119" s="1697"/>
      <c r="B119" s="1702"/>
      <c r="C119" s="1699">
        <v>3.5</v>
      </c>
      <c r="D119" s="1714" t="s">
        <v>286</v>
      </c>
      <c r="E119" s="1504">
        <v>3.5</v>
      </c>
      <c r="F119" s="1504" t="s">
        <v>286</v>
      </c>
      <c r="G119" s="1504" t="s">
        <v>1116</v>
      </c>
      <c r="H119" s="746" t="s">
        <v>1117</v>
      </c>
      <c r="I119" s="903"/>
      <c r="J119" s="904"/>
      <c r="K119" s="928"/>
      <c r="L119" s="906">
        <f t="shared" si="5"/>
        <v>0</v>
      </c>
      <c r="M119" s="919"/>
      <c r="N119" s="908">
        <f t="shared" si="7"/>
        <v>0</v>
      </c>
      <c r="O119" s="903"/>
      <c r="P119" s="904"/>
      <c r="Q119" s="928"/>
      <c r="R119" s="906">
        <f t="shared" si="6"/>
        <v>0</v>
      </c>
      <c r="S119" s="919"/>
      <c r="T119" s="908">
        <f t="shared" si="8"/>
        <v>0</v>
      </c>
    </row>
    <row r="120" spans="1:20" ht="26.25" thickBot="1">
      <c r="A120" s="1697"/>
      <c r="B120" s="1702"/>
      <c r="C120" s="1701"/>
      <c r="D120" s="1715"/>
      <c r="E120" s="1504">
        <v>3.5</v>
      </c>
      <c r="F120" s="1504" t="s">
        <v>286</v>
      </c>
      <c r="G120" s="1504" t="s">
        <v>1118</v>
      </c>
      <c r="H120" s="746" t="s">
        <v>1119</v>
      </c>
      <c r="I120" s="903"/>
      <c r="J120" s="904"/>
      <c r="K120" s="928"/>
      <c r="L120" s="906">
        <f t="shared" si="5"/>
        <v>0</v>
      </c>
      <c r="M120" s="919"/>
      <c r="N120" s="908">
        <f t="shared" si="7"/>
        <v>0</v>
      </c>
      <c r="O120" s="903"/>
      <c r="P120" s="904"/>
      <c r="Q120" s="928"/>
      <c r="R120" s="906">
        <f t="shared" si="6"/>
        <v>0</v>
      </c>
      <c r="S120" s="919"/>
      <c r="T120" s="908">
        <f t="shared" si="8"/>
        <v>0</v>
      </c>
    </row>
    <row r="121" spans="1:20">
      <c r="A121" s="1697"/>
      <c r="B121" s="1702"/>
      <c r="C121" s="1699">
        <v>3.3</v>
      </c>
      <c r="D121" s="1714" t="s">
        <v>290</v>
      </c>
      <c r="E121" s="1504">
        <v>3.3</v>
      </c>
      <c r="F121" s="1504" t="s">
        <v>290</v>
      </c>
      <c r="G121" s="1504" t="s">
        <v>1120</v>
      </c>
      <c r="H121" s="746" t="s">
        <v>1121</v>
      </c>
      <c r="I121" s="903"/>
      <c r="J121" s="904"/>
      <c r="K121" s="928"/>
      <c r="L121" s="906">
        <f t="shared" si="5"/>
        <v>0</v>
      </c>
      <c r="M121" s="919"/>
      <c r="N121" s="908">
        <f t="shared" si="7"/>
        <v>0</v>
      </c>
      <c r="O121" s="903"/>
      <c r="P121" s="904"/>
      <c r="Q121" s="928"/>
      <c r="R121" s="906">
        <f t="shared" si="6"/>
        <v>0</v>
      </c>
      <c r="S121" s="919"/>
      <c r="T121" s="908">
        <f t="shared" si="8"/>
        <v>0</v>
      </c>
    </row>
    <row r="122" spans="1:20" ht="15.75" thickBot="1">
      <c r="A122" s="1697"/>
      <c r="B122" s="1702"/>
      <c r="C122" s="1701"/>
      <c r="D122" s="1715"/>
      <c r="E122" s="1504">
        <v>3.3</v>
      </c>
      <c r="F122" s="1504" t="s">
        <v>290</v>
      </c>
      <c r="G122" s="1504" t="s">
        <v>1122</v>
      </c>
      <c r="H122" s="746" t="s">
        <v>1123</v>
      </c>
      <c r="I122" s="903"/>
      <c r="J122" s="904"/>
      <c r="K122" s="928"/>
      <c r="L122" s="906">
        <f t="shared" si="5"/>
        <v>0</v>
      </c>
      <c r="M122" s="919"/>
      <c r="N122" s="908">
        <f t="shared" si="7"/>
        <v>0</v>
      </c>
      <c r="O122" s="903"/>
      <c r="P122" s="904"/>
      <c r="Q122" s="928"/>
      <c r="R122" s="906">
        <f t="shared" si="6"/>
        <v>0</v>
      </c>
      <c r="S122" s="919"/>
      <c r="T122" s="908">
        <f t="shared" si="8"/>
        <v>0</v>
      </c>
    </row>
    <row r="123" spans="1:20">
      <c r="A123" s="1697"/>
      <c r="B123" s="1702"/>
      <c r="C123" s="1699">
        <v>3.6</v>
      </c>
      <c r="D123" s="1714" t="s">
        <v>289</v>
      </c>
      <c r="E123" s="1504">
        <v>3.6</v>
      </c>
      <c r="F123" s="1504" t="s">
        <v>289</v>
      </c>
      <c r="G123" s="1504" t="s">
        <v>1124</v>
      </c>
      <c r="H123" s="746" t="s">
        <v>1125</v>
      </c>
      <c r="I123" s="903"/>
      <c r="J123" s="904"/>
      <c r="K123" s="928"/>
      <c r="L123" s="906">
        <f t="shared" si="5"/>
        <v>0</v>
      </c>
      <c r="M123" s="919"/>
      <c r="N123" s="908">
        <f t="shared" si="7"/>
        <v>0</v>
      </c>
      <c r="O123" s="903"/>
      <c r="P123" s="904"/>
      <c r="Q123" s="928"/>
      <c r="R123" s="906">
        <f t="shared" si="6"/>
        <v>0</v>
      </c>
      <c r="S123" s="919"/>
      <c r="T123" s="908">
        <f t="shared" si="8"/>
        <v>0</v>
      </c>
    </row>
    <row r="124" spans="1:20">
      <c r="A124" s="1697"/>
      <c r="B124" s="1702"/>
      <c r="C124" s="1700"/>
      <c r="D124" s="1702"/>
      <c r="E124" s="1504">
        <v>3.6</v>
      </c>
      <c r="F124" s="1504" t="s">
        <v>289</v>
      </c>
      <c r="G124" s="1504" t="s">
        <v>1126</v>
      </c>
      <c r="H124" s="746" t="s">
        <v>1127</v>
      </c>
      <c r="I124" s="903"/>
      <c r="J124" s="904"/>
      <c r="K124" s="928"/>
      <c r="L124" s="906">
        <f t="shared" si="5"/>
        <v>0</v>
      </c>
      <c r="M124" s="919"/>
      <c r="N124" s="908">
        <f t="shared" si="7"/>
        <v>0</v>
      </c>
      <c r="O124" s="903"/>
      <c r="P124" s="904"/>
      <c r="Q124" s="928"/>
      <c r="R124" s="906">
        <f t="shared" si="6"/>
        <v>0</v>
      </c>
      <c r="S124" s="919"/>
      <c r="T124" s="908">
        <f t="shared" si="8"/>
        <v>0</v>
      </c>
    </row>
    <row r="125" spans="1:20">
      <c r="A125" s="1697"/>
      <c r="B125" s="1702"/>
      <c r="C125" s="1700"/>
      <c r="D125" s="1702"/>
      <c r="E125" s="1504">
        <v>3.6</v>
      </c>
      <c r="F125" s="1504" t="s">
        <v>289</v>
      </c>
      <c r="G125" s="1504" t="s">
        <v>1128</v>
      </c>
      <c r="H125" s="746" t="s">
        <v>1129</v>
      </c>
      <c r="I125" s="903"/>
      <c r="J125" s="904"/>
      <c r="K125" s="928"/>
      <c r="L125" s="906">
        <f t="shared" si="5"/>
        <v>0</v>
      </c>
      <c r="M125" s="919"/>
      <c r="N125" s="908">
        <f t="shared" si="7"/>
        <v>0</v>
      </c>
      <c r="O125" s="903"/>
      <c r="P125" s="904"/>
      <c r="Q125" s="928"/>
      <c r="R125" s="906">
        <f t="shared" si="6"/>
        <v>0</v>
      </c>
      <c r="S125" s="919"/>
      <c r="T125" s="908">
        <f t="shared" si="8"/>
        <v>0</v>
      </c>
    </row>
    <row r="126" spans="1:20" ht="15.75" thickBot="1">
      <c r="A126" s="1697"/>
      <c r="B126" s="1702"/>
      <c r="C126" s="1701"/>
      <c r="D126" s="1715"/>
      <c r="E126" s="1504">
        <v>3.6</v>
      </c>
      <c r="F126" s="1504" t="s">
        <v>289</v>
      </c>
      <c r="G126" s="1504" t="s">
        <v>1130</v>
      </c>
      <c r="H126" s="746" t="s">
        <v>1131</v>
      </c>
      <c r="I126" s="903"/>
      <c r="J126" s="904"/>
      <c r="K126" s="928"/>
      <c r="L126" s="906">
        <f t="shared" si="5"/>
        <v>0</v>
      </c>
      <c r="M126" s="919"/>
      <c r="N126" s="908">
        <f t="shared" si="7"/>
        <v>0</v>
      </c>
      <c r="O126" s="903"/>
      <c r="P126" s="904"/>
      <c r="Q126" s="928"/>
      <c r="R126" s="906">
        <f t="shared" si="6"/>
        <v>0</v>
      </c>
      <c r="S126" s="919"/>
      <c r="T126" s="908">
        <f t="shared" si="8"/>
        <v>0</v>
      </c>
    </row>
    <row r="127" spans="1:20" ht="25.5">
      <c r="A127" s="1697"/>
      <c r="B127" s="1702"/>
      <c r="C127" s="1699">
        <v>3.7</v>
      </c>
      <c r="D127" s="1714" t="s">
        <v>291</v>
      </c>
      <c r="E127" s="1504">
        <v>3.7</v>
      </c>
      <c r="F127" s="1504" t="s">
        <v>291</v>
      </c>
      <c r="G127" s="1504" t="s">
        <v>1132</v>
      </c>
      <c r="H127" s="746" t="s">
        <v>1133</v>
      </c>
      <c r="I127" s="903"/>
      <c r="J127" s="904"/>
      <c r="K127" s="928"/>
      <c r="L127" s="906">
        <f t="shared" si="5"/>
        <v>0</v>
      </c>
      <c r="M127" s="919"/>
      <c r="N127" s="908">
        <f t="shared" si="7"/>
        <v>0</v>
      </c>
      <c r="O127" s="903"/>
      <c r="P127" s="904"/>
      <c r="Q127" s="928"/>
      <c r="R127" s="906">
        <f t="shared" si="6"/>
        <v>0</v>
      </c>
      <c r="S127" s="919"/>
      <c r="T127" s="908">
        <f t="shared" si="8"/>
        <v>0</v>
      </c>
    </row>
    <row r="128" spans="1:20" ht="26.25" thickBot="1">
      <c r="A128" s="1698"/>
      <c r="B128" s="1703"/>
      <c r="C128" s="1701"/>
      <c r="D128" s="1703"/>
      <c r="E128" s="1504">
        <v>3.7</v>
      </c>
      <c r="F128" s="1504" t="s">
        <v>291</v>
      </c>
      <c r="G128" s="1504" t="s">
        <v>1134</v>
      </c>
      <c r="H128" s="746" t="s">
        <v>1135</v>
      </c>
      <c r="I128" s="903"/>
      <c r="J128" s="904"/>
      <c r="K128" s="928"/>
      <c r="L128" s="906">
        <f t="shared" si="5"/>
        <v>0</v>
      </c>
      <c r="M128" s="919"/>
      <c r="N128" s="908">
        <f t="shared" si="7"/>
        <v>0</v>
      </c>
      <c r="O128" s="903"/>
      <c r="P128" s="904"/>
      <c r="Q128" s="928"/>
      <c r="R128" s="906">
        <f t="shared" si="6"/>
        <v>0</v>
      </c>
      <c r="S128" s="919"/>
      <c r="T128" s="908">
        <f t="shared" si="8"/>
        <v>0</v>
      </c>
    </row>
    <row r="129" spans="1:20" ht="25.5" thickBot="1">
      <c r="A129" s="1696">
        <v>4</v>
      </c>
      <c r="B129" s="1716" t="s">
        <v>292</v>
      </c>
      <c r="C129" s="354">
        <v>4.0999999999999996</v>
      </c>
      <c r="D129" s="1503" t="s">
        <v>63</v>
      </c>
      <c r="E129" s="1504">
        <f t="shared" ref="E129:F129" si="9">C129</f>
        <v>4.0999999999999996</v>
      </c>
      <c r="F129" s="1504" t="str">
        <f t="shared" si="9"/>
        <v>Salas de parto</v>
      </c>
      <c r="G129" s="1504">
        <v>238</v>
      </c>
      <c r="H129" s="748" t="s">
        <v>314</v>
      </c>
      <c r="I129" s="903" t="s">
        <v>1698</v>
      </c>
      <c r="J129" s="904">
        <v>2</v>
      </c>
      <c r="K129" s="928">
        <v>192</v>
      </c>
      <c r="L129" s="906">
        <f t="shared" si="5"/>
        <v>384</v>
      </c>
      <c r="M129" s="919">
        <v>0.25</v>
      </c>
      <c r="N129" s="908">
        <f t="shared" si="7"/>
        <v>576</v>
      </c>
      <c r="O129" s="903" t="s">
        <v>1698</v>
      </c>
      <c r="P129" s="904">
        <v>1</v>
      </c>
      <c r="Q129" s="928">
        <v>192</v>
      </c>
      <c r="R129" s="906">
        <v>192</v>
      </c>
      <c r="S129" s="919">
        <v>0.25</v>
      </c>
      <c r="T129" s="908">
        <f t="shared" si="8"/>
        <v>576</v>
      </c>
    </row>
    <row r="130" spans="1:20">
      <c r="A130" s="1697"/>
      <c r="B130" s="1702"/>
      <c r="C130" s="1699">
        <v>4.2</v>
      </c>
      <c r="D130" s="1714" t="s">
        <v>293</v>
      </c>
      <c r="E130" s="1504">
        <v>4.2</v>
      </c>
      <c r="F130" s="1504" t="s">
        <v>293</v>
      </c>
      <c r="G130" s="1504">
        <v>239</v>
      </c>
      <c r="H130" s="748" t="s">
        <v>315</v>
      </c>
      <c r="I130" s="903"/>
      <c r="J130" s="904"/>
      <c r="K130" s="928"/>
      <c r="L130" s="906"/>
      <c r="M130" s="919"/>
      <c r="N130" s="908"/>
      <c r="O130" s="903"/>
      <c r="P130" s="904"/>
      <c r="Q130" s="928"/>
      <c r="R130" s="906">
        <f t="shared" si="6"/>
        <v>0</v>
      </c>
      <c r="S130" s="919"/>
      <c r="T130" s="908">
        <f t="shared" si="8"/>
        <v>0</v>
      </c>
    </row>
    <row r="131" spans="1:20">
      <c r="A131" s="1697"/>
      <c r="B131" s="1702"/>
      <c r="C131" s="1700"/>
      <c r="D131" s="1702"/>
      <c r="E131" s="1504">
        <v>4.2</v>
      </c>
      <c r="F131" s="1504" t="s">
        <v>293</v>
      </c>
      <c r="G131" s="1504" t="s">
        <v>1136</v>
      </c>
      <c r="H131" s="746" t="s">
        <v>1043</v>
      </c>
      <c r="I131" s="903"/>
      <c r="J131" s="904"/>
      <c r="K131" s="928"/>
      <c r="L131" s="906">
        <f t="shared" si="5"/>
        <v>0</v>
      </c>
      <c r="M131" s="919"/>
      <c r="N131" s="908">
        <f t="shared" si="7"/>
        <v>0</v>
      </c>
      <c r="O131" s="903"/>
      <c r="P131" s="904"/>
      <c r="Q131" s="928"/>
      <c r="R131" s="906">
        <f t="shared" si="6"/>
        <v>0</v>
      </c>
      <c r="S131" s="919"/>
      <c r="T131" s="908">
        <f t="shared" si="8"/>
        <v>0</v>
      </c>
    </row>
    <row r="132" spans="1:20">
      <c r="A132" s="1697"/>
      <c r="B132" s="1702"/>
      <c r="C132" s="1700"/>
      <c r="D132" s="1702"/>
      <c r="E132" s="1504">
        <v>4.2</v>
      </c>
      <c r="F132" s="1504" t="s">
        <v>293</v>
      </c>
      <c r="G132" s="1504" t="s">
        <v>1137</v>
      </c>
      <c r="H132" s="746" t="s">
        <v>938</v>
      </c>
      <c r="I132" s="903"/>
      <c r="J132" s="904"/>
      <c r="K132" s="928"/>
      <c r="L132" s="906">
        <f t="shared" si="5"/>
        <v>0</v>
      </c>
      <c r="M132" s="919"/>
      <c r="N132" s="908">
        <f t="shared" si="7"/>
        <v>0</v>
      </c>
      <c r="O132" s="903"/>
      <c r="P132" s="904"/>
      <c r="Q132" s="928"/>
      <c r="R132" s="906">
        <f t="shared" si="6"/>
        <v>0</v>
      </c>
      <c r="S132" s="919"/>
      <c r="T132" s="908">
        <f t="shared" si="8"/>
        <v>0</v>
      </c>
    </row>
    <row r="133" spans="1:20">
      <c r="A133" s="1697"/>
      <c r="B133" s="1702"/>
      <c r="C133" s="1700"/>
      <c r="D133" s="1702"/>
      <c r="E133" s="1504">
        <v>4.2</v>
      </c>
      <c r="F133" s="1504" t="s">
        <v>293</v>
      </c>
      <c r="G133" s="1504" t="s">
        <v>1138</v>
      </c>
      <c r="H133" s="746" t="s">
        <v>940</v>
      </c>
      <c r="I133" s="903"/>
      <c r="J133" s="904"/>
      <c r="K133" s="928"/>
      <c r="L133" s="906">
        <f t="shared" si="5"/>
        <v>0</v>
      </c>
      <c r="M133" s="919"/>
      <c r="N133" s="908">
        <f t="shared" si="7"/>
        <v>0</v>
      </c>
      <c r="O133" s="903"/>
      <c r="P133" s="904"/>
      <c r="Q133" s="928"/>
      <c r="R133" s="906">
        <f t="shared" si="6"/>
        <v>0</v>
      </c>
      <c r="S133" s="919"/>
      <c r="T133" s="908">
        <f t="shared" si="8"/>
        <v>0</v>
      </c>
    </row>
    <row r="134" spans="1:20">
      <c r="A134" s="1697"/>
      <c r="B134" s="1702"/>
      <c r="C134" s="1700"/>
      <c r="D134" s="1702"/>
      <c r="E134" s="1504">
        <v>4.2</v>
      </c>
      <c r="F134" s="1504" t="s">
        <v>293</v>
      </c>
      <c r="G134" s="1504" t="s">
        <v>1139</v>
      </c>
      <c r="H134" s="746" t="s">
        <v>1140</v>
      </c>
      <c r="I134" s="903"/>
      <c r="J134" s="904"/>
      <c r="K134" s="928"/>
      <c r="L134" s="906">
        <f t="shared" si="5"/>
        <v>0</v>
      </c>
      <c r="M134" s="919"/>
      <c r="N134" s="908">
        <f t="shared" si="7"/>
        <v>0</v>
      </c>
      <c r="O134" s="903"/>
      <c r="P134" s="904"/>
      <c r="Q134" s="928"/>
      <c r="R134" s="906">
        <f t="shared" si="6"/>
        <v>0</v>
      </c>
      <c r="S134" s="919"/>
      <c r="T134" s="908">
        <f t="shared" si="8"/>
        <v>0</v>
      </c>
    </row>
    <row r="135" spans="1:20">
      <c r="A135" s="1697"/>
      <c r="B135" s="1702"/>
      <c r="C135" s="1700"/>
      <c r="D135" s="1702"/>
      <c r="E135" s="1504">
        <v>4.2</v>
      </c>
      <c r="F135" s="1504" t="s">
        <v>293</v>
      </c>
      <c r="G135" s="1504" t="s">
        <v>1141</v>
      </c>
      <c r="H135" s="746" t="s">
        <v>1142</v>
      </c>
      <c r="I135" s="903"/>
      <c r="J135" s="904"/>
      <c r="K135" s="928"/>
      <c r="L135" s="906">
        <f t="shared" si="5"/>
        <v>0</v>
      </c>
      <c r="M135" s="919"/>
      <c r="N135" s="908">
        <f t="shared" si="7"/>
        <v>0</v>
      </c>
      <c r="O135" s="903"/>
      <c r="P135" s="904"/>
      <c r="Q135" s="928"/>
      <c r="R135" s="906">
        <f t="shared" si="6"/>
        <v>0</v>
      </c>
      <c r="S135" s="919"/>
      <c r="T135" s="908">
        <f t="shared" si="8"/>
        <v>0</v>
      </c>
    </row>
    <row r="136" spans="1:20">
      <c r="A136" s="1697"/>
      <c r="B136" s="1702"/>
      <c r="C136" s="1700"/>
      <c r="D136" s="1702"/>
      <c r="E136" s="1504">
        <v>4.2</v>
      </c>
      <c r="F136" s="1504" t="s">
        <v>293</v>
      </c>
      <c r="G136" s="1504" t="s">
        <v>1143</v>
      </c>
      <c r="H136" s="746" t="s">
        <v>942</v>
      </c>
      <c r="I136" s="903"/>
      <c r="J136" s="904"/>
      <c r="K136" s="928"/>
      <c r="L136" s="906">
        <f t="shared" si="5"/>
        <v>0</v>
      </c>
      <c r="M136" s="919"/>
      <c r="N136" s="908">
        <f t="shared" si="7"/>
        <v>0</v>
      </c>
      <c r="O136" s="903"/>
      <c r="P136" s="904"/>
      <c r="Q136" s="928"/>
      <c r="R136" s="906">
        <f t="shared" si="6"/>
        <v>0</v>
      </c>
      <c r="S136" s="919"/>
      <c r="T136" s="908">
        <f t="shared" si="8"/>
        <v>0</v>
      </c>
    </row>
    <row r="137" spans="1:20">
      <c r="A137" s="1697"/>
      <c r="B137" s="1702"/>
      <c r="C137" s="1700"/>
      <c r="D137" s="1702"/>
      <c r="E137" s="1504">
        <v>4.2</v>
      </c>
      <c r="F137" s="1504" t="s">
        <v>293</v>
      </c>
      <c r="G137" s="1504" t="s">
        <v>1144</v>
      </c>
      <c r="H137" s="746" t="s">
        <v>1145</v>
      </c>
      <c r="I137" s="903"/>
      <c r="J137" s="904"/>
      <c r="K137" s="928"/>
      <c r="L137" s="906">
        <f t="shared" si="5"/>
        <v>0</v>
      </c>
      <c r="M137" s="919"/>
      <c r="N137" s="908">
        <f t="shared" si="7"/>
        <v>0</v>
      </c>
      <c r="O137" s="903"/>
      <c r="P137" s="904"/>
      <c r="Q137" s="928"/>
      <c r="R137" s="906">
        <f t="shared" si="6"/>
        <v>0</v>
      </c>
      <c r="S137" s="919"/>
      <c r="T137" s="908">
        <f t="shared" si="8"/>
        <v>0</v>
      </c>
    </row>
    <row r="138" spans="1:20">
      <c r="A138" s="1697"/>
      <c r="B138" s="1702"/>
      <c r="C138" s="1700"/>
      <c r="D138" s="1702"/>
      <c r="E138" s="1504">
        <v>4.2</v>
      </c>
      <c r="F138" s="1504" t="s">
        <v>293</v>
      </c>
      <c r="G138" s="1504" t="s">
        <v>1146</v>
      </c>
      <c r="H138" s="746" t="s">
        <v>1147</v>
      </c>
      <c r="I138" s="903"/>
      <c r="J138" s="904"/>
      <c r="K138" s="928"/>
      <c r="L138" s="906">
        <f t="shared" si="5"/>
        <v>0</v>
      </c>
      <c r="M138" s="919"/>
      <c r="N138" s="908">
        <f t="shared" si="7"/>
        <v>0</v>
      </c>
      <c r="O138" s="903"/>
      <c r="P138" s="904"/>
      <c r="Q138" s="928"/>
      <c r="R138" s="906">
        <f t="shared" si="6"/>
        <v>0</v>
      </c>
      <c r="S138" s="919"/>
      <c r="T138" s="908">
        <f t="shared" si="8"/>
        <v>0</v>
      </c>
    </row>
    <row r="139" spans="1:20">
      <c r="A139" s="1697"/>
      <c r="B139" s="1702"/>
      <c r="C139" s="1700"/>
      <c r="D139" s="1702"/>
      <c r="E139" s="1504">
        <v>4.2</v>
      </c>
      <c r="F139" s="1504" t="s">
        <v>293</v>
      </c>
      <c r="G139" s="1504" t="s">
        <v>1148</v>
      </c>
      <c r="H139" s="746" t="s">
        <v>1149</v>
      </c>
      <c r="I139" s="903"/>
      <c r="J139" s="904"/>
      <c r="K139" s="928"/>
      <c r="L139" s="906">
        <f t="shared" si="5"/>
        <v>0</v>
      </c>
      <c r="M139" s="919"/>
      <c r="N139" s="908">
        <f t="shared" si="7"/>
        <v>0</v>
      </c>
      <c r="O139" s="903"/>
      <c r="P139" s="904"/>
      <c r="Q139" s="928"/>
      <c r="R139" s="906">
        <f t="shared" si="6"/>
        <v>0</v>
      </c>
      <c r="S139" s="919"/>
      <c r="T139" s="908">
        <f t="shared" si="8"/>
        <v>0</v>
      </c>
    </row>
    <row r="140" spans="1:20">
      <c r="A140" s="1697"/>
      <c r="B140" s="1702"/>
      <c r="C140" s="1700"/>
      <c r="D140" s="1702"/>
      <c r="E140" s="1504">
        <v>4.2</v>
      </c>
      <c r="F140" s="1504" t="s">
        <v>293</v>
      </c>
      <c r="G140" s="1504" t="s">
        <v>1150</v>
      </c>
      <c r="H140" s="746" t="s">
        <v>1063</v>
      </c>
      <c r="I140" s="903"/>
      <c r="J140" s="904"/>
      <c r="K140" s="928"/>
      <c r="L140" s="906">
        <f t="shared" si="5"/>
        <v>0</v>
      </c>
      <c r="M140" s="919"/>
      <c r="N140" s="908">
        <f t="shared" si="7"/>
        <v>0</v>
      </c>
      <c r="O140" s="903"/>
      <c r="P140" s="904"/>
      <c r="Q140" s="928"/>
      <c r="R140" s="906">
        <f t="shared" si="6"/>
        <v>0</v>
      </c>
      <c r="S140" s="919"/>
      <c r="T140" s="908">
        <f t="shared" si="8"/>
        <v>0</v>
      </c>
    </row>
    <row r="141" spans="1:20">
      <c r="A141" s="1697"/>
      <c r="B141" s="1702"/>
      <c r="C141" s="1700"/>
      <c r="D141" s="1702"/>
      <c r="E141" s="1504">
        <v>4.2</v>
      </c>
      <c r="F141" s="1504" t="s">
        <v>293</v>
      </c>
      <c r="G141" s="1504" t="s">
        <v>1151</v>
      </c>
      <c r="H141" s="746" t="s">
        <v>1152</v>
      </c>
      <c r="I141" s="903"/>
      <c r="J141" s="904"/>
      <c r="K141" s="928"/>
      <c r="L141" s="906">
        <f t="shared" si="5"/>
        <v>0</v>
      </c>
      <c r="M141" s="919"/>
      <c r="N141" s="908">
        <f t="shared" si="7"/>
        <v>0</v>
      </c>
      <c r="O141" s="903"/>
      <c r="P141" s="904"/>
      <c r="Q141" s="928"/>
      <c r="R141" s="906">
        <f t="shared" si="6"/>
        <v>0</v>
      </c>
      <c r="S141" s="919"/>
      <c r="T141" s="908">
        <f t="shared" si="8"/>
        <v>0</v>
      </c>
    </row>
    <row r="142" spans="1:20">
      <c r="A142" s="1697"/>
      <c r="B142" s="1702"/>
      <c r="C142" s="1700"/>
      <c r="D142" s="1702"/>
      <c r="E142" s="1504">
        <v>4.2</v>
      </c>
      <c r="F142" s="1504" t="s">
        <v>293</v>
      </c>
      <c r="G142" s="1504" t="s">
        <v>1153</v>
      </c>
      <c r="H142" s="746" t="s">
        <v>944</v>
      </c>
      <c r="I142" s="903"/>
      <c r="J142" s="904"/>
      <c r="K142" s="928"/>
      <c r="L142" s="906">
        <f t="shared" si="5"/>
        <v>0</v>
      </c>
      <c r="M142" s="919"/>
      <c r="N142" s="908">
        <f t="shared" si="7"/>
        <v>0</v>
      </c>
      <c r="O142" s="903"/>
      <c r="P142" s="904"/>
      <c r="Q142" s="928"/>
      <c r="R142" s="906">
        <f t="shared" si="6"/>
        <v>0</v>
      </c>
      <c r="S142" s="919"/>
      <c r="T142" s="908">
        <f t="shared" si="8"/>
        <v>0</v>
      </c>
    </row>
    <row r="143" spans="1:20">
      <c r="A143" s="1697"/>
      <c r="B143" s="1702"/>
      <c r="C143" s="1700"/>
      <c r="D143" s="1702"/>
      <c r="E143" s="1504">
        <v>4.2</v>
      </c>
      <c r="F143" s="1504" t="s">
        <v>293</v>
      </c>
      <c r="G143" s="1504" t="s">
        <v>1154</v>
      </c>
      <c r="H143" s="746" t="s">
        <v>1057</v>
      </c>
      <c r="I143" s="903"/>
      <c r="J143" s="904"/>
      <c r="K143" s="928"/>
      <c r="L143" s="906">
        <f t="shared" ref="L143:L199" si="10">+J143*K143</f>
        <v>0</v>
      </c>
      <c r="M143" s="919"/>
      <c r="N143" s="908">
        <f t="shared" si="7"/>
        <v>0</v>
      </c>
      <c r="O143" s="903"/>
      <c r="P143" s="904"/>
      <c r="Q143" s="928"/>
      <c r="R143" s="906">
        <f t="shared" ref="R143:R186" si="11">+P143*Q143</f>
        <v>0</v>
      </c>
      <c r="S143" s="919"/>
      <c r="T143" s="908">
        <f t="shared" si="8"/>
        <v>0</v>
      </c>
    </row>
    <row r="144" spans="1:20">
      <c r="A144" s="1697"/>
      <c r="B144" s="1702"/>
      <c r="C144" s="1700"/>
      <c r="D144" s="1702"/>
      <c r="E144" s="1504">
        <v>4.2</v>
      </c>
      <c r="F144" s="1504" t="s">
        <v>293</v>
      </c>
      <c r="G144" s="1504" t="s">
        <v>1155</v>
      </c>
      <c r="H144" s="746" t="s">
        <v>1156</v>
      </c>
      <c r="I144" s="903"/>
      <c r="J144" s="904"/>
      <c r="K144" s="928"/>
      <c r="L144" s="906">
        <f t="shared" si="10"/>
        <v>0</v>
      </c>
      <c r="M144" s="919"/>
      <c r="N144" s="908">
        <f t="shared" ref="N144:N199" si="12">+K144*M144*12</f>
        <v>0</v>
      </c>
      <c r="O144" s="903"/>
      <c r="P144" s="904"/>
      <c r="Q144" s="928"/>
      <c r="R144" s="906">
        <f t="shared" si="11"/>
        <v>0</v>
      </c>
      <c r="S144" s="919"/>
      <c r="T144" s="908">
        <f t="shared" ref="T144:T185" si="13">+Q144*S144*12</f>
        <v>0</v>
      </c>
    </row>
    <row r="145" spans="1:20">
      <c r="A145" s="1697"/>
      <c r="B145" s="1702"/>
      <c r="C145" s="1700"/>
      <c r="D145" s="1702"/>
      <c r="E145" s="1504">
        <v>4.2</v>
      </c>
      <c r="F145" s="1504" t="s">
        <v>293</v>
      </c>
      <c r="G145" s="1504" t="s">
        <v>1157</v>
      </c>
      <c r="H145" s="746" t="s">
        <v>1158</v>
      </c>
      <c r="I145" s="903"/>
      <c r="J145" s="904"/>
      <c r="K145" s="928"/>
      <c r="L145" s="906">
        <f t="shared" si="10"/>
        <v>0</v>
      </c>
      <c r="M145" s="919"/>
      <c r="N145" s="908">
        <f t="shared" si="12"/>
        <v>0</v>
      </c>
      <c r="O145" s="903"/>
      <c r="P145" s="904"/>
      <c r="Q145" s="928"/>
      <c r="R145" s="906">
        <f t="shared" si="11"/>
        <v>0</v>
      </c>
      <c r="S145" s="919"/>
      <c r="T145" s="908">
        <f t="shared" si="13"/>
        <v>0</v>
      </c>
    </row>
    <row r="146" spans="1:20">
      <c r="A146" s="1697"/>
      <c r="B146" s="1702"/>
      <c r="C146" s="1700"/>
      <c r="D146" s="1702"/>
      <c r="E146" s="1504">
        <v>4.2</v>
      </c>
      <c r="F146" s="1504" t="s">
        <v>293</v>
      </c>
      <c r="G146" s="1504" t="s">
        <v>1159</v>
      </c>
      <c r="H146" s="746" t="s">
        <v>1160</v>
      </c>
      <c r="I146" s="903"/>
      <c r="J146" s="904"/>
      <c r="K146" s="928"/>
      <c r="L146" s="906">
        <f t="shared" si="10"/>
        <v>0</v>
      </c>
      <c r="M146" s="919"/>
      <c r="N146" s="908">
        <f t="shared" si="12"/>
        <v>0</v>
      </c>
      <c r="O146" s="903"/>
      <c r="P146" s="904"/>
      <c r="Q146" s="928"/>
      <c r="R146" s="906">
        <f t="shared" si="11"/>
        <v>0</v>
      </c>
      <c r="S146" s="919"/>
      <c r="T146" s="908">
        <f t="shared" si="13"/>
        <v>0</v>
      </c>
    </row>
    <row r="147" spans="1:20">
      <c r="A147" s="1697"/>
      <c r="B147" s="1702"/>
      <c r="C147" s="1700"/>
      <c r="D147" s="1702"/>
      <c r="E147" s="1504">
        <v>4.2</v>
      </c>
      <c r="F147" s="1504" t="s">
        <v>293</v>
      </c>
      <c r="G147" s="1504" t="s">
        <v>1161</v>
      </c>
      <c r="H147" s="746" t="s">
        <v>1162</v>
      </c>
      <c r="I147" s="903"/>
      <c r="J147" s="904"/>
      <c r="K147" s="928"/>
      <c r="L147" s="906">
        <f t="shared" si="10"/>
        <v>0</v>
      </c>
      <c r="M147" s="919"/>
      <c r="N147" s="908">
        <f t="shared" si="12"/>
        <v>0</v>
      </c>
      <c r="O147" s="903"/>
      <c r="P147" s="904"/>
      <c r="Q147" s="928"/>
      <c r="R147" s="906">
        <f t="shared" si="11"/>
        <v>0</v>
      </c>
      <c r="S147" s="919"/>
      <c r="T147" s="908">
        <f t="shared" si="13"/>
        <v>0</v>
      </c>
    </row>
    <row r="148" spans="1:20">
      <c r="A148" s="1697"/>
      <c r="B148" s="1702"/>
      <c r="C148" s="1700"/>
      <c r="D148" s="1702"/>
      <c r="E148" s="1504">
        <v>4.2</v>
      </c>
      <c r="F148" s="1504" t="s">
        <v>293</v>
      </c>
      <c r="G148" s="1504" t="s">
        <v>1163</v>
      </c>
      <c r="H148" s="746" t="s">
        <v>1164</v>
      </c>
      <c r="I148" s="903"/>
      <c r="J148" s="904"/>
      <c r="K148" s="928"/>
      <c r="L148" s="906">
        <f t="shared" si="10"/>
        <v>0</v>
      </c>
      <c r="M148" s="919"/>
      <c r="N148" s="908">
        <f t="shared" si="12"/>
        <v>0</v>
      </c>
      <c r="O148" s="903"/>
      <c r="P148" s="904"/>
      <c r="Q148" s="928"/>
      <c r="R148" s="906">
        <f t="shared" si="11"/>
        <v>0</v>
      </c>
      <c r="S148" s="919"/>
      <c r="T148" s="908">
        <f t="shared" si="13"/>
        <v>0</v>
      </c>
    </row>
    <row r="149" spans="1:20">
      <c r="A149" s="1697"/>
      <c r="B149" s="1702"/>
      <c r="C149" s="1700"/>
      <c r="D149" s="1702"/>
      <c r="E149" s="1504">
        <v>4.2</v>
      </c>
      <c r="F149" s="1504" t="s">
        <v>293</v>
      </c>
      <c r="G149" s="1504" t="s">
        <v>1165</v>
      </c>
      <c r="H149" s="746" t="s">
        <v>1166</v>
      </c>
      <c r="I149" s="903"/>
      <c r="J149" s="904"/>
      <c r="K149" s="928"/>
      <c r="L149" s="906">
        <f t="shared" si="10"/>
        <v>0</v>
      </c>
      <c r="M149" s="919"/>
      <c r="N149" s="908">
        <f t="shared" si="12"/>
        <v>0</v>
      </c>
      <c r="O149" s="903"/>
      <c r="P149" s="904"/>
      <c r="Q149" s="928"/>
      <c r="R149" s="906">
        <f t="shared" si="11"/>
        <v>0</v>
      </c>
      <c r="S149" s="919"/>
      <c r="T149" s="908">
        <f t="shared" si="13"/>
        <v>0</v>
      </c>
    </row>
    <row r="150" spans="1:20">
      <c r="A150" s="1697"/>
      <c r="B150" s="1702"/>
      <c r="C150" s="1700"/>
      <c r="D150" s="1702"/>
      <c r="E150" s="1504">
        <v>4.2</v>
      </c>
      <c r="F150" s="1504" t="s">
        <v>293</v>
      </c>
      <c r="G150" s="1504" t="s">
        <v>1167</v>
      </c>
      <c r="H150" s="746" t="s">
        <v>1168</v>
      </c>
      <c r="I150" s="903"/>
      <c r="J150" s="904"/>
      <c r="K150" s="928"/>
      <c r="L150" s="906">
        <f t="shared" si="10"/>
        <v>0</v>
      </c>
      <c r="M150" s="919"/>
      <c r="N150" s="908">
        <f t="shared" si="12"/>
        <v>0</v>
      </c>
      <c r="O150" s="903"/>
      <c r="P150" s="904"/>
      <c r="Q150" s="928"/>
      <c r="R150" s="906">
        <f t="shared" si="11"/>
        <v>0</v>
      </c>
      <c r="S150" s="919"/>
      <c r="T150" s="908">
        <f t="shared" si="13"/>
        <v>0</v>
      </c>
    </row>
    <row r="151" spans="1:20">
      <c r="A151" s="1697"/>
      <c r="B151" s="1702"/>
      <c r="C151" s="1700"/>
      <c r="D151" s="1702"/>
      <c r="E151" s="1504">
        <v>4.2</v>
      </c>
      <c r="F151" s="1504" t="s">
        <v>293</v>
      </c>
      <c r="G151" s="1504" t="s">
        <v>1169</v>
      </c>
      <c r="H151" s="746" t="s">
        <v>1170</v>
      </c>
      <c r="I151" s="903"/>
      <c r="J151" s="904"/>
      <c r="K151" s="928"/>
      <c r="L151" s="906">
        <f t="shared" si="10"/>
        <v>0</v>
      </c>
      <c r="M151" s="919"/>
      <c r="N151" s="908">
        <f t="shared" si="12"/>
        <v>0</v>
      </c>
      <c r="O151" s="903"/>
      <c r="P151" s="904"/>
      <c r="Q151" s="928"/>
      <c r="R151" s="906">
        <f t="shared" si="11"/>
        <v>0</v>
      </c>
      <c r="S151" s="919"/>
      <c r="T151" s="908">
        <f t="shared" si="13"/>
        <v>0</v>
      </c>
    </row>
    <row r="152" spans="1:20">
      <c r="A152" s="1697"/>
      <c r="B152" s="1702"/>
      <c r="C152" s="1700"/>
      <c r="D152" s="1702"/>
      <c r="E152" s="1504">
        <v>4.2</v>
      </c>
      <c r="F152" s="1504" t="s">
        <v>293</v>
      </c>
      <c r="G152" s="1504" t="s">
        <v>1171</v>
      </c>
      <c r="H152" s="746" t="s">
        <v>1172</v>
      </c>
      <c r="I152" s="903"/>
      <c r="J152" s="904"/>
      <c r="K152" s="928"/>
      <c r="L152" s="906">
        <f t="shared" si="10"/>
        <v>0</v>
      </c>
      <c r="M152" s="919"/>
      <c r="N152" s="908">
        <f t="shared" si="12"/>
        <v>0</v>
      </c>
      <c r="O152" s="903"/>
      <c r="P152" s="904"/>
      <c r="Q152" s="928"/>
      <c r="R152" s="906">
        <f t="shared" si="11"/>
        <v>0</v>
      </c>
      <c r="S152" s="919"/>
      <c r="T152" s="908">
        <f t="shared" si="13"/>
        <v>0</v>
      </c>
    </row>
    <row r="153" spans="1:20">
      <c r="A153" s="1697"/>
      <c r="B153" s="1702"/>
      <c r="C153" s="1700"/>
      <c r="D153" s="1702"/>
      <c r="E153" s="1504">
        <v>4.2</v>
      </c>
      <c r="F153" s="1504" t="s">
        <v>293</v>
      </c>
      <c r="G153" s="1504" t="s">
        <v>1173</v>
      </c>
      <c r="H153" s="746" t="s">
        <v>1174</v>
      </c>
      <c r="I153" s="903"/>
      <c r="J153" s="904"/>
      <c r="K153" s="928"/>
      <c r="L153" s="906">
        <f t="shared" si="10"/>
        <v>0</v>
      </c>
      <c r="M153" s="919"/>
      <c r="N153" s="908">
        <f t="shared" si="12"/>
        <v>0</v>
      </c>
      <c r="O153" s="903"/>
      <c r="P153" s="904"/>
      <c r="Q153" s="928"/>
      <c r="R153" s="906">
        <f t="shared" si="11"/>
        <v>0</v>
      </c>
      <c r="S153" s="919"/>
      <c r="T153" s="908">
        <f t="shared" si="13"/>
        <v>0</v>
      </c>
    </row>
    <row r="154" spans="1:20">
      <c r="A154" s="1697"/>
      <c r="B154" s="1702"/>
      <c r="C154" s="1700"/>
      <c r="D154" s="1702"/>
      <c r="E154" s="1504">
        <v>4.2</v>
      </c>
      <c r="F154" s="1504" t="s">
        <v>293</v>
      </c>
      <c r="G154" s="1504" t="s">
        <v>1175</v>
      </c>
      <c r="H154" s="746" t="s">
        <v>1176</v>
      </c>
      <c r="I154" s="903"/>
      <c r="J154" s="904"/>
      <c r="K154" s="928"/>
      <c r="L154" s="906">
        <f t="shared" si="10"/>
        <v>0</v>
      </c>
      <c r="M154" s="919"/>
      <c r="N154" s="908">
        <f t="shared" si="12"/>
        <v>0</v>
      </c>
      <c r="O154" s="903"/>
      <c r="P154" s="904"/>
      <c r="Q154" s="928"/>
      <c r="R154" s="906">
        <f t="shared" si="11"/>
        <v>0</v>
      </c>
      <c r="S154" s="919"/>
      <c r="T154" s="908">
        <f t="shared" si="13"/>
        <v>0</v>
      </c>
    </row>
    <row r="155" spans="1:20">
      <c r="A155" s="1697"/>
      <c r="B155" s="1702"/>
      <c r="C155" s="1700"/>
      <c r="D155" s="1702"/>
      <c r="E155" s="1504">
        <v>4.2</v>
      </c>
      <c r="F155" s="1504" t="s">
        <v>293</v>
      </c>
      <c r="G155" s="1504" t="s">
        <v>1177</v>
      </c>
      <c r="H155" s="746" t="s">
        <v>1178</v>
      </c>
      <c r="I155" s="903"/>
      <c r="J155" s="904"/>
      <c r="K155" s="928"/>
      <c r="L155" s="906">
        <f t="shared" si="10"/>
        <v>0</v>
      </c>
      <c r="M155" s="919"/>
      <c r="N155" s="908">
        <f t="shared" si="12"/>
        <v>0</v>
      </c>
      <c r="O155" s="903"/>
      <c r="P155" s="904"/>
      <c r="Q155" s="928"/>
      <c r="R155" s="906">
        <f t="shared" si="11"/>
        <v>0</v>
      </c>
      <c r="S155" s="919"/>
      <c r="T155" s="908">
        <f t="shared" si="13"/>
        <v>0</v>
      </c>
    </row>
    <row r="156" spans="1:20">
      <c r="A156" s="1697"/>
      <c r="B156" s="1702"/>
      <c r="C156" s="1700"/>
      <c r="D156" s="1702"/>
      <c r="E156" s="1504">
        <v>4.2</v>
      </c>
      <c r="F156" s="1504" t="s">
        <v>293</v>
      </c>
      <c r="G156" s="1504" t="s">
        <v>1179</v>
      </c>
      <c r="H156" s="746" t="s">
        <v>1065</v>
      </c>
      <c r="I156" s="903"/>
      <c r="J156" s="904"/>
      <c r="K156" s="928"/>
      <c r="L156" s="906">
        <f t="shared" si="10"/>
        <v>0</v>
      </c>
      <c r="M156" s="919"/>
      <c r="N156" s="908">
        <f t="shared" si="12"/>
        <v>0</v>
      </c>
      <c r="O156" s="903"/>
      <c r="P156" s="904"/>
      <c r="Q156" s="928"/>
      <c r="R156" s="906">
        <f t="shared" si="11"/>
        <v>0</v>
      </c>
      <c r="S156" s="919"/>
      <c r="T156" s="908">
        <f t="shared" si="13"/>
        <v>0</v>
      </c>
    </row>
    <row r="157" spans="1:20">
      <c r="A157" s="1697"/>
      <c r="B157" s="1702"/>
      <c r="C157" s="1700"/>
      <c r="D157" s="1702"/>
      <c r="E157" s="1504">
        <v>4.2</v>
      </c>
      <c r="F157" s="1504" t="s">
        <v>293</v>
      </c>
      <c r="G157" s="1504" t="s">
        <v>1180</v>
      </c>
      <c r="H157" s="746" t="s">
        <v>1181</v>
      </c>
      <c r="I157" s="903"/>
      <c r="J157" s="904"/>
      <c r="K157" s="928"/>
      <c r="L157" s="906">
        <f t="shared" si="10"/>
        <v>0</v>
      </c>
      <c r="M157" s="919"/>
      <c r="N157" s="908">
        <f t="shared" si="12"/>
        <v>0</v>
      </c>
      <c r="O157" s="903"/>
      <c r="P157" s="904"/>
      <c r="Q157" s="928"/>
      <c r="R157" s="906">
        <f t="shared" si="11"/>
        <v>0</v>
      </c>
      <c r="S157" s="919"/>
      <c r="T157" s="908">
        <f t="shared" si="13"/>
        <v>0</v>
      </c>
    </row>
    <row r="158" spans="1:20">
      <c r="A158" s="1697"/>
      <c r="B158" s="1702"/>
      <c r="C158" s="1700"/>
      <c r="D158" s="1702"/>
      <c r="E158" s="1504">
        <v>4.2</v>
      </c>
      <c r="F158" s="1504" t="s">
        <v>293</v>
      </c>
      <c r="G158" s="1504" t="s">
        <v>1182</v>
      </c>
      <c r="H158" s="746" t="s">
        <v>1183</v>
      </c>
      <c r="I158" s="903"/>
      <c r="J158" s="904"/>
      <c r="K158" s="928"/>
      <c r="L158" s="906">
        <f t="shared" si="10"/>
        <v>0</v>
      </c>
      <c r="M158" s="919"/>
      <c r="N158" s="908">
        <f t="shared" si="12"/>
        <v>0</v>
      </c>
      <c r="O158" s="903"/>
      <c r="P158" s="904"/>
      <c r="Q158" s="928"/>
      <c r="R158" s="906">
        <f t="shared" si="11"/>
        <v>0</v>
      </c>
      <c r="S158" s="919"/>
      <c r="T158" s="908">
        <f t="shared" si="13"/>
        <v>0</v>
      </c>
    </row>
    <row r="159" spans="1:20">
      <c r="A159" s="1697"/>
      <c r="B159" s="1702"/>
      <c r="C159" s="1700"/>
      <c r="D159" s="1702"/>
      <c r="E159" s="1504">
        <v>4.2</v>
      </c>
      <c r="F159" s="1504" t="s">
        <v>293</v>
      </c>
      <c r="G159" s="1504" t="s">
        <v>1184</v>
      </c>
      <c r="H159" s="746" t="s">
        <v>1185</v>
      </c>
      <c r="I159" s="903"/>
      <c r="J159" s="904"/>
      <c r="K159" s="928"/>
      <c r="L159" s="906">
        <f t="shared" si="10"/>
        <v>0</v>
      </c>
      <c r="M159" s="919"/>
      <c r="N159" s="908">
        <f t="shared" si="12"/>
        <v>0</v>
      </c>
      <c r="O159" s="903"/>
      <c r="P159" s="904"/>
      <c r="Q159" s="928"/>
      <c r="R159" s="906">
        <f t="shared" si="11"/>
        <v>0</v>
      </c>
      <c r="S159" s="919"/>
      <c r="T159" s="908">
        <f t="shared" si="13"/>
        <v>0</v>
      </c>
    </row>
    <row r="160" spans="1:20">
      <c r="A160" s="1697"/>
      <c r="B160" s="1702"/>
      <c r="C160" s="1700"/>
      <c r="D160" s="1702"/>
      <c r="E160" s="1504">
        <v>4.2</v>
      </c>
      <c r="F160" s="1504" t="s">
        <v>293</v>
      </c>
      <c r="G160" s="1504" t="s">
        <v>1186</v>
      </c>
      <c r="H160" s="746" t="s">
        <v>1187</v>
      </c>
      <c r="I160" s="903"/>
      <c r="J160" s="904"/>
      <c r="K160" s="928"/>
      <c r="L160" s="906">
        <f t="shared" si="10"/>
        <v>0</v>
      </c>
      <c r="M160" s="919"/>
      <c r="N160" s="908">
        <f t="shared" si="12"/>
        <v>0</v>
      </c>
      <c r="O160" s="903"/>
      <c r="P160" s="904"/>
      <c r="Q160" s="928"/>
      <c r="R160" s="906">
        <f t="shared" si="11"/>
        <v>0</v>
      </c>
      <c r="S160" s="919"/>
      <c r="T160" s="908">
        <f t="shared" si="13"/>
        <v>0</v>
      </c>
    </row>
    <row r="161" spans="1:20">
      <c r="A161" s="1697"/>
      <c r="B161" s="1702"/>
      <c r="C161" s="1700"/>
      <c r="D161" s="1702"/>
      <c r="E161" s="1504">
        <v>4.2</v>
      </c>
      <c r="F161" s="1504" t="s">
        <v>293</v>
      </c>
      <c r="G161" s="1504" t="s">
        <v>1188</v>
      </c>
      <c r="H161" s="746" t="s">
        <v>1047</v>
      </c>
      <c r="I161" s="903"/>
      <c r="J161" s="904"/>
      <c r="K161" s="928"/>
      <c r="L161" s="906">
        <f t="shared" si="10"/>
        <v>0</v>
      </c>
      <c r="M161" s="919"/>
      <c r="N161" s="908">
        <f t="shared" si="12"/>
        <v>0</v>
      </c>
      <c r="O161" s="903"/>
      <c r="P161" s="904"/>
      <c r="Q161" s="928"/>
      <c r="R161" s="906">
        <f t="shared" si="11"/>
        <v>0</v>
      </c>
      <c r="S161" s="919"/>
      <c r="T161" s="908">
        <f t="shared" si="13"/>
        <v>0</v>
      </c>
    </row>
    <row r="162" spans="1:20">
      <c r="A162" s="1697"/>
      <c r="B162" s="1702"/>
      <c r="C162" s="1700"/>
      <c r="D162" s="1702"/>
      <c r="E162" s="1504">
        <v>4.2</v>
      </c>
      <c r="F162" s="1504" t="s">
        <v>293</v>
      </c>
      <c r="G162" s="1504" t="s">
        <v>1189</v>
      </c>
      <c r="H162" s="746" t="s">
        <v>1049</v>
      </c>
      <c r="I162" s="903"/>
      <c r="J162" s="904"/>
      <c r="K162" s="928"/>
      <c r="L162" s="906">
        <f t="shared" si="10"/>
        <v>0</v>
      </c>
      <c r="M162" s="919"/>
      <c r="N162" s="908">
        <f t="shared" si="12"/>
        <v>0</v>
      </c>
      <c r="O162" s="903"/>
      <c r="P162" s="904"/>
      <c r="Q162" s="928"/>
      <c r="R162" s="906">
        <f t="shared" si="11"/>
        <v>0</v>
      </c>
      <c r="S162" s="919"/>
      <c r="T162" s="908">
        <f t="shared" si="13"/>
        <v>0</v>
      </c>
    </row>
    <row r="163" spans="1:20">
      <c r="A163" s="1697"/>
      <c r="B163" s="1702"/>
      <c r="C163" s="1700"/>
      <c r="D163" s="1702"/>
      <c r="E163" s="1504">
        <v>4.2</v>
      </c>
      <c r="F163" s="1504" t="s">
        <v>293</v>
      </c>
      <c r="G163" s="1504" t="s">
        <v>1190</v>
      </c>
      <c r="H163" s="746" t="s">
        <v>1051</v>
      </c>
      <c r="I163" s="903"/>
      <c r="J163" s="904"/>
      <c r="K163" s="928"/>
      <c r="L163" s="906">
        <f t="shared" si="10"/>
        <v>0</v>
      </c>
      <c r="M163" s="919"/>
      <c r="N163" s="908">
        <f t="shared" si="12"/>
        <v>0</v>
      </c>
      <c r="O163" s="903"/>
      <c r="P163" s="904"/>
      <c r="Q163" s="928"/>
      <c r="R163" s="906">
        <f t="shared" si="11"/>
        <v>0</v>
      </c>
      <c r="S163" s="919"/>
      <c r="T163" s="908">
        <f t="shared" si="13"/>
        <v>0</v>
      </c>
    </row>
    <row r="164" spans="1:20">
      <c r="A164" s="1697"/>
      <c r="B164" s="1702"/>
      <c r="C164" s="1700"/>
      <c r="D164" s="1702"/>
      <c r="E164" s="1504">
        <v>4.2</v>
      </c>
      <c r="F164" s="1504" t="s">
        <v>293</v>
      </c>
      <c r="G164" s="1504" t="s">
        <v>1191</v>
      </c>
      <c r="H164" s="746" t="s">
        <v>1053</v>
      </c>
      <c r="I164" s="903"/>
      <c r="J164" s="904"/>
      <c r="K164" s="928"/>
      <c r="L164" s="906">
        <f t="shared" si="10"/>
        <v>0</v>
      </c>
      <c r="M164" s="919"/>
      <c r="N164" s="908">
        <f t="shared" si="12"/>
        <v>0</v>
      </c>
      <c r="O164" s="903"/>
      <c r="P164" s="904"/>
      <c r="Q164" s="928"/>
      <c r="R164" s="906">
        <f t="shared" si="11"/>
        <v>0</v>
      </c>
      <c r="S164" s="919"/>
      <c r="T164" s="908">
        <f t="shared" si="13"/>
        <v>0</v>
      </c>
    </row>
    <row r="165" spans="1:20" ht="15.75" thickBot="1">
      <c r="A165" s="1698"/>
      <c r="B165" s="1703"/>
      <c r="C165" s="1701"/>
      <c r="D165" s="1703"/>
      <c r="E165" s="1504">
        <v>4.2</v>
      </c>
      <c r="F165" s="1504" t="s">
        <v>293</v>
      </c>
      <c r="G165" s="1504" t="s">
        <v>1192</v>
      </c>
      <c r="H165" s="746" t="s">
        <v>1059</v>
      </c>
      <c r="I165" s="903"/>
      <c r="J165" s="904"/>
      <c r="K165" s="928"/>
      <c r="L165" s="906">
        <f t="shared" si="10"/>
        <v>0</v>
      </c>
      <c r="M165" s="919"/>
      <c r="N165" s="908">
        <f t="shared" si="12"/>
        <v>0</v>
      </c>
      <c r="O165" s="903"/>
      <c r="P165" s="904"/>
      <c r="Q165" s="928"/>
      <c r="R165" s="906">
        <f t="shared" si="11"/>
        <v>0</v>
      </c>
      <c r="S165" s="919"/>
      <c r="T165" s="908">
        <f t="shared" si="13"/>
        <v>0</v>
      </c>
    </row>
    <row r="166" spans="1:20">
      <c r="A166" s="1696">
        <v>5</v>
      </c>
      <c r="B166" s="1716" t="s">
        <v>294</v>
      </c>
      <c r="C166" s="1699">
        <v>5.2</v>
      </c>
      <c r="D166" s="1716" t="s">
        <v>295</v>
      </c>
      <c r="E166" s="1504">
        <v>5.2</v>
      </c>
      <c r="F166" s="1504" t="s">
        <v>295</v>
      </c>
      <c r="G166" s="1504" t="s">
        <v>1193</v>
      </c>
      <c r="H166" s="746" t="s">
        <v>1194</v>
      </c>
      <c r="I166" s="903"/>
      <c r="J166" s="904"/>
      <c r="K166" s="928"/>
      <c r="L166" s="906">
        <f t="shared" si="10"/>
        <v>0</v>
      </c>
      <c r="M166" s="919"/>
      <c r="N166" s="908">
        <f t="shared" si="12"/>
        <v>0</v>
      </c>
      <c r="O166" s="903"/>
      <c r="P166" s="904"/>
      <c r="Q166" s="928"/>
      <c r="R166" s="906">
        <f t="shared" si="11"/>
        <v>0</v>
      </c>
      <c r="S166" s="919"/>
      <c r="T166" s="908">
        <f t="shared" si="13"/>
        <v>0</v>
      </c>
    </row>
    <row r="167" spans="1:20" ht="49.5" thickBot="1">
      <c r="A167" s="1697"/>
      <c r="B167" s="1702"/>
      <c r="C167" s="1701"/>
      <c r="D167" s="1715"/>
      <c r="E167" s="1504">
        <v>5.2</v>
      </c>
      <c r="F167" s="1504" t="s">
        <v>295</v>
      </c>
      <c r="G167" s="1504" t="s">
        <v>1195</v>
      </c>
      <c r="H167" s="750" t="s">
        <v>1196</v>
      </c>
      <c r="I167" s="903" t="s">
        <v>1699</v>
      </c>
      <c r="J167" s="904">
        <v>1</v>
      </c>
      <c r="K167" s="928">
        <v>192</v>
      </c>
      <c r="L167" s="906">
        <f t="shared" si="10"/>
        <v>192</v>
      </c>
      <c r="M167" s="919">
        <v>5</v>
      </c>
      <c r="N167" s="908">
        <f t="shared" si="12"/>
        <v>11520</v>
      </c>
      <c r="O167" s="903" t="s">
        <v>1699</v>
      </c>
      <c r="P167" s="904">
        <v>1</v>
      </c>
      <c r="Q167" s="928">
        <v>192</v>
      </c>
      <c r="R167" s="906">
        <f t="shared" si="11"/>
        <v>192</v>
      </c>
      <c r="S167" s="919">
        <v>5</v>
      </c>
      <c r="T167" s="908">
        <f t="shared" si="13"/>
        <v>11520</v>
      </c>
    </row>
    <row r="168" spans="1:20">
      <c r="A168" s="1697"/>
      <c r="B168" s="1702"/>
      <c r="C168" s="1699">
        <v>5.0999999999999996</v>
      </c>
      <c r="D168" s="1714" t="s">
        <v>296</v>
      </c>
      <c r="E168" s="1504">
        <v>5.0999999999999996</v>
      </c>
      <c r="F168" s="1504" t="s">
        <v>296</v>
      </c>
      <c r="G168" s="1504" t="s">
        <v>1197</v>
      </c>
      <c r="H168" s="746" t="s">
        <v>1198</v>
      </c>
      <c r="I168" s="903"/>
      <c r="J168" s="904"/>
      <c r="K168" s="928"/>
      <c r="L168" s="906"/>
      <c r="M168" s="919"/>
      <c r="N168" s="908"/>
      <c r="O168" s="903"/>
      <c r="P168" s="904"/>
      <c r="Q168" s="928"/>
      <c r="R168" s="906"/>
      <c r="S168" s="919"/>
      <c r="T168" s="908"/>
    </row>
    <row r="169" spans="1:20">
      <c r="A169" s="1697"/>
      <c r="B169" s="1702"/>
      <c r="C169" s="1700"/>
      <c r="D169" s="1702"/>
      <c r="E169" s="1504">
        <v>5.0999999999999996</v>
      </c>
      <c r="F169" s="1504" t="s">
        <v>296</v>
      </c>
      <c r="G169" s="1504" t="s">
        <v>1199</v>
      </c>
      <c r="H169" s="746" t="s">
        <v>1200</v>
      </c>
      <c r="I169" s="903"/>
      <c r="J169" s="904"/>
      <c r="K169" s="928"/>
      <c r="L169" s="906">
        <f t="shared" si="10"/>
        <v>0</v>
      </c>
      <c r="M169" s="919"/>
      <c r="N169" s="908">
        <f t="shared" si="12"/>
        <v>0</v>
      </c>
      <c r="O169" s="903"/>
      <c r="P169" s="904"/>
      <c r="Q169" s="928"/>
      <c r="R169" s="906">
        <f t="shared" si="11"/>
        <v>0</v>
      </c>
      <c r="S169" s="919"/>
      <c r="T169" s="908">
        <f t="shared" si="13"/>
        <v>0</v>
      </c>
    </row>
    <row r="170" spans="1:20" ht="15.75" thickBot="1">
      <c r="A170" s="1697"/>
      <c r="B170" s="1702"/>
      <c r="C170" s="1701"/>
      <c r="D170" s="1715"/>
      <c r="E170" s="1504">
        <v>5.0999999999999996</v>
      </c>
      <c r="F170" s="1504" t="s">
        <v>296</v>
      </c>
      <c r="G170" s="1504" t="s">
        <v>1201</v>
      </c>
      <c r="H170" s="746" t="s">
        <v>1202</v>
      </c>
      <c r="I170" s="903"/>
      <c r="J170" s="904"/>
      <c r="K170" s="928"/>
      <c r="L170" s="906">
        <f t="shared" si="10"/>
        <v>0</v>
      </c>
      <c r="M170" s="919"/>
      <c r="N170" s="908">
        <f t="shared" si="12"/>
        <v>0</v>
      </c>
      <c r="O170" s="903"/>
      <c r="P170" s="904"/>
      <c r="Q170" s="928"/>
      <c r="R170" s="906">
        <f t="shared" si="11"/>
        <v>0</v>
      </c>
      <c r="S170" s="919"/>
      <c r="T170" s="908">
        <f t="shared" si="13"/>
        <v>0</v>
      </c>
    </row>
    <row r="171" spans="1:20" ht="36.75">
      <c r="A171" s="1697"/>
      <c r="B171" s="1702"/>
      <c r="C171" s="1699">
        <v>5.3</v>
      </c>
      <c r="D171" s="1714" t="s">
        <v>297</v>
      </c>
      <c r="E171" s="1504">
        <v>5.3</v>
      </c>
      <c r="F171" s="1504" t="s">
        <v>297</v>
      </c>
      <c r="G171" s="1504" t="s">
        <v>1203</v>
      </c>
      <c r="H171" s="746" t="s">
        <v>1204</v>
      </c>
      <c r="I171" s="903" t="s">
        <v>1702</v>
      </c>
      <c r="J171" s="904">
        <v>1</v>
      </c>
      <c r="K171" s="928">
        <v>30</v>
      </c>
      <c r="L171" s="906">
        <f t="shared" si="10"/>
        <v>30</v>
      </c>
      <c r="M171" s="919">
        <v>3</v>
      </c>
      <c r="N171" s="908">
        <f t="shared" si="12"/>
        <v>1080</v>
      </c>
      <c r="O171" s="903" t="s">
        <v>1702</v>
      </c>
      <c r="P171" s="904">
        <v>1</v>
      </c>
      <c r="Q171" s="928">
        <v>30</v>
      </c>
      <c r="R171" s="906">
        <f t="shared" si="11"/>
        <v>30</v>
      </c>
      <c r="S171" s="919">
        <v>3</v>
      </c>
      <c r="T171" s="908">
        <f t="shared" si="13"/>
        <v>1080</v>
      </c>
    </row>
    <row r="172" spans="1:20" ht="25.5">
      <c r="A172" s="1697"/>
      <c r="B172" s="1702"/>
      <c r="C172" s="1700"/>
      <c r="D172" s="1702"/>
      <c r="E172" s="1504">
        <v>5.3</v>
      </c>
      <c r="F172" s="1504" t="s">
        <v>297</v>
      </c>
      <c r="G172" s="1504" t="s">
        <v>1205</v>
      </c>
      <c r="H172" s="746" t="s">
        <v>1206</v>
      </c>
      <c r="I172" s="903"/>
      <c r="J172" s="904"/>
      <c r="K172" s="928"/>
      <c r="L172" s="906"/>
      <c r="M172" s="919"/>
      <c r="N172" s="908"/>
      <c r="O172" s="903"/>
      <c r="P172" s="904"/>
      <c r="Q172" s="928"/>
      <c r="R172" s="906"/>
      <c r="S172" s="919"/>
      <c r="T172" s="908"/>
    </row>
    <row r="173" spans="1:20" ht="25.5">
      <c r="A173" s="1697"/>
      <c r="B173" s="1702"/>
      <c r="C173" s="1700"/>
      <c r="D173" s="1702"/>
      <c r="E173" s="1504">
        <v>5.3</v>
      </c>
      <c r="F173" s="1504" t="s">
        <v>297</v>
      </c>
      <c r="G173" s="1504" t="s">
        <v>1207</v>
      </c>
      <c r="H173" s="746" t="s">
        <v>1208</v>
      </c>
      <c r="I173" s="903"/>
      <c r="J173" s="904"/>
      <c r="K173" s="928"/>
      <c r="L173" s="906">
        <f t="shared" si="10"/>
        <v>0</v>
      </c>
      <c r="M173" s="919"/>
      <c r="N173" s="908">
        <f t="shared" si="12"/>
        <v>0</v>
      </c>
      <c r="O173" s="903"/>
      <c r="P173" s="904"/>
      <c r="Q173" s="928"/>
      <c r="R173" s="906">
        <f t="shared" si="11"/>
        <v>0</v>
      </c>
      <c r="S173" s="919"/>
      <c r="T173" s="908">
        <f t="shared" si="13"/>
        <v>0</v>
      </c>
    </row>
    <row r="174" spans="1:20" ht="26.25" thickBot="1">
      <c r="A174" s="1697"/>
      <c r="B174" s="1702"/>
      <c r="C174" s="1701"/>
      <c r="D174" s="1715"/>
      <c r="E174" s="1504">
        <v>5.3</v>
      </c>
      <c r="F174" s="1504" t="s">
        <v>297</v>
      </c>
      <c r="G174" s="1504" t="s">
        <v>1209</v>
      </c>
      <c r="H174" s="746" t="s">
        <v>1210</v>
      </c>
      <c r="I174" s="903"/>
      <c r="J174" s="904"/>
      <c r="K174" s="928"/>
      <c r="L174" s="906">
        <f t="shared" si="10"/>
        <v>0</v>
      </c>
      <c r="M174" s="919"/>
      <c r="N174" s="908">
        <f t="shared" si="12"/>
        <v>0</v>
      </c>
      <c r="O174" s="903"/>
      <c r="P174" s="904"/>
      <c r="Q174" s="928"/>
      <c r="R174" s="906">
        <f t="shared" si="11"/>
        <v>0</v>
      </c>
      <c r="S174" s="919"/>
      <c r="T174" s="908">
        <f t="shared" si="13"/>
        <v>0</v>
      </c>
    </row>
    <row r="175" spans="1:20" ht="38.25">
      <c r="A175" s="1697"/>
      <c r="B175" s="1717"/>
      <c r="C175" s="1707">
        <v>5.4</v>
      </c>
      <c r="D175" s="1719" t="s">
        <v>298</v>
      </c>
      <c r="E175" s="1504">
        <v>5.4</v>
      </c>
      <c r="F175" s="1504" t="s">
        <v>298</v>
      </c>
      <c r="G175" s="1504" t="s">
        <v>1211</v>
      </c>
      <c r="H175" s="746" t="s">
        <v>1212</v>
      </c>
      <c r="I175" s="903"/>
      <c r="J175" s="904"/>
      <c r="K175" s="928"/>
      <c r="L175" s="906">
        <f t="shared" si="10"/>
        <v>0</v>
      </c>
      <c r="M175" s="919"/>
      <c r="N175" s="908">
        <f t="shared" si="12"/>
        <v>0</v>
      </c>
      <c r="O175" s="903"/>
      <c r="P175" s="904"/>
      <c r="Q175" s="928"/>
      <c r="R175" s="906">
        <f t="shared" si="11"/>
        <v>0</v>
      </c>
      <c r="S175" s="919"/>
      <c r="T175" s="908">
        <f t="shared" si="13"/>
        <v>0</v>
      </c>
    </row>
    <row r="176" spans="1:20" ht="38.25">
      <c r="A176" s="1697"/>
      <c r="B176" s="1717"/>
      <c r="C176" s="1708"/>
      <c r="D176" s="1720"/>
      <c r="E176" s="1504">
        <v>5.4</v>
      </c>
      <c r="F176" s="1504" t="s">
        <v>298</v>
      </c>
      <c r="G176" s="1504" t="s">
        <v>1213</v>
      </c>
      <c r="H176" s="746" t="s">
        <v>1214</v>
      </c>
      <c r="I176" s="903"/>
      <c r="J176" s="904"/>
      <c r="K176" s="928"/>
      <c r="L176" s="906">
        <f t="shared" si="10"/>
        <v>0</v>
      </c>
      <c r="M176" s="919"/>
      <c r="N176" s="908">
        <f t="shared" si="12"/>
        <v>0</v>
      </c>
      <c r="O176" s="903"/>
      <c r="P176" s="904"/>
      <c r="Q176" s="928"/>
      <c r="R176" s="906">
        <f t="shared" si="11"/>
        <v>0</v>
      </c>
      <c r="S176" s="919"/>
      <c r="T176" s="908">
        <f t="shared" si="13"/>
        <v>0</v>
      </c>
    </row>
    <row r="177" spans="1:20" ht="38.25">
      <c r="A177" s="1697"/>
      <c r="B177" s="1717"/>
      <c r="C177" s="1708"/>
      <c r="D177" s="1720"/>
      <c r="E177" s="1504">
        <v>5.4</v>
      </c>
      <c r="F177" s="1504" t="s">
        <v>298</v>
      </c>
      <c r="G177" s="1504" t="s">
        <v>1215</v>
      </c>
      <c r="H177" s="746" t="s">
        <v>1216</v>
      </c>
      <c r="I177" s="903"/>
      <c r="J177" s="904"/>
      <c r="K177" s="928"/>
      <c r="L177" s="906">
        <f t="shared" si="10"/>
        <v>0</v>
      </c>
      <c r="M177" s="919"/>
      <c r="N177" s="908">
        <f t="shared" si="12"/>
        <v>0</v>
      </c>
      <c r="O177" s="903"/>
      <c r="P177" s="904"/>
      <c r="Q177" s="928"/>
      <c r="R177" s="906">
        <f t="shared" si="11"/>
        <v>0</v>
      </c>
      <c r="S177" s="919"/>
      <c r="T177" s="908">
        <f t="shared" si="13"/>
        <v>0</v>
      </c>
    </row>
    <row r="178" spans="1:20" ht="38.25">
      <c r="A178" s="1697"/>
      <c r="B178" s="1717"/>
      <c r="C178" s="1708"/>
      <c r="D178" s="1720"/>
      <c r="E178" s="1504">
        <v>5.4</v>
      </c>
      <c r="F178" s="1504" t="s">
        <v>298</v>
      </c>
      <c r="G178" s="1504" t="s">
        <v>1217</v>
      </c>
      <c r="H178" s="746" t="s">
        <v>1218</v>
      </c>
      <c r="I178" s="903"/>
      <c r="J178" s="904"/>
      <c r="K178" s="928"/>
      <c r="L178" s="906">
        <f t="shared" si="10"/>
        <v>0</v>
      </c>
      <c r="M178" s="919"/>
      <c r="N178" s="908">
        <f t="shared" si="12"/>
        <v>0</v>
      </c>
      <c r="O178" s="903"/>
      <c r="P178" s="904"/>
      <c r="Q178" s="928"/>
      <c r="R178" s="906">
        <f t="shared" si="11"/>
        <v>0</v>
      </c>
      <c r="S178" s="919"/>
      <c r="T178" s="908">
        <f t="shared" si="13"/>
        <v>0</v>
      </c>
    </row>
    <row r="179" spans="1:20" ht="38.25">
      <c r="A179" s="1697"/>
      <c r="B179" s="1717"/>
      <c r="C179" s="1708"/>
      <c r="D179" s="1720"/>
      <c r="E179" s="1504">
        <v>5.4</v>
      </c>
      <c r="F179" s="1504" t="s">
        <v>298</v>
      </c>
      <c r="G179" s="1504" t="s">
        <v>1219</v>
      </c>
      <c r="H179" s="746" t="s">
        <v>1220</v>
      </c>
      <c r="I179" s="903"/>
      <c r="J179" s="904"/>
      <c r="K179" s="928"/>
      <c r="L179" s="906">
        <f t="shared" si="10"/>
        <v>0</v>
      </c>
      <c r="M179" s="919"/>
      <c r="N179" s="908">
        <f t="shared" si="12"/>
        <v>0</v>
      </c>
      <c r="O179" s="903"/>
      <c r="P179" s="904"/>
      <c r="Q179" s="928"/>
      <c r="R179" s="906">
        <f t="shared" si="11"/>
        <v>0</v>
      </c>
      <c r="S179" s="919"/>
      <c r="T179" s="908">
        <f t="shared" si="13"/>
        <v>0</v>
      </c>
    </row>
    <row r="180" spans="1:20" ht="39" thickBot="1">
      <c r="A180" s="1698"/>
      <c r="B180" s="1718"/>
      <c r="C180" s="1708"/>
      <c r="D180" s="1721"/>
      <c r="E180" s="1504">
        <v>5.4</v>
      </c>
      <c r="F180" s="1504" t="s">
        <v>298</v>
      </c>
      <c r="G180" s="1504" t="s">
        <v>1221</v>
      </c>
      <c r="H180" s="746" t="s">
        <v>1077</v>
      </c>
      <c r="I180" s="903"/>
      <c r="J180" s="904"/>
      <c r="K180" s="928"/>
      <c r="L180" s="906">
        <f t="shared" si="10"/>
        <v>0</v>
      </c>
      <c r="M180" s="919"/>
      <c r="N180" s="908">
        <f t="shared" si="12"/>
        <v>0</v>
      </c>
      <c r="O180" s="903"/>
      <c r="P180" s="904"/>
      <c r="Q180" s="928"/>
      <c r="R180" s="906">
        <f t="shared" si="11"/>
        <v>0</v>
      </c>
      <c r="S180" s="919"/>
      <c r="T180" s="908">
        <f t="shared" si="13"/>
        <v>0</v>
      </c>
    </row>
    <row r="181" spans="1:20" ht="25.5">
      <c r="A181" s="1696">
        <v>6</v>
      </c>
      <c r="B181" s="1716" t="s">
        <v>299</v>
      </c>
      <c r="C181" s="1699">
        <v>6.1</v>
      </c>
      <c r="D181" s="1716" t="s">
        <v>304</v>
      </c>
      <c r="E181" s="1504">
        <v>6.1</v>
      </c>
      <c r="F181" s="1504" t="s">
        <v>304</v>
      </c>
      <c r="G181" s="1504" t="s">
        <v>1222</v>
      </c>
      <c r="H181" s="746" t="s">
        <v>1223</v>
      </c>
      <c r="I181" s="903"/>
      <c r="J181" s="904"/>
      <c r="K181" s="928"/>
      <c r="L181" s="906">
        <f t="shared" si="10"/>
        <v>0</v>
      </c>
      <c r="M181" s="919"/>
      <c r="N181" s="908">
        <f t="shared" si="12"/>
        <v>0</v>
      </c>
      <c r="O181" s="903"/>
      <c r="P181" s="904"/>
      <c r="Q181" s="928"/>
      <c r="R181" s="906">
        <f t="shared" si="11"/>
        <v>0</v>
      </c>
      <c r="S181" s="919"/>
      <c r="T181" s="908">
        <f t="shared" si="13"/>
        <v>0</v>
      </c>
    </row>
    <row r="182" spans="1:20" ht="25.5">
      <c r="A182" s="1697"/>
      <c r="B182" s="1702"/>
      <c r="C182" s="1700"/>
      <c r="D182" s="1702"/>
      <c r="E182" s="1504">
        <v>6.1</v>
      </c>
      <c r="F182" s="1504" t="s">
        <v>304</v>
      </c>
      <c r="G182" s="1504" t="s">
        <v>1224</v>
      </c>
      <c r="H182" s="746" t="s">
        <v>1225</v>
      </c>
      <c r="I182" s="903"/>
      <c r="J182" s="904"/>
      <c r="K182" s="928"/>
      <c r="L182" s="906">
        <f t="shared" si="10"/>
        <v>0</v>
      </c>
      <c r="M182" s="919"/>
      <c r="N182" s="908">
        <f t="shared" si="12"/>
        <v>0</v>
      </c>
      <c r="O182" s="903"/>
      <c r="P182" s="904"/>
      <c r="Q182" s="928"/>
      <c r="R182" s="906">
        <f t="shared" si="11"/>
        <v>0</v>
      </c>
      <c r="S182" s="919"/>
      <c r="T182" s="908">
        <f t="shared" si="13"/>
        <v>0</v>
      </c>
    </row>
    <row r="183" spans="1:20" ht="26.25" thickBot="1">
      <c r="A183" s="1697"/>
      <c r="B183" s="1702"/>
      <c r="C183" s="1701"/>
      <c r="D183" s="1715"/>
      <c r="E183" s="1504">
        <v>6.1</v>
      </c>
      <c r="F183" s="1504" t="s">
        <v>304</v>
      </c>
      <c r="G183" s="1504" t="s">
        <v>1226</v>
      </c>
      <c r="H183" s="746" t="s">
        <v>1227</v>
      </c>
      <c r="I183" s="903"/>
      <c r="J183" s="904"/>
      <c r="K183" s="928"/>
      <c r="L183" s="906">
        <f t="shared" si="10"/>
        <v>0</v>
      </c>
      <c r="M183" s="919"/>
      <c r="N183" s="908">
        <f t="shared" si="12"/>
        <v>0</v>
      </c>
      <c r="O183" s="903"/>
      <c r="P183" s="904"/>
      <c r="Q183" s="928"/>
      <c r="R183" s="906">
        <f t="shared" si="11"/>
        <v>0</v>
      </c>
      <c r="S183" s="919"/>
      <c r="T183" s="908">
        <f t="shared" si="13"/>
        <v>0</v>
      </c>
    </row>
    <row r="184" spans="1:20" ht="25.5">
      <c r="A184" s="1697"/>
      <c r="B184" s="1702"/>
      <c r="C184" s="1699">
        <v>6.2</v>
      </c>
      <c r="D184" s="1711" t="s">
        <v>300</v>
      </c>
      <c r="E184" s="1504">
        <v>6.2</v>
      </c>
      <c r="F184" s="1504" t="s">
        <v>300</v>
      </c>
      <c r="G184" s="255" t="s">
        <v>957</v>
      </c>
      <c r="H184" s="749" t="s">
        <v>958</v>
      </c>
      <c r="I184" s="903"/>
      <c r="J184" s="904"/>
      <c r="K184" s="928"/>
      <c r="L184" s="906">
        <f t="shared" si="10"/>
        <v>0</v>
      </c>
      <c r="M184" s="919"/>
      <c r="N184" s="908">
        <f t="shared" si="12"/>
        <v>0</v>
      </c>
      <c r="O184" s="903"/>
      <c r="P184" s="904"/>
      <c r="Q184" s="928"/>
      <c r="R184" s="906">
        <f t="shared" si="11"/>
        <v>0</v>
      </c>
      <c r="S184" s="919"/>
      <c r="T184" s="908">
        <f t="shared" si="13"/>
        <v>0</v>
      </c>
    </row>
    <row r="185" spans="1:20" ht="25.5">
      <c r="A185" s="1697"/>
      <c r="B185" s="1702"/>
      <c r="C185" s="1700"/>
      <c r="D185" s="1712"/>
      <c r="E185" s="1504">
        <v>6.2</v>
      </c>
      <c r="F185" s="1504" t="s">
        <v>300</v>
      </c>
      <c r="G185" s="255" t="s">
        <v>959</v>
      </c>
      <c r="H185" s="749" t="s">
        <v>960</v>
      </c>
      <c r="I185" s="903"/>
      <c r="J185" s="904"/>
      <c r="K185" s="928"/>
      <c r="L185" s="906">
        <f t="shared" si="10"/>
        <v>0</v>
      </c>
      <c r="M185" s="919"/>
      <c r="N185" s="908">
        <f t="shared" si="12"/>
        <v>0</v>
      </c>
      <c r="O185" s="903"/>
      <c r="P185" s="904"/>
      <c r="Q185" s="928"/>
      <c r="R185" s="906">
        <f t="shared" si="11"/>
        <v>0</v>
      </c>
      <c r="S185" s="919"/>
      <c r="T185" s="908">
        <f t="shared" si="13"/>
        <v>0</v>
      </c>
    </row>
    <row r="186" spans="1:20" ht="25.5">
      <c r="A186" s="1697"/>
      <c r="B186" s="1702"/>
      <c r="C186" s="1700"/>
      <c r="D186" s="1712"/>
      <c r="E186" s="1504">
        <v>6.2</v>
      </c>
      <c r="F186" s="1504" t="s">
        <v>300</v>
      </c>
      <c r="G186" s="255" t="s">
        <v>1028</v>
      </c>
      <c r="H186" s="749" t="s">
        <v>1029</v>
      </c>
      <c r="I186" s="903"/>
      <c r="J186" s="904"/>
      <c r="K186" s="928"/>
      <c r="L186" s="906">
        <f t="shared" si="10"/>
        <v>0</v>
      </c>
      <c r="M186" s="919"/>
      <c r="N186" s="908"/>
      <c r="O186" s="903"/>
      <c r="P186" s="904"/>
      <c r="Q186" s="928"/>
      <c r="R186" s="906">
        <f t="shared" si="11"/>
        <v>0</v>
      </c>
      <c r="S186" s="919"/>
      <c r="T186" s="908"/>
    </row>
    <row r="187" spans="1:20" ht="25.5">
      <c r="A187" s="1697"/>
      <c r="B187" s="1702"/>
      <c r="C187" s="1700"/>
      <c r="D187" s="1712"/>
      <c r="E187" s="1504">
        <v>6.2</v>
      </c>
      <c r="F187" s="1504" t="s">
        <v>300</v>
      </c>
      <c r="G187" s="255" t="s">
        <v>1030</v>
      </c>
      <c r="H187" s="749" t="s">
        <v>1031</v>
      </c>
      <c r="I187" s="903"/>
      <c r="J187" s="904"/>
      <c r="K187" s="928"/>
      <c r="L187" s="906"/>
      <c r="M187" s="919"/>
      <c r="N187" s="908"/>
      <c r="O187" s="903"/>
      <c r="P187" s="904"/>
      <c r="Q187" s="928"/>
      <c r="R187" s="906"/>
      <c r="S187" s="919"/>
      <c r="T187" s="908"/>
    </row>
    <row r="188" spans="1:20" ht="26.25" thickBot="1">
      <c r="A188" s="1697"/>
      <c r="B188" s="1702"/>
      <c r="C188" s="1701"/>
      <c r="D188" s="1713"/>
      <c r="E188" s="1504">
        <v>6.2</v>
      </c>
      <c r="F188" s="1504" t="s">
        <v>300</v>
      </c>
      <c r="G188" s="1504" t="s">
        <v>1228</v>
      </c>
      <c r="H188" s="746" t="s">
        <v>1229</v>
      </c>
      <c r="I188" s="903"/>
      <c r="J188" s="904"/>
      <c r="K188" s="928"/>
      <c r="L188" s="906"/>
      <c r="M188" s="919"/>
      <c r="N188" s="908">
        <f t="shared" si="12"/>
        <v>0</v>
      </c>
      <c r="O188" s="903"/>
      <c r="P188" s="904"/>
      <c r="Q188" s="928"/>
      <c r="R188" s="906"/>
      <c r="S188" s="919"/>
      <c r="T188" s="908">
        <f>+Q188*S188*12</f>
        <v>0</v>
      </c>
    </row>
    <row r="189" spans="1:20" ht="39" thickBot="1">
      <c r="A189" s="1697"/>
      <c r="B189" s="1702"/>
      <c r="C189" s="354">
        <v>6.3</v>
      </c>
      <c r="D189" s="1503" t="s">
        <v>301</v>
      </c>
      <c r="E189" s="1504">
        <f t="shared" ref="E189:H195" si="14">C189</f>
        <v>6.3</v>
      </c>
      <c r="F189" s="1504" t="str">
        <f t="shared" si="14"/>
        <v>Banco de componentes anatómicos</v>
      </c>
      <c r="G189" s="1504">
        <v>715</v>
      </c>
      <c r="H189" s="748" t="s">
        <v>316</v>
      </c>
      <c r="I189" s="903"/>
      <c r="J189" s="904"/>
      <c r="K189" s="928"/>
      <c r="L189" s="906">
        <f t="shared" si="10"/>
        <v>0</v>
      </c>
      <c r="M189" s="919"/>
      <c r="N189" s="908"/>
      <c r="O189" s="903"/>
      <c r="P189" s="904"/>
      <c r="Q189" s="928"/>
      <c r="R189" s="906">
        <f t="shared" ref="R189:R199" si="15">+P189*Q189</f>
        <v>0</v>
      </c>
      <c r="S189" s="919"/>
      <c r="T189" s="908"/>
    </row>
    <row r="190" spans="1:20" ht="15.75" thickBot="1">
      <c r="A190" s="1697"/>
      <c r="B190" s="1702"/>
      <c r="C190" s="354">
        <v>6.4</v>
      </c>
      <c r="D190" s="1503" t="s">
        <v>302</v>
      </c>
      <c r="E190" s="1504">
        <f t="shared" si="14"/>
        <v>6.4</v>
      </c>
      <c r="F190" s="1504" t="str">
        <f t="shared" si="14"/>
        <v>Banco de sangre</v>
      </c>
      <c r="G190" s="1504" t="s">
        <v>1230</v>
      </c>
      <c r="H190" s="746" t="s">
        <v>1231</v>
      </c>
      <c r="I190" s="903"/>
      <c r="J190" s="904"/>
      <c r="K190" s="928"/>
      <c r="L190" s="906">
        <f t="shared" si="10"/>
        <v>0</v>
      </c>
      <c r="M190" s="919"/>
      <c r="N190" s="908">
        <f t="shared" si="12"/>
        <v>0</v>
      </c>
      <c r="O190" s="903"/>
      <c r="P190" s="904"/>
      <c r="Q190" s="928"/>
      <c r="R190" s="906">
        <f t="shared" si="15"/>
        <v>0</v>
      </c>
      <c r="S190" s="919"/>
      <c r="T190" s="908">
        <f t="shared" ref="T190:T199" si="16">+Q190*S190*12</f>
        <v>0</v>
      </c>
    </row>
    <row r="191" spans="1:20">
      <c r="A191" s="1697"/>
      <c r="B191" s="1702"/>
      <c r="C191" s="1699">
        <v>6.5</v>
      </c>
      <c r="D191" s="1714" t="s">
        <v>303</v>
      </c>
      <c r="E191" s="1504">
        <v>6.5</v>
      </c>
      <c r="F191" s="1504" t="s">
        <v>303</v>
      </c>
      <c r="G191" s="1504" t="s">
        <v>1232</v>
      </c>
      <c r="H191" s="746" t="s">
        <v>1233</v>
      </c>
      <c r="I191" s="903"/>
      <c r="J191" s="904"/>
      <c r="K191" s="928"/>
      <c r="L191" s="906">
        <f t="shared" si="10"/>
        <v>0</v>
      </c>
      <c r="M191" s="919"/>
      <c r="N191" s="908">
        <f t="shared" si="12"/>
        <v>0</v>
      </c>
      <c r="O191" s="903"/>
      <c r="P191" s="904"/>
      <c r="Q191" s="928"/>
      <c r="R191" s="906">
        <f t="shared" si="15"/>
        <v>0</v>
      </c>
      <c r="S191" s="919"/>
      <c r="T191" s="908">
        <f t="shared" si="16"/>
        <v>0</v>
      </c>
    </row>
    <row r="192" spans="1:20" ht="15.75" thickBot="1">
      <c r="A192" s="1697"/>
      <c r="B192" s="1702"/>
      <c r="C192" s="1701"/>
      <c r="D192" s="1715"/>
      <c r="E192" s="1504">
        <v>6.5</v>
      </c>
      <c r="F192" s="1504" t="s">
        <v>303</v>
      </c>
      <c r="G192" s="1504" t="s">
        <v>1234</v>
      </c>
      <c r="H192" s="746" t="s">
        <v>1235</v>
      </c>
      <c r="I192" s="903"/>
      <c r="J192" s="904"/>
      <c r="K192" s="928"/>
      <c r="L192" s="906" t="s">
        <v>1899</v>
      </c>
      <c r="M192" s="919"/>
      <c r="N192" s="908">
        <f t="shared" si="12"/>
        <v>0</v>
      </c>
      <c r="O192" s="903"/>
      <c r="P192" s="904"/>
      <c r="Q192" s="928"/>
      <c r="R192" s="906">
        <f t="shared" si="15"/>
        <v>0</v>
      </c>
      <c r="S192" s="919"/>
      <c r="T192" s="908">
        <f t="shared" si="16"/>
        <v>0</v>
      </c>
    </row>
    <row r="193" spans="1:20" ht="26.25" thickBot="1">
      <c r="A193" s="1697"/>
      <c r="B193" s="1702"/>
      <c r="C193" s="354">
        <v>6.6</v>
      </c>
      <c r="D193" s="1503" t="s">
        <v>305</v>
      </c>
      <c r="E193" s="1504">
        <f t="shared" si="14"/>
        <v>6.6</v>
      </c>
      <c r="F193" s="1504" t="str">
        <f t="shared" si="14"/>
        <v>Terapias oncológicas</v>
      </c>
      <c r="G193" s="1504" t="s">
        <v>1236</v>
      </c>
      <c r="H193" s="746" t="s">
        <v>999</v>
      </c>
      <c r="I193" s="903"/>
      <c r="J193" s="904"/>
      <c r="K193" s="928"/>
      <c r="L193" s="906">
        <f t="shared" si="10"/>
        <v>0</v>
      </c>
      <c r="M193" s="919"/>
      <c r="N193" s="908">
        <f t="shared" si="12"/>
        <v>0</v>
      </c>
      <c r="O193" s="903"/>
      <c r="P193" s="904"/>
      <c r="Q193" s="928"/>
      <c r="R193" s="906">
        <f t="shared" si="15"/>
        <v>0</v>
      </c>
      <c r="S193" s="919"/>
      <c r="T193" s="908">
        <f t="shared" si="16"/>
        <v>0</v>
      </c>
    </row>
    <row r="194" spans="1:20" ht="39" thickBot="1">
      <c r="A194" s="1697"/>
      <c r="B194" s="1702"/>
      <c r="C194" s="354">
        <v>6.7</v>
      </c>
      <c r="D194" s="1503" t="s">
        <v>306</v>
      </c>
      <c r="E194" s="1504">
        <f t="shared" si="14"/>
        <v>6.7</v>
      </c>
      <c r="F194" s="1504" t="str">
        <f t="shared" si="14"/>
        <v>Farmacia e insumos hospitalarios</v>
      </c>
      <c r="G194" s="1504" t="s">
        <v>1237</v>
      </c>
      <c r="H194" s="746" t="s">
        <v>1238</v>
      </c>
      <c r="I194" s="903" t="s">
        <v>1703</v>
      </c>
      <c r="J194" s="904">
        <v>1</v>
      </c>
      <c r="K194" s="928">
        <v>192</v>
      </c>
      <c r="L194" s="906">
        <f t="shared" si="10"/>
        <v>192</v>
      </c>
      <c r="M194" s="919">
        <v>8</v>
      </c>
      <c r="N194" s="908">
        <f t="shared" si="12"/>
        <v>18432</v>
      </c>
      <c r="O194" s="903"/>
      <c r="P194" s="904"/>
      <c r="Q194" s="928"/>
      <c r="R194" s="906">
        <f t="shared" si="15"/>
        <v>0</v>
      </c>
      <c r="S194" s="919"/>
      <c r="T194" s="908">
        <f t="shared" si="16"/>
        <v>0</v>
      </c>
    </row>
    <row r="195" spans="1:20" ht="43.5" customHeight="1" thickBot="1">
      <c r="A195" s="1698"/>
      <c r="B195" s="1717"/>
      <c r="C195" s="355">
        <v>6.8</v>
      </c>
      <c r="D195" s="1503" t="s">
        <v>307</v>
      </c>
      <c r="E195" s="1504">
        <f t="shared" si="14"/>
        <v>6.8</v>
      </c>
      <c r="F195" s="1504" t="str">
        <f t="shared" si="14"/>
        <v>Otras unidades de apoyo terapéutico</v>
      </c>
      <c r="G195" s="1504">
        <v>716</v>
      </c>
      <c r="H195" s="751" t="str">
        <f t="shared" si="14"/>
        <v>Otras unidades de apoyo terapéutico</v>
      </c>
      <c r="I195" s="903" t="s">
        <v>1703</v>
      </c>
      <c r="J195" s="904">
        <v>1</v>
      </c>
      <c r="K195" s="928">
        <v>192</v>
      </c>
      <c r="L195" s="906">
        <f t="shared" si="10"/>
        <v>192</v>
      </c>
      <c r="M195" s="919">
        <v>3</v>
      </c>
      <c r="N195" s="908">
        <f t="shared" si="12"/>
        <v>6912</v>
      </c>
      <c r="O195" s="903" t="s">
        <v>1703</v>
      </c>
      <c r="P195" s="904">
        <v>1</v>
      </c>
      <c r="Q195" s="928">
        <v>192</v>
      </c>
      <c r="R195" s="906">
        <f t="shared" si="15"/>
        <v>192</v>
      </c>
      <c r="S195" s="919">
        <v>3</v>
      </c>
      <c r="T195" s="908">
        <f t="shared" si="16"/>
        <v>6912</v>
      </c>
    </row>
    <row r="196" spans="1:20" ht="24.75">
      <c r="A196" s="1696">
        <v>7</v>
      </c>
      <c r="B196" s="1714" t="s">
        <v>308</v>
      </c>
      <c r="C196" s="1699">
        <v>7.2</v>
      </c>
      <c r="D196" s="1714" t="s">
        <v>309</v>
      </c>
      <c r="E196" s="1504">
        <v>7.2</v>
      </c>
      <c r="F196" s="1504" t="s">
        <v>309</v>
      </c>
      <c r="G196" s="1504">
        <v>907</v>
      </c>
      <c r="H196" s="748" t="s">
        <v>39</v>
      </c>
      <c r="I196" s="925" t="s">
        <v>1704</v>
      </c>
      <c r="J196" s="926">
        <v>1</v>
      </c>
      <c r="K196" s="928">
        <v>6</v>
      </c>
      <c r="L196" s="906">
        <f t="shared" si="10"/>
        <v>6</v>
      </c>
      <c r="M196" s="919">
        <v>3</v>
      </c>
      <c r="N196" s="908">
        <f t="shared" si="12"/>
        <v>216</v>
      </c>
      <c r="O196" s="925" t="s">
        <v>1704</v>
      </c>
      <c r="P196" s="904">
        <v>1</v>
      </c>
      <c r="Q196" s="928">
        <v>6</v>
      </c>
      <c r="R196" s="906">
        <f t="shared" si="15"/>
        <v>6</v>
      </c>
      <c r="S196" s="919">
        <v>3</v>
      </c>
      <c r="T196" s="908">
        <f t="shared" si="16"/>
        <v>216</v>
      </c>
    </row>
    <row r="197" spans="1:20" ht="25.5" thickBot="1">
      <c r="A197" s="1697"/>
      <c r="B197" s="1702"/>
      <c r="C197" s="1701"/>
      <c r="D197" s="1715"/>
      <c r="E197" s="1504">
        <v>7.2</v>
      </c>
      <c r="F197" s="1504" t="s">
        <v>309</v>
      </c>
      <c r="G197" s="1504">
        <v>908</v>
      </c>
      <c r="H197" s="748" t="s">
        <v>40</v>
      </c>
      <c r="I197" s="903" t="s">
        <v>1701</v>
      </c>
      <c r="J197" s="904">
        <v>1</v>
      </c>
      <c r="K197" s="928">
        <v>6</v>
      </c>
      <c r="L197" s="906">
        <f t="shared" si="10"/>
        <v>6</v>
      </c>
      <c r="M197" s="929">
        <v>1</v>
      </c>
      <c r="N197" s="908">
        <f t="shared" si="12"/>
        <v>72</v>
      </c>
      <c r="O197" s="925" t="s">
        <v>1704</v>
      </c>
      <c r="P197" s="926">
        <v>1</v>
      </c>
      <c r="Q197" s="928">
        <v>6</v>
      </c>
      <c r="R197" s="906">
        <f t="shared" si="15"/>
        <v>6</v>
      </c>
      <c r="S197" s="929">
        <v>1</v>
      </c>
      <c r="T197" s="908">
        <f t="shared" si="16"/>
        <v>72</v>
      </c>
    </row>
    <row r="198" spans="1:20" ht="25.5">
      <c r="A198" s="1697"/>
      <c r="B198" s="1702"/>
      <c r="C198" s="1699">
        <v>7.1</v>
      </c>
      <c r="D198" s="1714" t="s">
        <v>310</v>
      </c>
      <c r="E198" s="1504">
        <v>7.1</v>
      </c>
      <c r="F198" s="1504" t="s">
        <v>310</v>
      </c>
      <c r="G198" s="1504" t="s">
        <v>1239</v>
      </c>
      <c r="H198" s="746" t="s">
        <v>1240</v>
      </c>
      <c r="I198" s="903" t="s">
        <v>1705</v>
      </c>
      <c r="J198" s="904">
        <v>1</v>
      </c>
      <c r="K198" s="928">
        <v>192</v>
      </c>
      <c r="L198" s="906">
        <f t="shared" si="10"/>
        <v>192</v>
      </c>
      <c r="M198" s="919">
        <v>0.5</v>
      </c>
      <c r="N198" s="908">
        <f t="shared" si="12"/>
        <v>1152</v>
      </c>
      <c r="O198" s="903" t="s">
        <v>1705</v>
      </c>
      <c r="P198" s="904">
        <v>1</v>
      </c>
      <c r="Q198" s="928">
        <v>192</v>
      </c>
      <c r="R198" s="906">
        <f t="shared" si="15"/>
        <v>192</v>
      </c>
      <c r="S198" s="919">
        <v>1</v>
      </c>
      <c r="T198" s="908">
        <f t="shared" si="16"/>
        <v>2304</v>
      </c>
    </row>
    <row r="199" spans="1:20" ht="26.25" thickBot="1">
      <c r="A199" s="1706"/>
      <c r="B199" s="1715"/>
      <c r="C199" s="1722"/>
      <c r="D199" s="1715"/>
      <c r="E199" s="498">
        <v>7.1</v>
      </c>
      <c r="F199" s="498" t="s">
        <v>310</v>
      </c>
      <c r="G199" s="498" t="s">
        <v>1241</v>
      </c>
      <c r="H199" s="752" t="s">
        <v>1242</v>
      </c>
      <c r="I199" s="903"/>
      <c r="J199" s="904"/>
      <c r="K199" s="928"/>
      <c r="L199" s="906">
        <f t="shared" si="10"/>
        <v>0</v>
      </c>
      <c r="M199" s="919"/>
      <c r="N199" s="908">
        <f t="shared" si="12"/>
        <v>0</v>
      </c>
      <c r="O199" s="903"/>
      <c r="P199" s="904"/>
      <c r="Q199" s="928"/>
      <c r="R199" s="906">
        <f t="shared" si="15"/>
        <v>0</v>
      </c>
      <c r="S199" s="919"/>
      <c r="T199" s="908">
        <f t="shared" si="16"/>
        <v>0</v>
      </c>
    </row>
  </sheetData>
  <mergeCells count="76">
    <mergeCell ref="O9:T9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I9:N9"/>
    <mergeCell ref="M10:M11"/>
    <mergeCell ref="N10:N11"/>
    <mergeCell ref="D123:D126"/>
    <mergeCell ref="D127:D128"/>
    <mergeCell ref="B14:B21"/>
    <mergeCell ref="D14:D18"/>
    <mergeCell ref="D19:D21"/>
    <mergeCell ref="B22:B111"/>
    <mergeCell ref="D22:D25"/>
    <mergeCell ref="D27:D30"/>
    <mergeCell ref="D32:D111"/>
    <mergeCell ref="D112:D114"/>
    <mergeCell ref="D115:D116"/>
    <mergeCell ref="D117:D118"/>
    <mergeCell ref="D119:D120"/>
    <mergeCell ref="D121:D122"/>
    <mergeCell ref="C27:C30"/>
    <mergeCell ref="C32:C111"/>
    <mergeCell ref="D184:D188"/>
    <mergeCell ref="B196:B199"/>
    <mergeCell ref="D196:D197"/>
    <mergeCell ref="D198:D199"/>
    <mergeCell ref="B129:B165"/>
    <mergeCell ref="D130:D165"/>
    <mergeCell ref="B166:B180"/>
    <mergeCell ref="D166:D167"/>
    <mergeCell ref="D168:D170"/>
    <mergeCell ref="D171:D174"/>
    <mergeCell ref="D175:D180"/>
    <mergeCell ref="B181:B195"/>
    <mergeCell ref="D181:D183"/>
    <mergeCell ref="D191:D192"/>
    <mergeCell ref="C198:C199"/>
    <mergeCell ref="C196:C197"/>
    <mergeCell ref="A14:A21"/>
    <mergeCell ref="C14:C18"/>
    <mergeCell ref="C19:C21"/>
    <mergeCell ref="C22:C25"/>
    <mergeCell ref="B10:H11"/>
    <mergeCell ref="A22:A111"/>
    <mergeCell ref="A196:A199"/>
    <mergeCell ref="A129:A165"/>
    <mergeCell ref="C130:C165"/>
    <mergeCell ref="A166:A180"/>
    <mergeCell ref="C166:C167"/>
    <mergeCell ref="C168:C170"/>
    <mergeCell ref="C171:C174"/>
    <mergeCell ref="C175:C180"/>
    <mergeCell ref="I12:T12"/>
    <mergeCell ref="G12:H12"/>
    <mergeCell ref="A181:A195"/>
    <mergeCell ref="C181:C183"/>
    <mergeCell ref="C184:C188"/>
    <mergeCell ref="C191:C192"/>
    <mergeCell ref="C112:C114"/>
    <mergeCell ref="C115:C116"/>
    <mergeCell ref="A112:A128"/>
    <mergeCell ref="B112:B128"/>
    <mergeCell ref="C117:C118"/>
    <mergeCell ref="C119:C120"/>
    <mergeCell ref="C121:C122"/>
    <mergeCell ref="C123:C126"/>
    <mergeCell ref="C127:C128"/>
    <mergeCell ref="A10:A12"/>
  </mergeCells>
  <pageMargins left="0.36" right="0.21" top="0.31" bottom="0.6" header="0.33" footer="0.31496062992126"/>
  <pageSetup paperSize="14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J252"/>
  <sheetViews>
    <sheetView topLeftCell="A9" zoomScale="90" zoomScaleNormal="90" workbookViewId="0">
      <pane xSplit="8" ySplit="1" topLeftCell="I10" activePane="bottomRight" state="frozen"/>
      <selection activeCell="A9" sqref="A9"/>
      <selection pane="topRight" activeCell="I9" sqref="I9"/>
      <selection pane="bottomLeft" activeCell="A10" sqref="A10"/>
      <selection pane="bottomRight" activeCell="D18" sqref="D18:D21"/>
    </sheetView>
  </sheetViews>
  <sheetFormatPr baseColWidth="10" defaultRowHeight="12"/>
  <cols>
    <col min="1" max="1" width="4.28515625" style="1073" customWidth="1"/>
    <col min="2" max="2" width="21.7109375" style="1073" customWidth="1"/>
    <col min="3" max="3" width="6.28515625" style="1512" customWidth="1"/>
    <col min="4" max="4" width="25" style="1073" customWidth="1"/>
    <col min="5" max="6" width="25" style="1073" hidden="1" customWidth="1"/>
    <col min="7" max="7" width="7.85546875" style="1076" customWidth="1"/>
    <col min="8" max="8" width="45.5703125" style="1077" customWidth="1"/>
    <col min="9" max="9" width="9.140625" style="1073" customWidth="1"/>
    <col min="10" max="10" width="7.28515625" style="1073" customWidth="1"/>
    <col min="11" max="11" width="10" style="1073" customWidth="1"/>
    <col min="12" max="12" width="11.28515625" style="1073" customWidth="1"/>
    <col min="13" max="13" width="10.85546875" style="1073" customWidth="1"/>
    <col min="14" max="14" width="9.7109375" style="1078" customWidth="1"/>
    <col min="15" max="15" width="16" style="1079" customWidth="1"/>
    <col min="16" max="16" width="15.5703125" style="1073" customWidth="1"/>
    <col min="17" max="17" width="6.42578125" style="1073" customWidth="1"/>
    <col min="18" max="18" width="40.7109375" style="1077" customWidth="1"/>
    <col min="19" max="19" width="11.5703125" style="1078" customWidth="1"/>
    <col min="20" max="20" width="7.7109375" style="1079" customWidth="1"/>
    <col min="21" max="22" width="8.85546875" style="1073" customWidth="1"/>
    <col min="23" max="23" width="12.42578125" style="1073" bestFit="1" customWidth="1"/>
    <col min="24" max="24" width="14.5703125" style="1189" customWidth="1"/>
    <col min="25" max="25" width="16.5703125" style="1189" customWidth="1"/>
    <col min="26" max="29" width="11.42578125" style="1189"/>
    <col min="30" max="16384" width="11.42578125" style="1073"/>
  </cols>
  <sheetData>
    <row r="1" spans="1:36">
      <c r="B1" s="1074"/>
      <c r="C1" s="1075"/>
      <c r="D1" s="1074"/>
      <c r="E1" s="1074"/>
      <c r="F1" s="1074"/>
      <c r="I1" s="1746"/>
      <c r="J1" s="1746"/>
      <c r="K1" s="1746"/>
      <c r="L1" s="1746"/>
      <c r="M1" s="1746"/>
      <c r="N1" s="1746"/>
      <c r="O1" s="1746"/>
      <c r="P1" s="1746"/>
      <c r="X1" s="1080"/>
      <c r="Y1" s="1080"/>
      <c r="Z1" s="1080"/>
      <c r="AA1" s="1080"/>
      <c r="AB1" s="1080"/>
      <c r="AC1" s="1080"/>
    </row>
    <row r="2" spans="1:36">
      <c r="I2" s="1746"/>
      <c r="J2" s="1746"/>
      <c r="K2" s="1746"/>
      <c r="L2" s="1746"/>
      <c r="M2" s="1746"/>
      <c r="N2" s="1746"/>
      <c r="O2" s="1746"/>
      <c r="P2" s="1746"/>
      <c r="X2" s="1080"/>
      <c r="Y2" s="1080"/>
      <c r="Z2" s="1080"/>
      <c r="AA2" s="1080"/>
      <c r="AB2" s="1080"/>
      <c r="AC2" s="1080"/>
    </row>
    <row r="3" spans="1:36" ht="15" customHeight="1" thickBot="1">
      <c r="I3" s="1746"/>
      <c r="J3" s="1746"/>
      <c r="K3" s="1746"/>
      <c r="L3" s="1746"/>
      <c r="M3" s="1746"/>
      <c r="N3" s="1746"/>
      <c r="O3" s="1746"/>
      <c r="P3" s="1746"/>
      <c r="X3" s="1080"/>
      <c r="Y3" s="1080"/>
      <c r="Z3" s="1080"/>
      <c r="AA3" s="1080"/>
      <c r="AB3" s="1080"/>
      <c r="AC3" s="1080"/>
    </row>
    <row r="4" spans="1:36" ht="12.75" thickBot="1">
      <c r="I4" s="1746"/>
      <c r="J4" s="1746"/>
      <c r="K4" s="1746"/>
      <c r="L4" s="1746"/>
      <c r="M4" s="1746"/>
      <c r="N4" s="1746"/>
      <c r="O4" s="1746"/>
      <c r="P4" s="1746"/>
      <c r="R4" s="1081" t="s">
        <v>76</v>
      </c>
      <c r="S4" s="1082"/>
      <c r="T4" s="1083"/>
      <c r="U4" s="1084"/>
      <c r="V4" s="1085" t="s">
        <v>226</v>
      </c>
      <c r="W4" s="1086">
        <v>1</v>
      </c>
      <c r="X4" s="1087"/>
      <c r="Y4" s="1088"/>
      <c r="Z4" s="1088"/>
      <c r="AA4" s="1089"/>
      <c r="AB4" s="1089"/>
      <c r="AC4" s="1090"/>
    </row>
    <row r="5" spans="1:36">
      <c r="I5" s="1743"/>
      <c r="J5" s="1743"/>
      <c r="K5" s="1743"/>
      <c r="L5" s="1743"/>
      <c r="M5" s="1743"/>
      <c r="N5" s="1743"/>
      <c r="O5" s="1743"/>
      <c r="P5" s="1743"/>
      <c r="R5" s="1081"/>
      <c r="S5" s="1082"/>
      <c r="T5" s="1083"/>
      <c r="U5" s="1084"/>
      <c r="V5" s="1085"/>
      <c r="W5" s="1091"/>
      <c r="X5" s="1087"/>
      <c r="Y5" s="1088"/>
      <c r="Z5" s="1088"/>
      <c r="AA5" s="1089"/>
      <c r="AB5" s="1089"/>
      <c r="AC5" s="1090"/>
    </row>
    <row r="6" spans="1:36">
      <c r="R6" s="1081"/>
      <c r="S6" s="1082"/>
      <c r="T6" s="1083"/>
      <c r="U6" s="1084"/>
      <c r="V6" s="1085"/>
      <c r="W6" s="1091"/>
      <c r="X6" s="1087"/>
      <c r="Y6" s="1088"/>
      <c r="Z6" s="1088"/>
      <c r="AA6" s="1089"/>
      <c r="AB6" s="1089"/>
      <c r="AC6" s="1090"/>
    </row>
    <row r="7" spans="1:36">
      <c r="G7" s="1073"/>
      <c r="H7" s="1073"/>
      <c r="R7" s="1084"/>
      <c r="S7" s="1092"/>
      <c r="T7" s="1093"/>
      <c r="U7" s="1084"/>
      <c r="V7" s="1092"/>
      <c r="W7" s="1092"/>
      <c r="X7" s="1087"/>
      <c r="Y7" s="1088"/>
      <c r="Z7" s="1088"/>
      <c r="AA7" s="1089"/>
      <c r="AB7" s="1089"/>
      <c r="AC7" s="1089"/>
    </row>
    <row r="8" spans="1:36" ht="12.75" thickBot="1">
      <c r="G8" s="1749" t="s">
        <v>819</v>
      </c>
      <c r="H8" s="1749"/>
      <c r="I8" s="1749"/>
      <c r="J8" s="1749"/>
      <c r="K8" s="1749"/>
      <c r="L8" s="1749"/>
      <c r="M8" s="1749"/>
      <c r="N8" s="1749"/>
      <c r="O8" s="1749"/>
      <c r="R8" s="1094"/>
      <c r="S8" s="1094"/>
      <c r="T8" s="1747" t="s">
        <v>77</v>
      </c>
      <c r="U8" s="1747"/>
      <c r="V8" s="1747"/>
      <c r="W8" s="1094"/>
      <c r="X8" s="1748" t="s">
        <v>736</v>
      </c>
      <c r="Y8" s="1748"/>
      <c r="Z8" s="1748"/>
      <c r="AA8" s="1748"/>
      <c r="AB8" s="1748"/>
      <c r="AC8" s="1748"/>
    </row>
    <row r="9" spans="1:36" ht="23.25" customHeight="1" thickBot="1">
      <c r="A9" s="1095" t="s">
        <v>1306</v>
      </c>
      <c r="B9" s="1095" t="s">
        <v>317</v>
      </c>
      <c r="C9" s="1096" t="s">
        <v>1306</v>
      </c>
      <c r="D9" s="1097" t="s">
        <v>126</v>
      </c>
      <c r="E9" s="1098" t="s">
        <v>1502</v>
      </c>
      <c r="F9" s="1098" t="s">
        <v>1524</v>
      </c>
      <c r="G9" s="1099" t="s">
        <v>1306</v>
      </c>
      <c r="H9" s="1099" t="s">
        <v>24</v>
      </c>
      <c r="I9" s="1100">
        <v>2008</v>
      </c>
      <c r="J9" s="1100">
        <v>2009</v>
      </c>
      <c r="K9" s="1101">
        <v>2010</v>
      </c>
      <c r="L9" s="1101">
        <v>2011</v>
      </c>
      <c r="M9" s="1101">
        <v>2012</v>
      </c>
      <c r="N9" s="1102">
        <v>2013</v>
      </c>
      <c r="O9" s="1103" t="s">
        <v>172</v>
      </c>
      <c r="P9" s="1104" t="s">
        <v>820</v>
      </c>
      <c r="R9" s="1105" t="s">
        <v>34</v>
      </c>
      <c r="S9" s="1105" t="s">
        <v>78</v>
      </c>
      <c r="T9" s="1523">
        <v>1</v>
      </c>
      <c r="U9" s="1524">
        <v>2</v>
      </c>
      <c r="V9" s="1523">
        <v>3</v>
      </c>
      <c r="W9" s="1106" t="s">
        <v>261</v>
      </c>
      <c r="X9" s="1525">
        <v>2008</v>
      </c>
      <c r="Y9" s="1525">
        <v>2009</v>
      </c>
      <c r="Z9" s="1525">
        <v>2010</v>
      </c>
      <c r="AA9" s="1525">
        <v>2011</v>
      </c>
      <c r="AB9" s="1525">
        <v>2012</v>
      </c>
      <c r="AC9" s="1525">
        <v>2013</v>
      </c>
      <c r="AF9" s="1744" t="s">
        <v>1295</v>
      </c>
      <c r="AG9" s="1745"/>
      <c r="AH9" s="1745"/>
      <c r="AI9" s="1745"/>
      <c r="AJ9" s="1745"/>
    </row>
    <row r="10" spans="1:36" ht="12.75" thickBot="1">
      <c r="A10" s="1736">
        <v>2</v>
      </c>
      <c r="B10" s="1757" t="s">
        <v>73</v>
      </c>
      <c r="C10" s="1750">
        <v>2.1</v>
      </c>
      <c r="D10" s="1757" t="s">
        <v>276</v>
      </c>
      <c r="E10" s="1509">
        <v>2.1</v>
      </c>
      <c r="F10" s="1509" t="s">
        <v>276</v>
      </c>
      <c r="G10" s="1107" t="s">
        <v>911</v>
      </c>
      <c r="H10" s="1108" t="s">
        <v>912</v>
      </c>
      <c r="I10" s="1109">
        <v>694</v>
      </c>
      <c r="J10" s="1110">
        <v>1274</v>
      </c>
      <c r="K10" s="1110">
        <v>543</v>
      </c>
      <c r="L10" s="1345">
        <v>635</v>
      </c>
      <c r="M10" s="1110">
        <v>634</v>
      </c>
      <c r="N10" s="1111">
        <v>531</v>
      </c>
      <c r="O10" s="1112">
        <f>SUM(I10:N10)</f>
        <v>4311</v>
      </c>
      <c r="P10" s="1113">
        <f>(N10-M10)/M10</f>
        <v>-0.16246056782334384</v>
      </c>
      <c r="R10" s="1114" t="s">
        <v>36</v>
      </c>
      <c r="S10" s="1115">
        <v>5.27</v>
      </c>
      <c r="T10" s="1116">
        <v>5.27</v>
      </c>
      <c r="U10" s="1117">
        <v>5.27</v>
      </c>
      <c r="V10" s="1115">
        <v>5.27</v>
      </c>
      <c r="W10" s="1115">
        <f t="shared" ref="W10:W73" si="0">IF($W$4=$T$9,T10,(IF($W$4=$U$9,U10,V10)))</f>
        <v>5.27</v>
      </c>
      <c r="X10" s="1118">
        <f>+I10*$W$10</f>
        <v>3657.3799999999997</v>
      </c>
      <c r="Y10" s="1118">
        <f t="shared" ref="Y10:AC10" si="1">+J10*$W$10</f>
        <v>6713.98</v>
      </c>
      <c r="Z10" s="1118">
        <f t="shared" si="1"/>
        <v>2861.6099999999997</v>
      </c>
      <c r="AA10" s="1118">
        <f t="shared" si="1"/>
        <v>3346.45</v>
      </c>
      <c r="AB10" s="1118">
        <f t="shared" si="1"/>
        <v>3341.18</v>
      </c>
      <c r="AC10" s="1118">
        <f t="shared" si="1"/>
        <v>2798.37</v>
      </c>
      <c r="AF10" s="1745"/>
      <c r="AG10" s="1745"/>
      <c r="AH10" s="1745"/>
      <c r="AI10" s="1745"/>
      <c r="AJ10" s="1745"/>
    </row>
    <row r="11" spans="1:36" ht="12.75" thickBot="1">
      <c r="A11" s="1736"/>
      <c r="B11" s="1740"/>
      <c r="C11" s="1750"/>
      <c r="D11" s="1740"/>
      <c r="E11" s="1509">
        <v>2.1</v>
      </c>
      <c r="F11" s="1509" t="s">
        <v>276</v>
      </c>
      <c r="G11" s="1107" t="s">
        <v>913</v>
      </c>
      <c r="H11" s="1108" t="s">
        <v>914</v>
      </c>
      <c r="I11" s="1119"/>
      <c r="J11" s="1120"/>
      <c r="K11" s="1120"/>
      <c r="L11" s="1346"/>
      <c r="M11" s="1120"/>
      <c r="N11" s="1121"/>
      <c r="O11" s="1112">
        <f t="shared" ref="O11:O74" si="2">SUM(I11:N11)</f>
        <v>0</v>
      </c>
      <c r="P11" s="1113" t="e">
        <f t="shared" ref="P11:P74" si="3">(N11-M11)/M11</f>
        <v>#DIV/0!</v>
      </c>
      <c r="R11" s="1114" t="s">
        <v>36</v>
      </c>
      <c r="S11" s="1115">
        <v>5.27</v>
      </c>
      <c r="T11" s="1116">
        <v>5.27</v>
      </c>
      <c r="U11" s="1117">
        <v>5.27</v>
      </c>
      <c r="V11" s="1115">
        <v>5.27</v>
      </c>
      <c r="W11" s="1115">
        <f t="shared" si="0"/>
        <v>5.27</v>
      </c>
      <c r="X11" s="1118">
        <f>+I11*$W$11</f>
        <v>0</v>
      </c>
      <c r="Y11" s="1118">
        <f t="shared" ref="Y11:AC11" si="4">+J11*$W$11</f>
        <v>0</v>
      </c>
      <c r="Z11" s="1118">
        <f t="shared" si="4"/>
        <v>0</v>
      </c>
      <c r="AA11" s="1118">
        <f t="shared" si="4"/>
        <v>0</v>
      </c>
      <c r="AB11" s="1118">
        <f t="shared" si="4"/>
        <v>0</v>
      </c>
      <c r="AC11" s="1118">
        <f t="shared" si="4"/>
        <v>0</v>
      </c>
      <c r="AF11" s="1745"/>
      <c r="AG11" s="1745"/>
      <c r="AH11" s="1745"/>
      <c r="AI11" s="1745"/>
      <c r="AJ11" s="1745"/>
    </row>
    <row r="12" spans="1:36" ht="12.75" thickBot="1">
      <c r="A12" s="1736"/>
      <c r="B12" s="1740"/>
      <c r="C12" s="1750"/>
      <c r="D12" s="1740"/>
      <c r="E12" s="1509">
        <v>2.1</v>
      </c>
      <c r="F12" s="1509" t="s">
        <v>276</v>
      </c>
      <c r="G12" s="1107" t="s">
        <v>915</v>
      </c>
      <c r="H12" s="1122" t="s">
        <v>916</v>
      </c>
      <c r="I12" s="1119"/>
      <c r="J12" s="1120"/>
      <c r="K12" s="1120"/>
      <c r="L12" s="1346"/>
      <c r="M12" s="1120"/>
      <c r="N12" s="1121"/>
      <c r="O12" s="1112">
        <f t="shared" si="2"/>
        <v>0</v>
      </c>
      <c r="P12" s="1113" t="e">
        <f t="shared" si="3"/>
        <v>#DIV/0!</v>
      </c>
      <c r="R12" s="1114"/>
      <c r="S12" s="1115">
        <v>5.27</v>
      </c>
      <c r="T12" s="1116">
        <v>5.27</v>
      </c>
      <c r="U12" s="1117">
        <v>5.27</v>
      </c>
      <c r="V12" s="1115">
        <v>5.27</v>
      </c>
      <c r="W12" s="1115">
        <f t="shared" si="0"/>
        <v>5.27</v>
      </c>
      <c r="X12" s="1118">
        <f>+I12*$W$12</f>
        <v>0</v>
      </c>
      <c r="Y12" s="1118">
        <f t="shared" ref="Y12:AC12" si="5">+J12*$W$12</f>
        <v>0</v>
      </c>
      <c r="Z12" s="1118">
        <f t="shared" si="5"/>
        <v>0</v>
      </c>
      <c r="AA12" s="1118">
        <f t="shared" si="5"/>
        <v>0</v>
      </c>
      <c r="AB12" s="1118">
        <f t="shared" si="5"/>
        <v>0</v>
      </c>
      <c r="AC12" s="1118">
        <f t="shared" si="5"/>
        <v>0</v>
      </c>
      <c r="AF12" s="1745"/>
      <c r="AG12" s="1745"/>
      <c r="AH12" s="1745"/>
      <c r="AI12" s="1745"/>
      <c r="AJ12" s="1745"/>
    </row>
    <row r="13" spans="1:36" ht="12.75" thickBot="1">
      <c r="A13" s="1736"/>
      <c r="B13" s="1740"/>
      <c r="C13" s="1750"/>
      <c r="D13" s="1740"/>
      <c r="E13" s="1509">
        <v>2.1</v>
      </c>
      <c r="F13" s="1509" t="s">
        <v>276</v>
      </c>
      <c r="G13" s="1107" t="s">
        <v>917</v>
      </c>
      <c r="H13" s="1122" t="s">
        <v>918</v>
      </c>
      <c r="I13" s="1119"/>
      <c r="J13" s="1120"/>
      <c r="K13" s="1120"/>
      <c r="L13" s="1346"/>
      <c r="M13" s="1120"/>
      <c r="N13" s="1121"/>
      <c r="O13" s="1112">
        <f t="shared" si="2"/>
        <v>0</v>
      </c>
      <c r="P13" s="1113" t="e">
        <f t="shared" si="3"/>
        <v>#DIV/0!</v>
      </c>
      <c r="R13" s="1114"/>
      <c r="S13" s="1115">
        <v>5.27</v>
      </c>
      <c r="T13" s="1116">
        <v>5.27</v>
      </c>
      <c r="U13" s="1117">
        <v>5.27</v>
      </c>
      <c r="V13" s="1115">
        <v>5.27</v>
      </c>
      <c r="W13" s="1115">
        <f t="shared" si="0"/>
        <v>5.27</v>
      </c>
      <c r="X13" s="1118">
        <f>+I13*$W$13</f>
        <v>0</v>
      </c>
      <c r="Y13" s="1118">
        <f t="shared" ref="Y13:AC13" si="6">+J13*$W$13</f>
        <v>0</v>
      </c>
      <c r="Z13" s="1118">
        <f t="shared" si="6"/>
        <v>0</v>
      </c>
      <c r="AA13" s="1118">
        <f t="shared" si="6"/>
        <v>0</v>
      </c>
      <c r="AB13" s="1118">
        <f t="shared" si="6"/>
        <v>0</v>
      </c>
      <c r="AC13" s="1118">
        <f t="shared" si="6"/>
        <v>0</v>
      </c>
      <c r="AF13" s="1745"/>
      <c r="AG13" s="1745"/>
      <c r="AH13" s="1745"/>
      <c r="AI13" s="1745"/>
      <c r="AJ13" s="1745"/>
    </row>
    <row r="14" spans="1:36" ht="12.75" thickBot="1">
      <c r="A14" s="1736"/>
      <c r="B14" s="1740"/>
      <c r="C14" s="1750"/>
      <c r="D14" s="1741"/>
      <c r="E14" s="1509">
        <v>2.1</v>
      </c>
      <c r="F14" s="1509" t="s">
        <v>276</v>
      </c>
      <c r="G14" s="1107" t="s">
        <v>919</v>
      </c>
      <c r="H14" s="1122" t="s">
        <v>920</v>
      </c>
      <c r="I14" s="1119"/>
      <c r="J14" s="1120"/>
      <c r="K14" s="1120"/>
      <c r="L14" s="1346">
        <v>200</v>
      </c>
      <c r="M14" s="1120">
        <v>200</v>
      </c>
      <c r="N14" s="1121">
        <v>255</v>
      </c>
      <c r="O14" s="1112">
        <f t="shared" si="2"/>
        <v>655</v>
      </c>
      <c r="P14" s="1113">
        <f t="shared" si="3"/>
        <v>0.27500000000000002</v>
      </c>
      <c r="R14" s="1114"/>
      <c r="S14" s="1115">
        <v>5.27</v>
      </c>
      <c r="T14" s="1116">
        <v>5.27</v>
      </c>
      <c r="U14" s="1117">
        <v>5.27</v>
      </c>
      <c r="V14" s="1115">
        <v>5.27</v>
      </c>
      <c r="W14" s="1115">
        <f t="shared" si="0"/>
        <v>5.27</v>
      </c>
      <c r="X14" s="1118">
        <f>+I14*$W$14</f>
        <v>0</v>
      </c>
      <c r="Y14" s="1118">
        <f t="shared" ref="Y14:AC14" si="7">+J14*$W$14</f>
        <v>0</v>
      </c>
      <c r="Z14" s="1118">
        <f t="shared" si="7"/>
        <v>0</v>
      </c>
      <c r="AA14" s="1118">
        <f t="shared" si="7"/>
        <v>1054</v>
      </c>
      <c r="AB14" s="1118">
        <f t="shared" si="7"/>
        <v>1054</v>
      </c>
      <c r="AC14" s="1118">
        <f t="shared" si="7"/>
        <v>1343.85</v>
      </c>
      <c r="AF14" s="1745"/>
      <c r="AG14" s="1745"/>
      <c r="AH14" s="1745"/>
      <c r="AI14" s="1745"/>
      <c r="AJ14" s="1745"/>
    </row>
    <row r="15" spans="1:36" ht="12.75" thickBot="1">
      <c r="A15" s="1736"/>
      <c r="B15" s="1740"/>
      <c r="C15" s="1750">
        <v>2.2000000000000002</v>
      </c>
      <c r="D15" s="1739" t="s">
        <v>277</v>
      </c>
      <c r="E15" s="1509">
        <v>2.2000000000000002</v>
      </c>
      <c r="F15" s="1509" t="s">
        <v>277</v>
      </c>
      <c r="G15" s="1107">
        <v>814</v>
      </c>
      <c r="H15" s="1108" t="s">
        <v>311</v>
      </c>
      <c r="I15" s="1119">
        <v>110</v>
      </c>
      <c r="J15" s="1120">
        <v>360</v>
      </c>
      <c r="K15" s="1120">
        <v>75</v>
      </c>
      <c r="L15" s="1346">
        <v>164</v>
      </c>
      <c r="M15" s="1120">
        <v>165</v>
      </c>
      <c r="N15" s="1121">
        <v>214</v>
      </c>
      <c r="O15" s="1112">
        <f t="shared" si="2"/>
        <v>1088</v>
      </c>
      <c r="P15" s="1113">
        <f t="shared" si="3"/>
        <v>0.29696969696969699</v>
      </c>
      <c r="R15" s="1114"/>
      <c r="S15" s="1115">
        <v>5.27</v>
      </c>
      <c r="T15" s="1116">
        <v>5.27</v>
      </c>
      <c r="U15" s="1117">
        <v>5.27</v>
      </c>
      <c r="V15" s="1115">
        <v>5.27</v>
      </c>
      <c r="W15" s="1115">
        <f t="shared" si="0"/>
        <v>5.27</v>
      </c>
      <c r="X15" s="1118">
        <f>+I15*$W$15</f>
        <v>579.69999999999993</v>
      </c>
      <c r="Y15" s="1118">
        <f t="shared" ref="Y15:AC15" si="8">+J15*$W$15</f>
        <v>1897.1999999999998</v>
      </c>
      <c r="Z15" s="1118">
        <f t="shared" si="8"/>
        <v>395.24999999999994</v>
      </c>
      <c r="AA15" s="1118">
        <f t="shared" si="8"/>
        <v>864.28</v>
      </c>
      <c r="AB15" s="1118">
        <f t="shared" si="8"/>
        <v>869.55</v>
      </c>
      <c r="AC15" s="1118">
        <f t="shared" si="8"/>
        <v>1127.78</v>
      </c>
      <c r="AF15" s="1745"/>
      <c r="AG15" s="1745"/>
      <c r="AH15" s="1745"/>
      <c r="AI15" s="1745"/>
      <c r="AJ15" s="1745"/>
    </row>
    <row r="16" spans="1:36" ht="15" customHeight="1" thickBot="1">
      <c r="A16" s="1736"/>
      <c r="B16" s="1740"/>
      <c r="C16" s="1750"/>
      <c r="D16" s="1740"/>
      <c r="E16" s="1509">
        <v>2.2000000000000002</v>
      </c>
      <c r="F16" s="1509" t="s">
        <v>277</v>
      </c>
      <c r="G16" s="1107" t="s">
        <v>921</v>
      </c>
      <c r="H16" s="1122" t="s">
        <v>922</v>
      </c>
      <c r="I16" s="1119"/>
      <c r="J16" s="1120"/>
      <c r="K16" s="1120"/>
      <c r="L16" s="1346"/>
      <c r="M16" s="1120"/>
      <c r="N16" s="1121">
        <v>203</v>
      </c>
      <c r="O16" s="1112">
        <f t="shared" si="2"/>
        <v>203</v>
      </c>
      <c r="P16" s="1113" t="e">
        <f t="shared" si="3"/>
        <v>#DIV/0!</v>
      </c>
      <c r="R16" s="1114"/>
      <c r="S16" s="1115">
        <v>5.27</v>
      </c>
      <c r="T16" s="1116">
        <v>5.27</v>
      </c>
      <c r="U16" s="1117">
        <v>5.27</v>
      </c>
      <c r="V16" s="1115">
        <v>5.27</v>
      </c>
      <c r="W16" s="1115">
        <f t="shared" si="0"/>
        <v>5.27</v>
      </c>
      <c r="X16" s="1118">
        <f>+I16*$W$16</f>
        <v>0</v>
      </c>
      <c r="Y16" s="1118">
        <f t="shared" ref="Y16:AC16" si="9">+J16*$W$16</f>
        <v>0</v>
      </c>
      <c r="Z16" s="1118">
        <f t="shared" si="9"/>
        <v>0</v>
      </c>
      <c r="AA16" s="1118">
        <f t="shared" si="9"/>
        <v>0</v>
      </c>
      <c r="AB16" s="1118">
        <f t="shared" si="9"/>
        <v>0</v>
      </c>
      <c r="AC16" s="1118">
        <f t="shared" si="9"/>
        <v>1069.81</v>
      </c>
      <c r="AF16" s="1745"/>
      <c r="AG16" s="1745"/>
      <c r="AH16" s="1745"/>
      <c r="AI16" s="1745"/>
      <c r="AJ16" s="1745"/>
    </row>
    <row r="17" spans="1:29" ht="15.75" customHeight="1" thickBot="1">
      <c r="A17" s="1736"/>
      <c r="B17" s="1758"/>
      <c r="C17" s="1750"/>
      <c r="D17" s="1758"/>
      <c r="E17" s="1509">
        <v>2.2000000000000002</v>
      </c>
      <c r="F17" s="1509" t="s">
        <v>277</v>
      </c>
      <c r="G17" s="1107" t="s">
        <v>923</v>
      </c>
      <c r="H17" s="1122" t="s">
        <v>924</v>
      </c>
      <c r="I17" s="1119"/>
      <c r="J17" s="1120"/>
      <c r="K17" s="1120"/>
      <c r="L17" s="1346"/>
      <c r="M17" s="1120"/>
      <c r="N17" s="1121"/>
      <c r="O17" s="1112">
        <f t="shared" si="2"/>
        <v>0</v>
      </c>
      <c r="P17" s="1113" t="e">
        <f t="shared" si="3"/>
        <v>#DIV/0!</v>
      </c>
      <c r="R17" s="1114"/>
      <c r="S17" s="1115">
        <v>5.27</v>
      </c>
      <c r="T17" s="1116">
        <v>5.27</v>
      </c>
      <c r="U17" s="1117">
        <v>5.27</v>
      </c>
      <c r="V17" s="1115">
        <v>5.27</v>
      </c>
      <c r="W17" s="1115">
        <f t="shared" si="0"/>
        <v>5.27</v>
      </c>
      <c r="X17" s="1118">
        <f>+I17*$W$17</f>
        <v>0</v>
      </c>
      <c r="Y17" s="1118">
        <f t="shared" ref="Y17:AC17" si="10">+J17*$W$17</f>
        <v>0</v>
      </c>
      <c r="Z17" s="1118">
        <f t="shared" si="10"/>
        <v>0</v>
      </c>
      <c r="AA17" s="1118">
        <f t="shared" si="10"/>
        <v>0</v>
      </c>
      <c r="AB17" s="1118">
        <f t="shared" si="10"/>
        <v>0</v>
      </c>
      <c r="AC17" s="1118">
        <f t="shared" si="10"/>
        <v>0</v>
      </c>
    </row>
    <row r="18" spans="1:29" ht="14.25" customHeight="1" thickBot="1">
      <c r="A18" s="1733">
        <v>1</v>
      </c>
      <c r="B18" s="1759" t="s">
        <v>278</v>
      </c>
      <c r="C18" s="1750">
        <v>1.2</v>
      </c>
      <c r="D18" s="1740" t="s">
        <v>282</v>
      </c>
      <c r="E18" s="1509">
        <v>1.2</v>
      </c>
      <c r="F18" s="1509" t="s">
        <v>282</v>
      </c>
      <c r="G18" s="1107" t="s">
        <v>925</v>
      </c>
      <c r="H18" s="1122" t="s">
        <v>926</v>
      </c>
      <c r="I18" s="1119">
        <v>2692</v>
      </c>
      <c r="J18" s="1120">
        <v>2363</v>
      </c>
      <c r="K18" s="1120">
        <v>1139</v>
      </c>
      <c r="L18" s="1346">
        <v>1707</v>
      </c>
      <c r="M18" s="1120">
        <v>1568</v>
      </c>
      <c r="N18" s="1121">
        <v>1419</v>
      </c>
      <c r="O18" s="1112">
        <f t="shared" si="2"/>
        <v>10888</v>
      </c>
      <c r="P18" s="1113">
        <f t="shared" si="3"/>
        <v>-9.5025510204081634E-2</v>
      </c>
      <c r="R18" s="1114" t="s">
        <v>79</v>
      </c>
      <c r="S18" s="1115">
        <v>0.15</v>
      </c>
      <c r="T18" s="1116">
        <v>0.15</v>
      </c>
      <c r="U18" s="1117">
        <v>0.15</v>
      </c>
      <c r="V18" s="1115">
        <v>0.15</v>
      </c>
      <c r="W18" s="1115">
        <f t="shared" si="0"/>
        <v>0.15</v>
      </c>
      <c r="X18" s="1118">
        <f>+I18*$W$18</f>
        <v>403.8</v>
      </c>
      <c r="Y18" s="1118">
        <f t="shared" ref="Y18:AC18" si="11">+J18*$W$18</f>
        <v>354.45</v>
      </c>
      <c r="Z18" s="1118">
        <f t="shared" si="11"/>
        <v>170.85</v>
      </c>
      <c r="AA18" s="1118">
        <f t="shared" si="11"/>
        <v>256.05</v>
      </c>
      <c r="AB18" s="1118">
        <f t="shared" si="11"/>
        <v>235.2</v>
      </c>
      <c r="AC18" s="1118">
        <f t="shared" si="11"/>
        <v>212.85</v>
      </c>
    </row>
    <row r="19" spans="1:29" ht="14.25" customHeight="1" thickBot="1">
      <c r="A19" s="1734"/>
      <c r="B19" s="1752"/>
      <c r="C19" s="1750"/>
      <c r="D19" s="1760"/>
      <c r="E19" s="1509">
        <v>1.2</v>
      </c>
      <c r="F19" s="1509" t="s">
        <v>282</v>
      </c>
      <c r="G19" s="1107" t="s">
        <v>927</v>
      </c>
      <c r="H19" s="1122" t="s">
        <v>928</v>
      </c>
      <c r="I19" s="1119"/>
      <c r="J19" s="1120"/>
      <c r="K19" s="1120"/>
      <c r="L19" s="1346"/>
      <c r="M19" s="1120"/>
      <c r="N19" s="1121">
        <v>2240</v>
      </c>
      <c r="O19" s="1112">
        <f t="shared" si="2"/>
        <v>2240</v>
      </c>
      <c r="P19" s="1113" t="e">
        <f t="shared" si="3"/>
        <v>#DIV/0!</v>
      </c>
      <c r="S19" s="1115">
        <v>0.15</v>
      </c>
      <c r="T19" s="1116">
        <v>0.15</v>
      </c>
      <c r="U19" s="1117">
        <v>0.15</v>
      </c>
      <c r="V19" s="1115">
        <v>0.15</v>
      </c>
      <c r="W19" s="1073">
        <f t="shared" si="0"/>
        <v>0.15</v>
      </c>
      <c r="X19" s="1118">
        <f>+I19*$W$19</f>
        <v>0</v>
      </c>
      <c r="Y19" s="1118">
        <f t="shared" ref="Y19:AC19" si="12">+J19*$W$19</f>
        <v>0</v>
      </c>
      <c r="Z19" s="1118">
        <f t="shared" si="12"/>
        <v>0</v>
      </c>
      <c r="AA19" s="1118">
        <f t="shared" si="12"/>
        <v>0</v>
      </c>
      <c r="AB19" s="1118">
        <f t="shared" si="12"/>
        <v>0</v>
      </c>
      <c r="AC19" s="1118">
        <f t="shared" si="12"/>
        <v>336</v>
      </c>
    </row>
    <row r="20" spans="1:29" ht="14.25" customHeight="1" thickBot="1">
      <c r="A20" s="1734"/>
      <c r="B20" s="1752"/>
      <c r="C20" s="1750"/>
      <c r="D20" s="1760"/>
      <c r="E20" s="1509">
        <v>1.2</v>
      </c>
      <c r="F20" s="1509" t="s">
        <v>282</v>
      </c>
      <c r="G20" s="1107" t="s">
        <v>929</v>
      </c>
      <c r="H20" s="1122" t="s">
        <v>930</v>
      </c>
      <c r="I20" s="1119"/>
      <c r="J20" s="1120"/>
      <c r="K20" s="1120"/>
      <c r="L20" s="1346"/>
      <c r="M20" s="1120"/>
      <c r="N20" s="1121">
        <v>634</v>
      </c>
      <c r="O20" s="1112">
        <f t="shared" si="2"/>
        <v>634</v>
      </c>
      <c r="P20" s="1113" t="e">
        <f t="shared" si="3"/>
        <v>#DIV/0!</v>
      </c>
      <c r="S20" s="1115">
        <v>0.15</v>
      </c>
      <c r="T20" s="1116">
        <v>0.15</v>
      </c>
      <c r="U20" s="1117">
        <v>0.15</v>
      </c>
      <c r="V20" s="1115">
        <v>0.15</v>
      </c>
      <c r="W20" s="1073">
        <f t="shared" si="0"/>
        <v>0.15</v>
      </c>
      <c r="X20" s="1118">
        <f>+I20*$W$20</f>
        <v>0</v>
      </c>
      <c r="Y20" s="1118">
        <f t="shared" ref="Y20:AC20" si="13">+J20*$W$20</f>
        <v>0</v>
      </c>
      <c r="Z20" s="1118">
        <f t="shared" si="13"/>
        <v>0</v>
      </c>
      <c r="AA20" s="1118">
        <f t="shared" si="13"/>
        <v>0</v>
      </c>
      <c r="AB20" s="1118">
        <f t="shared" si="13"/>
        <v>0</v>
      </c>
      <c r="AC20" s="1118">
        <f t="shared" si="13"/>
        <v>95.1</v>
      </c>
    </row>
    <row r="21" spans="1:29" ht="15" customHeight="1" thickBot="1">
      <c r="A21" s="1734"/>
      <c r="B21" s="1752"/>
      <c r="C21" s="1750"/>
      <c r="D21" s="1761"/>
      <c r="E21" s="1509">
        <v>1.2</v>
      </c>
      <c r="F21" s="1509" t="s">
        <v>282</v>
      </c>
      <c r="G21" s="1107" t="s">
        <v>931</v>
      </c>
      <c r="H21" s="1122" t="s">
        <v>932</v>
      </c>
      <c r="I21" s="1177">
        <v>1945</v>
      </c>
      <c r="J21" s="1177">
        <v>1418</v>
      </c>
      <c r="K21" s="1110">
        <v>1094</v>
      </c>
      <c r="L21" s="1345">
        <v>1079</v>
      </c>
      <c r="M21" s="1110">
        <v>893</v>
      </c>
      <c r="N21" s="1125">
        <v>818</v>
      </c>
      <c r="O21" s="1112">
        <f t="shared" si="2"/>
        <v>7247</v>
      </c>
      <c r="P21" s="1113">
        <f t="shared" si="3"/>
        <v>-8.3986562150055996E-2</v>
      </c>
      <c r="R21" s="1114"/>
      <c r="S21" s="1115">
        <v>0.15</v>
      </c>
      <c r="T21" s="1116">
        <v>0.15</v>
      </c>
      <c r="U21" s="1117">
        <v>0.15</v>
      </c>
      <c r="V21" s="1115">
        <v>0.15</v>
      </c>
      <c r="W21" s="1115">
        <f t="shared" si="0"/>
        <v>0.15</v>
      </c>
      <c r="X21" s="1118">
        <f>+I21*$W$21</f>
        <v>291.75</v>
      </c>
      <c r="Y21" s="1118">
        <f t="shared" ref="Y21:AC21" si="14">+J21*$W$21</f>
        <v>212.7</v>
      </c>
      <c r="Z21" s="1118">
        <f t="shared" si="14"/>
        <v>164.1</v>
      </c>
      <c r="AA21" s="1118">
        <f t="shared" si="14"/>
        <v>161.85</v>
      </c>
      <c r="AB21" s="1118">
        <f t="shared" si="14"/>
        <v>133.94999999999999</v>
      </c>
      <c r="AC21" s="1118">
        <f t="shared" si="14"/>
        <v>122.69999999999999</v>
      </c>
    </row>
    <row r="22" spans="1:29" ht="24.75" thickBot="1">
      <c r="A22" s="1734"/>
      <c r="B22" s="1752"/>
      <c r="C22" s="1513">
        <v>1.5</v>
      </c>
      <c r="D22" s="1508" t="s">
        <v>283</v>
      </c>
      <c r="E22" s="1509">
        <f t="shared" ref="E22:F27" si="15">C22</f>
        <v>1.5</v>
      </c>
      <c r="F22" s="1509" t="str">
        <f t="shared" si="15"/>
        <v>Otras actividades extramurales</v>
      </c>
      <c r="G22" s="1126">
        <v>906</v>
      </c>
      <c r="H22" s="1127" t="s">
        <v>1557</v>
      </c>
      <c r="I22" s="1123"/>
      <c r="J22" s="1124"/>
      <c r="K22" s="1124"/>
      <c r="L22" s="1347"/>
      <c r="M22" s="1124"/>
      <c r="N22" s="1125"/>
      <c r="O22" s="1112">
        <f t="shared" si="2"/>
        <v>0</v>
      </c>
      <c r="P22" s="1113" t="e">
        <f t="shared" si="3"/>
        <v>#DIV/0!</v>
      </c>
      <c r="R22" s="1114"/>
      <c r="S22" s="1115">
        <v>0.15</v>
      </c>
      <c r="T22" s="1116">
        <v>0.15</v>
      </c>
      <c r="U22" s="1117">
        <v>0.15</v>
      </c>
      <c r="V22" s="1115">
        <v>0.15</v>
      </c>
      <c r="W22" s="1115">
        <f t="shared" si="0"/>
        <v>0.15</v>
      </c>
      <c r="X22" s="1118">
        <f>+I22*$W$22</f>
        <v>0</v>
      </c>
      <c r="Y22" s="1118">
        <f t="shared" ref="Y22:AC22" si="16">+J22*$W$22</f>
        <v>0</v>
      </c>
      <c r="Z22" s="1118">
        <f t="shared" si="16"/>
        <v>0</v>
      </c>
      <c r="AA22" s="1118">
        <f t="shared" si="16"/>
        <v>0</v>
      </c>
      <c r="AB22" s="1118">
        <f t="shared" si="16"/>
        <v>0</v>
      </c>
      <c r="AC22" s="1118">
        <f t="shared" si="16"/>
        <v>0</v>
      </c>
    </row>
    <row r="23" spans="1:29" ht="14.25" customHeight="1" thickBot="1">
      <c r="A23" s="1734"/>
      <c r="B23" s="1752"/>
      <c r="C23" s="1750">
        <v>1.4</v>
      </c>
      <c r="D23" s="1762" t="s">
        <v>281</v>
      </c>
      <c r="E23" s="1509">
        <v>1.4</v>
      </c>
      <c r="F23" s="1509" t="s">
        <v>281</v>
      </c>
      <c r="G23" s="1107" t="s">
        <v>995</v>
      </c>
      <c r="H23" s="1128" t="s">
        <v>45</v>
      </c>
      <c r="I23" s="1123">
        <v>1910</v>
      </c>
      <c r="J23" s="1124">
        <v>1628</v>
      </c>
      <c r="K23" s="1124">
        <v>1545</v>
      </c>
      <c r="L23" s="1347">
        <v>1710</v>
      </c>
      <c r="M23" s="1124">
        <v>1356</v>
      </c>
      <c r="N23" s="1125">
        <v>306</v>
      </c>
      <c r="O23" s="1112">
        <f t="shared" si="2"/>
        <v>8455</v>
      </c>
      <c r="P23" s="1113">
        <f t="shared" si="3"/>
        <v>-0.77433628318584069</v>
      </c>
      <c r="R23" s="1129" t="s">
        <v>1294</v>
      </c>
      <c r="S23" s="1130">
        <v>1.82</v>
      </c>
      <c r="T23" s="1131">
        <v>1.82</v>
      </c>
      <c r="U23" s="1132">
        <v>1.82</v>
      </c>
      <c r="V23" s="1130">
        <v>1.82</v>
      </c>
      <c r="W23" s="1130">
        <f t="shared" si="0"/>
        <v>1.82</v>
      </c>
      <c r="X23" s="1118">
        <f>+I23*$W$23</f>
        <v>3476.2000000000003</v>
      </c>
      <c r="Y23" s="1118">
        <f t="shared" ref="Y23:AC23" si="17">+J23*$W$23</f>
        <v>2962.96</v>
      </c>
      <c r="Z23" s="1118">
        <f t="shared" si="17"/>
        <v>2811.9</v>
      </c>
      <c r="AA23" s="1118">
        <f t="shared" si="17"/>
        <v>3112.2000000000003</v>
      </c>
      <c r="AB23" s="1118">
        <f t="shared" si="17"/>
        <v>2467.92</v>
      </c>
      <c r="AC23" s="1118">
        <f t="shared" si="17"/>
        <v>556.92000000000007</v>
      </c>
    </row>
    <row r="24" spans="1:29" ht="14.25" customHeight="1" thickBot="1">
      <c r="A24" s="1734"/>
      <c r="B24" s="1752"/>
      <c r="C24" s="1750"/>
      <c r="D24" s="1760"/>
      <c r="E24" s="1509">
        <v>1.4</v>
      </c>
      <c r="F24" s="1509" t="s">
        <v>281</v>
      </c>
      <c r="G24" s="1107">
        <v>909</v>
      </c>
      <c r="H24" s="1128" t="s">
        <v>46</v>
      </c>
      <c r="I24" s="1123">
        <v>932</v>
      </c>
      <c r="J24" s="1124">
        <v>792</v>
      </c>
      <c r="K24" s="1124">
        <v>979</v>
      </c>
      <c r="L24" s="1347">
        <v>1066</v>
      </c>
      <c r="M24" s="1124">
        <v>869</v>
      </c>
      <c r="N24" s="1125">
        <v>626</v>
      </c>
      <c r="O24" s="1112">
        <f t="shared" si="2"/>
        <v>5264</v>
      </c>
      <c r="P24" s="1113">
        <f t="shared" si="3"/>
        <v>-0.27963176064441886</v>
      </c>
      <c r="R24" s="1129" t="s">
        <v>46</v>
      </c>
      <c r="S24" s="1130">
        <v>1.06</v>
      </c>
      <c r="T24" s="1131">
        <v>1.06</v>
      </c>
      <c r="U24" s="1132">
        <v>1.06</v>
      </c>
      <c r="V24" s="1130">
        <v>1.06</v>
      </c>
      <c r="W24" s="1130">
        <f t="shared" si="0"/>
        <v>1.06</v>
      </c>
      <c r="X24" s="1118">
        <f>+I24*$W$24</f>
        <v>987.92000000000007</v>
      </c>
      <c r="Y24" s="1118">
        <f t="shared" ref="Y24:AC24" si="18">+J24*$W$24</f>
        <v>839.5200000000001</v>
      </c>
      <c r="Z24" s="1118">
        <f t="shared" si="18"/>
        <v>1037.74</v>
      </c>
      <c r="AA24" s="1118">
        <f t="shared" si="18"/>
        <v>1129.96</v>
      </c>
      <c r="AB24" s="1118">
        <f t="shared" si="18"/>
        <v>921.1400000000001</v>
      </c>
      <c r="AC24" s="1118">
        <f t="shared" si="18"/>
        <v>663.56000000000006</v>
      </c>
    </row>
    <row r="25" spans="1:29" ht="14.25" customHeight="1" thickBot="1">
      <c r="A25" s="1734"/>
      <c r="B25" s="1752"/>
      <c r="C25" s="1750"/>
      <c r="D25" s="1760"/>
      <c r="E25" s="1509">
        <v>1.4</v>
      </c>
      <c r="F25" s="1509" t="s">
        <v>281</v>
      </c>
      <c r="G25" s="1107">
        <v>910</v>
      </c>
      <c r="H25" s="1128" t="s">
        <v>312</v>
      </c>
      <c r="I25" s="1123">
        <v>1105</v>
      </c>
      <c r="J25" s="1124">
        <v>1437</v>
      </c>
      <c r="K25" s="1124">
        <v>1158</v>
      </c>
      <c r="L25" s="1347">
        <v>1048</v>
      </c>
      <c r="M25" s="1124">
        <v>1461</v>
      </c>
      <c r="N25" s="1125">
        <v>680</v>
      </c>
      <c r="O25" s="1112">
        <f t="shared" si="2"/>
        <v>6889</v>
      </c>
      <c r="P25" s="1113">
        <f t="shared" si="3"/>
        <v>-0.5345653661875428</v>
      </c>
      <c r="R25" s="1129" t="s">
        <v>47</v>
      </c>
      <c r="S25" s="1130">
        <v>1.06</v>
      </c>
      <c r="T25" s="1131">
        <v>1.06</v>
      </c>
      <c r="U25" s="1132">
        <v>1.06</v>
      </c>
      <c r="V25" s="1130">
        <v>1.06</v>
      </c>
      <c r="W25" s="1130">
        <f t="shared" si="0"/>
        <v>1.06</v>
      </c>
      <c r="X25" s="1118">
        <f>+I25*$W$25</f>
        <v>1171.3</v>
      </c>
      <c r="Y25" s="1118">
        <f t="shared" ref="Y25:AC25" si="19">+J25*$W$25</f>
        <v>1523.22</v>
      </c>
      <c r="Z25" s="1118">
        <f t="shared" si="19"/>
        <v>1227.48</v>
      </c>
      <c r="AA25" s="1118">
        <f t="shared" si="19"/>
        <v>1110.8800000000001</v>
      </c>
      <c r="AB25" s="1118">
        <f t="shared" si="19"/>
        <v>1548.66</v>
      </c>
      <c r="AC25" s="1118">
        <f t="shared" si="19"/>
        <v>720.80000000000007</v>
      </c>
    </row>
    <row r="26" spans="1:29" ht="15" customHeight="1" thickBot="1">
      <c r="A26" s="1734"/>
      <c r="B26" s="1752"/>
      <c r="C26" s="1750"/>
      <c r="D26" s="1761"/>
      <c r="E26" s="1509">
        <v>1.4</v>
      </c>
      <c r="F26" s="1509" t="s">
        <v>281</v>
      </c>
      <c r="G26" s="1107">
        <v>911</v>
      </c>
      <c r="H26" s="1128" t="s">
        <v>48</v>
      </c>
      <c r="I26" s="1123">
        <v>194</v>
      </c>
      <c r="J26" s="1124">
        <v>137</v>
      </c>
      <c r="K26" s="1124">
        <v>161</v>
      </c>
      <c r="L26" s="1347">
        <v>234</v>
      </c>
      <c r="M26" s="1124">
        <v>305</v>
      </c>
      <c r="N26" s="1125">
        <v>133</v>
      </c>
      <c r="O26" s="1112">
        <f t="shared" si="2"/>
        <v>1164</v>
      </c>
      <c r="P26" s="1113">
        <f t="shared" si="3"/>
        <v>-0.56393442622950818</v>
      </c>
      <c r="R26" s="1129" t="s">
        <v>48</v>
      </c>
      <c r="S26" s="1130">
        <v>2.1</v>
      </c>
      <c r="T26" s="1131">
        <v>2.1</v>
      </c>
      <c r="U26" s="1132">
        <v>2.1</v>
      </c>
      <c r="V26" s="1130">
        <v>2.1</v>
      </c>
      <c r="W26" s="1130">
        <f t="shared" si="0"/>
        <v>2.1</v>
      </c>
      <c r="X26" s="1118">
        <f>+I26*$W$26</f>
        <v>407.40000000000003</v>
      </c>
      <c r="Y26" s="1118">
        <f t="shared" ref="Y26:AC26" si="20">+J26*$W$26</f>
        <v>287.7</v>
      </c>
      <c r="Z26" s="1118">
        <f t="shared" si="20"/>
        <v>338.1</v>
      </c>
      <c r="AA26" s="1118">
        <f t="shared" si="20"/>
        <v>491.40000000000003</v>
      </c>
      <c r="AB26" s="1118">
        <f t="shared" si="20"/>
        <v>640.5</v>
      </c>
      <c r="AC26" s="1118">
        <f t="shared" si="20"/>
        <v>279.3</v>
      </c>
    </row>
    <row r="27" spans="1:29" ht="24.75" thickBot="1">
      <c r="A27" s="1734"/>
      <c r="B27" s="1752"/>
      <c r="C27" s="1513">
        <v>1.1000000000000001</v>
      </c>
      <c r="D27" s="1508" t="s">
        <v>279</v>
      </c>
      <c r="E27" s="1509">
        <f t="shared" si="15"/>
        <v>1.1000000000000001</v>
      </c>
      <c r="F27" s="1509" t="str">
        <f t="shared" si="15"/>
        <v>Consulta externa y procedimientos</v>
      </c>
      <c r="G27" s="1107">
        <v>397</v>
      </c>
      <c r="H27" s="1128" t="s">
        <v>313</v>
      </c>
      <c r="I27" s="1123">
        <v>5195</v>
      </c>
      <c r="J27" s="1124">
        <v>9630</v>
      </c>
      <c r="K27" s="1124">
        <v>8303</v>
      </c>
      <c r="L27" s="1347">
        <v>7488</v>
      </c>
      <c r="M27" s="1124">
        <v>5869</v>
      </c>
      <c r="N27" s="1125">
        <v>6307</v>
      </c>
      <c r="O27" s="1112">
        <f t="shared" si="2"/>
        <v>42792</v>
      </c>
      <c r="P27" s="1113">
        <f t="shared" si="3"/>
        <v>7.4629408757880392E-2</v>
      </c>
      <c r="R27" s="1114" t="s">
        <v>35</v>
      </c>
      <c r="S27" s="1115">
        <v>1.82</v>
      </c>
      <c r="T27" s="1116">
        <v>1.82</v>
      </c>
      <c r="U27" s="1117">
        <v>1.82</v>
      </c>
      <c r="V27" s="1115">
        <v>1.82</v>
      </c>
      <c r="W27" s="1115">
        <f t="shared" si="0"/>
        <v>1.82</v>
      </c>
      <c r="X27" s="1118">
        <f>+I27*$W$27</f>
        <v>9454.9</v>
      </c>
      <c r="Y27" s="1118">
        <f t="shared" ref="Y27:AC27" si="21">+J27*$W$27</f>
        <v>17526.600000000002</v>
      </c>
      <c r="Z27" s="1118">
        <f t="shared" si="21"/>
        <v>15111.460000000001</v>
      </c>
      <c r="AA27" s="1118">
        <f t="shared" si="21"/>
        <v>13628.16</v>
      </c>
      <c r="AB27" s="1118">
        <f t="shared" si="21"/>
        <v>10681.58</v>
      </c>
      <c r="AC27" s="1118">
        <f t="shared" si="21"/>
        <v>11478.74</v>
      </c>
    </row>
    <row r="28" spans="1:29" ht="14.25" customHeight="1" thickBot="1">
      <c r="A28" s="1734"/>
      <c r="B28" s="1752"/>
      <c r="C28" s="1737">
        <v>1.3</v>
      </c>
      <c r="D28" s="1762" t="s">
        <v>280</v>
      </c>
      <c r="E28" s="1509">
        <v>1.3</v>
      </c>
      <c r="F28" s="1509" t="s">
        <v>280</v>
      </c>
      <c r="G28" s="1107" t="s">
        <v>933</v>
      </c>
      <c r="H28" s="1122" t="s">
        <v>934</v>
      </c>
      <c r="I28" s="1123"/>
      <c r="J28" s="1124"/>
      <c r="K28" s="1124"/>
      <c r="L28" s="1347"/>
      <c r="M28" s="1124"/>
      <c r="N28" s="1125"/>
      <c r="O28" s="1112">
        <f t="shared" si="2"/>
        <v>0</v>
      </c>
      <c r="P28" s="1113" t="e">
        <f t="shared" si="3"/>
        <v>#DIV/0!</v>
      </c>
      <c r="R28" s="1114" t="s">
        <v>37</v>
      </c>
      <c r="S28" s="1115">
        <v>2.6</v>
      </c>
      <c r="T28" s="1116">
        <v>2.6</v>
      </c>
      <c r="U28" s="1117">
        <v>2.6</v>
      </c>
      <c r="V28" s="1115">
        <v>2.6</v>
      </c>
      <c r="W28" s="1115">
        <f t="shared" si="0"/>
        <v>2.6</v>
      </c>
      <c r="X28" s="1118">
        <f>+I28*$W$28</f>
        <v>0</v>
      </c>
      <c r="Y28" s="1118">
        <f t="shared" ref="Y28:AC28" si="22">+J28*$W$28</f>
        <v>0</v>
      </c>
      <c r="Z28" s="1118">
        <f t="shared" si="22"/>
        <v>0</v>
      </c>
      <c r="AA28" s="1118">
        <f t="shared" si="22"/>
        <v>0</v>
      </c>
      <c r="AB28" s="1118">
        <f t="shared" si="22"/>
        <v>0</v>
      </c>
      <c r="AC28" s="1118">
        <f t="shared" si="22"/>
        <v>0</v>
      </c>
    </row>
    <row r="29" spans="1:29" ht="15" customHeight="1" thickBot="1">
      <c r="A29" s="1734"/>
      <c r="B29" s="1752"/>
      <c r="C29" s="1742"/>
      <c r="D29" s="1760"/>
      <c r="E29" s="1509">
        <v>1.3</v>
      </c>
      <c r="F29" s="1509" t="s">
        <v>280</v>
      </c>
      <c r="G29" s="1107" t="s">
        <v>935</v>
      </c>
      <c r="H29" s="1122" t="s">
        <v>936</v>
      </c>
      <c r="I29" s="1123"/>
      <c r="J29" s="1124"/>
      <c r="K29" s="1124"/>
      <c r="L29" s="1347"/>
      <c r="M29" s="1124"/>
      <c r="N29" s="1125"/>
      <c r="O29" s="1112">
        <f t="shared" si="2"/>
        <v>0</v>
      </c>
      <c r="P29" s="1113" t="e">
        <f t="shared" si="3"/>
        <v>#DIV/0!</v>
      </c>
      <c r="R29" s="1114" t="s">
        <v>37</v>
      </c>
      <c r="S29" s="1115">
        <v>2.6</v>
      </c>
      <c r="T29" s="1116">
        <v>2.6</v>
      </c>
      <c r="U29" s="1117">
        <v>2.6</v>
      </c>
      <c r="V29" s="1115">
        <v>2.6</v>
      </c>
      <c r="W29" s="1115">
        <f t="shared" si="0"/>
        <v>2.6</v>
      </c>
      <c r="X29" s="1118">
        <f>+I29*$W$29</f>
        <v>0</v>
      </c>
      <c r="Y29" s="1118">
        <f t="shared" ref="Y29:AC29" si="23">+J29*$W$29</f>
        <v>0</v>
      </c>
      <c r="Z29" s="1118">
        <f t="shared" si="23"/>
        <v>0</v>
      </c>
      <c r="AA29" s="1118">
        <f t="shared" si="23"/>
        <v>0</v>
      </c>
      <c r="AB29" s="1118">
        <f t="shared" si="23"/>
        <v>0</v>
      </c>
      <c r="AC29" s="1118">
        <f t="shared" si="23"/>
        <v>0</v>
      </c>
    </row>
    <row r="30" spans="1:29" ht="15" customHeight="1" thickBot="1">
      <c r="A30" s="1734"/>
      <c r="B30" s="1752"/>
      <c r="C30" s="1742"/>
      <c r="D30" s="1760"/>
      <c r="E30" s="1509">
        <v>1.3</v>
      </c>
      <c r="F30" s="1509" t="s">
        <v>280</v>
      </c>
      <c r="G30" s="1107" t="s">
        <v>937</v>
      </c>
      <c r="H30" s="1122" t="s">
        <v>938</v>
      </c>
      <c r="I30" s="1123"/>
      <c r="J30" s="1124"/>
      <c r="K30" s="1124"/>
      <c r="L30" s="1347"/>
      <c r="M30" s="1124"/>
      <c r="N30" s="1125"/>
      <c r="O30" s="1112">
        <f t="shared" si="2"/>
        <v>0</v>
      </c>
      <c r="P30" s="1113" t="e">
        <f t="shared" si="3"/>
        <v>#DIV/0!</v>
      </c>
      <c r="R30" s="1114" t="s">
        <v>37</v>
      </c>
      <c r="S30" s="1115">
        <v>2.6</v>
      </c>
      <c r="T30" s="1116">
        <v>2.6</v>
      </c>
      <c r="U30" s="1117">
        <v>2.6</v>
      </c>
      <c r="V30" s="1115">
        <v>2.6</v>
      </c>
      <c r="W30" s="1115">
        <f t="shared" si="0"/>
        <v>2.6</v>
      </c>
      <c r="X30" s="1118">
        <f>+I30*$W$30</f>
        <v>0</v>
      </c>
      <c r="Y30" s="1118">
        <f t="shared" ref="Y30:AC30" si="24">+J30*$W$30</f>
        <v>0</v>
      </c>
      <c r="Z30" s="1118">
        <f t="shared" si="24"/>
        <v>0</v>
      </c>
      <c r="AA30" s="1118">
        <f t="shared" si="24"/>
        <v>0</v>
      </c>
      <c r="AB30" s="1118">
        <f t="shared" si="24"/>
        <v>0</v>
      </c>
      <c r="AC30" s="1118">
        <f t="shared" si="24"/>
        <v>0</v>
      </c>
    </row>
    <row r="31" spans="1:29" ht="15" customHeight="1" thickBot="1">
      <c r="A31" s="1734"/>
      <c r="B31" s="1752"/>
      <c r="C31" s="1742"/>
      <c r="D31" s="1760"/>
      <c r="E31" s="1509">
        <v>1.3</v>
      </c>
      <c r="F31" s="1509" t="s">
        <v>280</v>
      </c>
      <c r="G31" s="1107" t="s">
        <v>939</v>
      </c>
      <c r="H31" s="1122" t="s">
        <v>940</v>
      </c>
      <c r="I31" s="1123"/>
      <c r="J31" s="1124"/>
      <c r="K31" s="1124"/>
      <c r="L31" s="1347"/>
      <c r="M31" s="1124"/>
      <c r="N31" s="1125"/>
      <c r="O31" s="1112">
        <f t="shared" si="2"/>
        <v>0</v>
      </c>
      <c r="P31" s="1113" t="e">
        <f t="shared" si="3"/>
        <v>#DIV/0!</v>
      </c>
      <c r="R31" s="1114" t="s">
        <v>37</v>
      </c>
      <c r="S31" s="1115">
        <v>2.6</v>
      </c>
      <c r="T31" s="1116">
        <v>2.6</v>
      </c>
      <c r="U31" s="1117">
        <v>2.6</v>
      </c>
      <c r="V31" s="1115">
        <v>2.6</v>
      </c>
      <c r="W31" s="1115">
        <f t="shared" si="0"/>
        <v>2.6</v>
      </c>
      <c r="X31" s="1118">
        <f>+I31*$W$31</f>
        <v>0</v>
      </c>
      <c r="Y31" s="1118">
        <f t="shared" ref="Y31:AC31" si="25">+J31*$W$31</f>
        <v>0</v>
      </c>
      <c r="Z31" s="1118">
        <f t="shared" si="25"/>
        <v>0</v>
      </c>
      <c r="AA31" s="1118">
        <f t="shared" si="25"/>
        <v>0</v>
      </c>
      <c r="AB31" s="1118">
        <f t="shared" si="25"/>
        <v>0</v>
      </c>
      <c r="AC31" s="1118">
        <f t="shared" si="25"/>
        <v>0</v>
      </c>
    </row>
    <row r="32" spans="1:29" ht="15" customHeight="1" thickBot="1">
      <c r="A32" s="1734"/>
      <c r="B32" s="1752"/>
      <c r="C32" s="1742"/>
      <c r="D32" s="1760"/>
      <c r="E32" s="1509">
        <v>1.3</v>
      </c>
      <c r="F32" s="1509" t="s">
        <v>280</v>
      </c>
      <c r="G32" s="1107" t="s">
        <v>941</v>
      </c>
      <c r="H32" s="1122" t="s">
        <v>942</v>
      </c>
      <c r="I32" s="1123"/>
      <c r="J32" s="1124"/>
      <c r="K32" s="1124"/>
      <c r="L32" s="1347"/>
      <c r="M32" s="1124"/>
      <c r="N32" s="1125"/>
      <c r="O32" s="1112">
        <f t="shared" si="2"/>
        <v>0</v>
      </c>
      <c r="P32" s="1113" t="e">
        <f t="shared" si="3"/>
        <v>#DIV/0!</v>
      </c>
      <c r="R32" s="1114" t="s">
        <v>37</v>
      </c>
      <c r="S32" s="1115">
        <v>2.6</v>
      </c>
      <c r="T32" s="1116">
        <v>2.6</v>
      </c>
      <c r="U32" s="1117">
        <v>2.6</v>
      </c>
      <c r="V32" s="1115">
        <v>2.6</v>
      </c>
      <c r="W32" s="1115">
        <f t="shared" si="0"/>
        <v>2.6</v>
      </c>
      <c r="X32" s="1118">
        <f>+I32*$W$32</f>
        <v>0</v>
      </c>
      <c r="Y32" s="1118">
        <f t="shared" ref="Y32:AC32" si="26">+J32*$W$32</f>
        <v>0</v>
      </c>
      <c r="Z32" s="1118">
        <f t="shared" si="26"/>
        <v>0</v>
      </c>
      <c r="AA32" s="1118">
        <f t="shared" si="26"/>
        <v>0</v>
      </c>
      <c r="AB32" s="1118">
        <f t="shared" si="26"/>
        <v>0</v>
      </c>
      <c r="AC32" s="1118">
        <f t="shared" si="26"/>
        <v>0</v>
      </c>
    </row>
    <row r="33" spans="1:29" ht="15" customHeight="1" thickBot="1">
      <c r="A33" s="1734"/>
      <c r="B33" s="1752"/>
      <c r="C33" s="1742"/>
      <c r="D33" s="1760"/>
      <c r="E33" s="1509">
        <v>1.3</v>
      </c>
      <c r="F33" s="1509" t="s">
        <v>280</v>
      </c>
      <c r="G33" s="1107" t="s">
        <v>943</v>
      </c>
      <c r="H33" s="1122" t="s">
        <v>944</v>
      </c>
      <c r="I33" s="1123"/>
      <c r="J33" s="1124"/>
      <c r="K33" s="1124"/>
      <c r="L33" s="1347"/>
      <c r="M33" s="1124"/>
      <c r="N33" s="1125"/>
      <c r="O33" s="1112">
        <f t="shared" si="2"/>
        <v>0</v>
      </c>
      <c r="P33" s="1113" t="e">
        <f t="shared" si="3"/>
        <v>#DIV/0!</v>
      </c>
      <c r="R33" s="1114" t="s">
        <v>37</v>
      </c>
      <c r="S33" s="1115">
        <v>2.6</v>
      </c>
      <c r="T33" s="1116">
        <v>2.6</v>
      </c>
      <c r="U33" s="1117">
        <v>2.6</v>
      </c>
      <c r="V33" s="1115">
        <v>2.6</v>
      </c>
      <c r="W33" s="1115">
        <f t="shared" si="0"/>
        <v>2.6</v>
      </c>
      <c r="X33" s="1118">
        <f>+I33*$W$33</f>
        <v>0</v>
      </c>
      <c r="Y33" s="1118">
        <f t="shared" ref="Y33:AC33" si="27">+J33*$W$33</f>
        <v>0</v>
      </c>
      <c r="Z33" s="1118">
        <f t="shared" si="27"/>
        <v>0</v>
      </c>
      <c r="AA33" s="1118">
        <f t="shared" si="27"/>
        <v>0</v>
      </c>
      <c r="AB33" s="1118">
        <f t="shared" si="27"/>
        <v>0</v>
      </c>
      <c r="AC33" s="1118">
        <f t="shared" si="27"/>
        <v>0</v>
      </c>
    </row>
    <row r="34" spans="1:29" ht="15" customHeight="1" thickBot="1">
      <c r="A34" s="1734"/>
      <c r="B34" s="1752"/>
      <c r="C34" s="1742"/>
      <c r="D34" s="1760"/>
      <c r="E34" s="1509">
        <v>1.3</v>
      </c>
      <c r="F34" s="1509" t="s">
        <v>280</v>
      </c>
      <c r="G34" s="1107" t="s">
        <v>945</v>
      </c>
      <c r="H34" s="1122" t="s">
        <v>946</v>
      </c>
      <c r="I34" s="1123"/>
      <c r="J34" s="1124"/>
      <c r="K34" s="1124"/>
      <c r="L34" s="1347"/>
      <c r="M34" s="1124"/>
      <c r="N34" s="1125"/>
      <c r="O34" s="1112">
        <f t="shared" si="2"/>
        <v>0</v>
      </c>
      <c r="P34" s="1113" t="e">
        <f t="shared" si="3"/>
        <v>#DIV/0!</v>
      </c>
      <c r="R34" s="1114" t="s">
        <v>37</v>
      </c>
      <c r="S34" s="1115">
        <v>2.6</v>
      </c>
      <c r="T34" s="1116">
        <v>2.6</v>
      </c>
      <c r="U34" s="1117">
        <v>2.6</v>
      </c>
      <c r="V34" s="1115">
        <v>2.6</v>
      </c>
      <c r="W34" s="1115">
        <f t="shared" si="0"/>
        <v>2.6</v>
      </c>
      <c r="X34" s="1118">
        <f>+I34*$W$34</f>
        <v>0</v>
      </c>
      <c r="Y34" s="1118">
        <f t="shared" ref="Y34:AC34" si="28">+J34*$W$34</f>
        <v>0</v>
      </c>
      <c r="Z34" s="1118">
        <f t="shared" si="28"/>
        <v>0</v>
      </c>
      <c r="AA34" s="1118">
        <f t="shared" si="28"/>
        <v>0</v>
      </c>
      <c r="AB34" s="1118">
        <f t="shared" si="28"/>
        <v>0</v>
      </c>
      <c r="AC34" s="1118">
        <f t="shared" si="28"/>
        <v>0</v>
      </c>
    </row>
    <row r="35" spans="1:29" ht="15" customHeight="1" thickBot="1">
      <c r="A35" s="1734"/>
      <c r="B35" s="1752"/>
      <c r="C35" s="1742"/>
      <c r="D35" s="1760"/>
      <c r="E35" s="1509">
        <v>1.3</v>
      </c>
      <c r="F35" s="1509" t="s">
        <v>280</v>
      </c>
      <c r="G35" s="1107" t="s">
        <v>947</v>
      </c>
      <c r="H35" s="1122" t="s">
        <v>948</v>
      </c>
      <c r="I35" s="1123"/>
      <c r="J35" s="1124"/>
      <c r="K35" s="1124"/>
      <c r="L35" s="1347"/>
      <c r="M35" s="1124"/>
      <c r="N35" s="1125"/>
      <c r="O35" s="1112">
        <f t="shared" si="2"/>
        <v>0</v>
      </c>
      <c r="P35" s="1113" t="e">
        <f t="shared" si="3"/>
        <v>#DIV/0!</v>
      </c>
      <c r="R35" s="1114" t="s">
        <v>37</v>
      </c>
      <c r="S35" s="1115">
        <v>2.6</v>
      </c>
      <c r="T35" s="1116">
        <v>2.6</v>
      </c>
      <c r="U35" s="1117">
        <v>2.6</v>
      </c>
      <c r="V35" s="1115">
        <v>2.6</v>
      </c>
      <c r="W35" s="1115">
        <f t="shared" si="0"/>
        <v>2.6</v>
      </c>
      <c r="X35" s="1118">
        <f>+I35*$W$35</f>
        <v>0</v>
      </c>
      <c r="Y35" s="1118">
        <f t="shared" ref="Y35:AC35" si="29">+J35*$W$35</f>
        <v>0</v>
      </c>
      <c r="Z35" s="1118">
        <f t="shared" si="29"/>
        <v>0</v>
      </c>
      <c r="AA35" s="1118">
        <f t="shared" si="29"/>
        <v>0</v>
      </c>
      <c r="AB35" s="1118">
        <f t="shared" si="29"/>
        <v>0</v>
      </c>
      <c r="AC35" s="1118">
        <f t="shared" si="29"/>
        <v>0</v>
      </c>
    </row>
    <row r="36" spans="1:29" ht="15" customHeight="1" thickBot="1">
      <c r="A36" s="1734"/>
      <c r="B36" s="1752"/>
      <c r="C36" s="1742"/>
      <c r="D36" s="1760"/>
      <c r="E36" s="1509">
        <v>1.3</v>
      </c>
      <c r="F36" s="1509" t="s">
        <v>280</v>
      </c>
      <c r="G36" s="1107" t="s">
        <v>949</v>
      </c>
      <c r="H36" s="1122" t="s">
        <v>950</v>
      </c>
      <c r="I36" s="1123"/>
      <c r="J36" s="1124"/>
      <c r="K36" s="1124"/>
      <c r="L36" s="1347"/>
      <c r="M36" s="1124"/>
      <c r="N36" s="1125"/>
      <c r="O36" s="1112">
        <f t="shared" si="2"/>
        <v>0</v>
      </c>
      <c r="P36" s="1113" t="e">
        <f t="shared" si="3"/>
        <v>#DIV/0!</v>
      </c>
      <c r="R36" s="1114" t="s">
        <v>37</v>
      </c>
      <c r="S36" s="1115">
        <v>2.6</v>
      </c>
      <c r="T36" s="1116">
        <v>2.6</v>
      </c>
      <c r="U36" s="1117">
        <v>2.6</v>
      </c>
      <c r="V36" s="1115">
        <v>2.6</v>
      </c>
      <c r="W36" s="1115">
        <f t="shared" si="0"/>
        <v>2.6</v>
      </c>
      <c r="X36" s="1118">
        <f>+I36*$W$36</f>
        <v>0</v>
      </c>
      <c r="Y36" s="1118">
        <f t="shared" ref="Y36:AC36" si="30">+J36*$W$36</f>
        <v>0</v>
      </c>
      <c r="Z36" s="1118">
        <f t="shared" si="30"/>
        <v>0</v>
      </c>
      <c r="AA36" s="1118">
        <f t="shared" si="30"/>
        <v>0</v>
      </c>
      <c r="AB36" s="1118">
        <f t="shared" si="30"/>
        <v>0</v>
      </c>
      <c r="AC36" s="1118">
        <f t="shared" si="30"/>
        <v>0</v>
      </c>
    </row>
    <row r="37" spans="1:29" ht="15" customHeight="1" thickBot="1">
      <c r="A37" s="1734"/>
      <c r="B37" s="1752"/>
      <c r="C37" s="1742"/>
      <c r="D37" s="1760"/>
      <c r="E37" s="1509">
        <v>1.3</v>
      </c>
      <c r="F37" s="1509" t="s">
        <v>280</v>
      </c>
      <c r="G37" s="1107" t="s">
        <v>951</v>
      </c>
      <c r="H37" s="1122" t="s">
        <v>952</v>
      </c>
      <c r="I37" s="1123"/>
      <c r="J37" s="1124"/>
      <c r="K37" s="1124"/>
      <c r="L37" s="1347"/>
      <c r="M37" s="1124"/>
      <c r="N37" s="1125"/>
      <c r="O37" s="1112">
        <f t="shared" si="2"/>
        <v>0</v>
      </c>
      <c r="P37" s="1113" t="e">
        <f t="shared" si="3"/>
        <v>#DIV/0!</v>
      </c>
      <c r="R37" s="1114" t="s">
        <v>37</v>
      </c>
      <c r="S37" s="1115">
        <v>2.6</v>
      </c>
      <c r="T37" s="1116">
        <v>2.6</v>
      </c>
      <c r="U37" s="1117">
        <v>2.6</v>
      </c>
      <c r="V37" s="1115">
        <v>2.6</v>
      </c>
      <c r="W37" s="1115">
        <f t="shared" si="0"/>
        <v>2.6</v>
      </c>
      <c r="X37" s="1118">
        <f>+I37*$W$37</f>
        <v>0</v>
      </c>
      <c r="Y37" s="1118">
        <f t="shared" ref="Y37:AC37" si="31">+J37*$W$37</f>
        <v>0</v>
      </c>
      <c r="Z37" s="1118">
        <f t="shared" si="31"/>
        <v>0</v>
      </c>
      <c r="AA37" s="1118">
        <f t="shared" si="31"/>
        <v>0</v>
      </c>
      <c r="AB37" s="1118">
        <f t="shared" si="31"/>
        <v>0</v>
      </c>
      <c r="AC37" s="1118">
        <f t="shared" si="31"/>
        <v>0</v>
      </c>
    </row>
    <row r="38" spans="1:29" ht="15" customHeight="1" thickBot="1">
      <c r="A38" s="1734"/>
      <c r="B38" s="1752"/>
      <c r="C38" s="1742"/>
      <c r="D38" s="1760"/>
      <c r="E38" s="1509">
        <v>1.3</v>
      </c>
      <c r="F38" s="1509" t="s">
        <v>280</v>
      </c>
      <c r="G38" s="1107" t="s">
        <v>953</v>
      </c>
      <c r="H38" s="1122" t="s">
        <v>956</v>
      </c>
      <c r="I38" s="1123"/>
      <c r="J38" s="1124"/>
      <c r="K38" s="1124"/>
      <c r="L38" s="1347"/>
      <c r="M38" s="1124"/>
      <c r="N38" s="1125"/>
      <c r="O38" s="1112">
        <f t="shared" si="2"/>
        <v>0</v>
      </c>
      <c r="P38" s="1113" t="e">
        <f t="shared" si="3"/>
        <v>#DIV/0!</v>
      </c>
      <c r="R38" s="1114" t="s">
        <v>37</v>
      </c>
      <c r="S38" s="1115">
        <v>2.6</v>
      </c>
      <c r="T38" s="1116">
        <v>2.6</v>
      </c>
      <c r="U38" s="1117">
        <v>2.6</v>
      </c>
      <c r="V38" s="1115">
        <v>2.6</v>
      </c>
      <c r="W38" s="1115">
        <f t="shared" si="0"/>
        <v>2.6</v>
      </c>
      <c r="X38" s="1118">
        <f>+I38*$W$38</f>
        <v>0</v>
      </c>
      <c r="Y38" s="1118">
        <f t="shared" ref="Y38:AC38" si="32">+J38*$W$38</f>
        <v>0</v>
      </c>
      <c r="Z38" s="1118">
        <f t="shared" si="32"/>
        <v>0</v>
      </c>
      <c r="AA38" s="1118">
        <f t="shared" si="32"/>
        <v>0</v>
      </c>
      <c r="AB38" s="1118">
        <f t="shared" si="32"/>
        <v>0</v>
      </c>
      <c r="AC38" s="1118">
        <f t="shared" si="32"/>
        <v>0</v>
      </c>
    </row>
    <row r="39" spans="1:29" ht="15" customHeight="1" thickBot="1">
      <c r="A39" s="1734"/>
      <c r="B39" s="1752"/>
      <c r="C39" s="1742"/>
      <c r="D39" s="1760"/>
      <c r="E39" s="1509">
        <v>1.3</v>
      </c>
      <c r="F39" s="1509" t="s">
        <v>280</v>
      </c>
      <c r="G39" s="1107" t="s">
        <v>955</v>
      </c>
      <c r="H39" s="1122" t="s">
        <v>962</v>
      </c>
      <c r="I39" s="1123"/>
      <c r="J39" s="1124"/>
      <c r="K39" s="1124"/>
      <c r="L39" s="1347"/>
      <c r="M39" s="1124"/>
      <c r="N39" s="1125"/>
      <c r="O39" s="1112">
        <f t="shared" si="2"/>
        <v>0</v>
      </c>
      <c r="P39" s="1113" t="e">
        <f t="shared" si="3"/>
        <v>#DIV/0!</v>
      </c>
      <c r="R39" s="1114" t="s">
        <v>37</v>
      </c>
      <c r="S39" s="1115">
        <v>2.6</v>
      </c>
      <c r="T39" s="1116">
        <v>2.6</v>
      </c>
      <c r="U39" s="1117">
        <v>2.6</v>
      </c>
      <c r="V39" s="1115">
        <v>2.6</v>
      </c>
      <c r="W39" s="1115">
        <f t="shared" si="0"/>
        <v>2.6</v>
      </c>
      <c r="X39" s="1118">
        <f>+I39*$W$39</f>
        <v>0</v>
      </c>
      <c r="Y39" s="1118">
        <f t="shared" ref="Y39:AC39" si="33">+J39*$W$39</f>
        <v>0</v>
      </c>
      <c r="Z39" s="1118">
        <f t="shared" si="33"/>
        <v>0</v>
      </c>
      <c r="AA39" s="1118">
        <f t="shared" si="33"/>
        <v>0</v>
      </c>
      <c r="AB39" s="1118">
        <f t="shared" si="33"/>
        <v>0</v>
      </c>
      <c r="AC39" s="1118">
        <f t="shared" si="33"/>
        <v>0</v>
      </c>
    </row>
    <row r="40" spans="1:29" ht="15" customHeight="1" thickBot="1">
      <c r="A40" s="1734"/>
      <c r="B40" s="1752"/>
      <c r="C40" s="1742"/>
      <c r="D40" s="1760"/>
      <c r="E40" s="1509">
        <v>1.3</v>
      </c>
      <c r="F40" s="1509" t="s">
        <v>280</v>
      </c>
      <c r="G40" s="1107" t="s">
        <v>961</v>
      </c>
      <c r="H40" s="1122" t="s">
        <v>964</v>
      </c>
      <c r="I40" s="1123"/>
      <c r="J40" s="1124"/>
      <c r="K40" s="1124"/>
      <c r="L40" s="1347"/>
      <c r="M40" s="1124"/>
      <c r="N40" s="1125"/>
      <c r="O40" s="1112">
        <f t="shared" si="2"/>
        <v>0</v>
      </c>
      <c r="P40" s="1113" t="e">
        <f t="shared" si="3"/>
        <v>#DIV/0!</v>
      </c>
      <c r="R40" s="1114" t="s">
        <v>37</v>
      </c>
      <c r="S40" s="1115">
        <v>2.6</v>
      </c>
      <c r="T40" s="1116">
        <v>2.6</v>
      </c>
      <c r="U40" s="1117">
        <v>2.6</v>
      </c>
      <c r="V40" s="1115">
        <v>2.6</v>
      </c>
      <c r="W40" s="1115">
        <f t="shared" si="0"/>
        <v>2.6</v>
      </c>
      <c r="X40" s="1118">
        <f>+I40*$W$40</f>
        <v>0</v>
      </c>
      <c r="Y40" s="1118">
        <f t="shared" ref="Y40:AC40" si="34">+J40*$W$40</f>
        <v>0</v>
      </c>
      <c r="Z40" s="1118">
        <f t="shared" si="34"/>
        <v>0</v>
      </c>
      <c r="AA40" s="1118">
        <f t="shared" si="34"/>
        <v>0</v>
      </c>
      <c r="AB40" s="1118">
        <f t="shared" si="34"/>
        <v>0</v>
      </c>
      <c r="AC40" s="1118">
        <f t="shared" si="34"/>
        <v>0</v>
      </c>
    </row>
    <row r="41" spans="1:29" ht="15" customHeight="1" thickBot="1">
      <c r="A41" s="1734"/>
      <c r="B41" s="1752"/>
      <c r="C41" s="1742"/>
      <c r="D41" s="1760"/>
      <c r="E41" s="1509">
        <v>1.3</v>
      </c>
      <c r="F41" s="1509" t="s">
        <v>280</v>
      </c>
      <c r="G41" s="1107" t="s">
        <v>963</v>
      </c>
      <c r="H41" s="1122" t="s">
        <v>966</v>
      </c>
      <c r="I41" s="1123"/>
      <c r="J41" s="1124"/>
      <c r="K41" s="1124"/>
      <c r="L41" s="1347"/>
      <c r="M41" s="1124"/>
      <c r="N41" s="1125"/>
      <c r="O41" s="1112">
        <f t="shared" si="2"/>
        <v>0</v>
      </c>
      <c r="P41" s="1113" t="e">
        <f t="shared" si="3"/>
        <v>#DIV/0!</v>
      </c>
      <c r="R41" s="1114" t="s">
        <v>37</v>
      </c>
      <c r="S41" s="1115">
        <v>2.6</v>
      </c>
      <c r="T41" s="1116">
        <v>2.6</v>
      </c>
      <c r="U41" s="1117">
        <v>2.6</v>
      </c>
      <c r="V41" s="1115">
        <v>2.6</v>
      </c>
      <c r="W41" s="1115">
        <f t="shared" si="0"/>
        <v>2.6</v>
      </c>
      <c r="X41" s="1118">
        <f>+I41*$W$41</f>
        <v>0</v>
      </c>
      <c r="Y41" s="1118">
        <f t="shared" ref="Y41:AC41" si="35">+J41*$W$41</f>
        <v>0</v>
      </c>
      <c r="Z41" s="1118">
        <f t="shared" si="35"/>
        <v>0</v>
      </c>
      <c r="AA41" s="1118">
        <f t="shared" si="35"/>
        <v>0</v>
      </c>
      <c r="AB41" s="1118">
        <f t="shared" si="35"/>
        <v>0</v>
      </c>
      <c r="AC41" s="1118">
        <f t="shared" si="35"/>
        <v>0</v>
      </c>
    </row>
    <row r="42" spans="1:29" ht="15" customHeight="1" thickBot="1">
      <c r="A42" s="1734"/>
      <c r="B42" s="1752"/>
      <c r="C42" s="1742"/>
      <c r="D42" s="1760"/>
      <c r="E42" s="1509">
        <v>1.3</v>
      </c>
      <c r="F42" s="1509" t="s">
        <v>280</v>
      </c>
      <c r="G42" s="1107" t="s">
        <v>965</v>
      </c>
      <c r="H42" s="1122" t="s">
        <v>968</v>
      </c>
      <c r="I42" s="1123"/>
      <c r="J42" s="1124"/>
      <c r="K42" s="1124"/>
      <c r="L42" s="1347"/>
      <c r="M42" s="1124"/>
      <c r="N42" s="1125"/>
      <c r="O42" s="1112">
        <f t="shared" si="2"/>
        <v>0</v>
      </c>
      <c r="P42" s="1113" t="e">
        <f t="shared" si="3"/>
        <v>#DIV/0!</v>
      </c>
      <c r="R42" s="1114" t="s">
        <v>37</v>
      </c>
      <c r="S42" s="1115">
        <v>2.6</v>
      </c>
      <c r="T42" s="1116">
        <v>2.6</v>
      </c>
      <c r="U42" s="1117">
        <v>2.6</v>
      </c>
      <c r="V42" s="1115">
        <v>2.6</v>
      </c>
      <c r="W42" s="1115">
        <f t="shared" si="0"/>
        <v>2.6</v>
      </c>
      <c r="X42" s="1118">
        <f>+I42*$W$42</f>
        <v>0</v>
      </c>
      <c r="Y42" s="1118">
        <f t="shared" ref="Y42:AC42" si="36">+J42*$W$42</f>
        <v>0</v>
      </c>
      <c r="Z42" s="1118">
        <f t="shared" si="36"/>
        <v>0</v>
      </c>
      <c r="AA42" s="1118">
        <f t="shared" si="36"/>
        <v>0</v>
      </c>
      <c r="AB42" s="1118">
        <f t="shared" si="36"/>
        <v>0</v>
      </c>
      <c r="AC42" s="1118">
        <f t="shared" si="36"/>
        <v>0</v>
      </c>
    </row>
    <row r="43" spans="1:29" ht="15" customHeight="1" thickBot="1">
      <c r="A43" s="1734"/>
      <c r="B43" s="1752"/>
      <c r="C43" s="1742"/>
      <c r="D43" s="1760"/>
      <c r="E43" s="1509">
        <v>1.3</v>
      </c>
      <c r="F43" s="1509" t="s">
        <v>280</v>
      </c>
      <c r="G43" s="1107" t="s">
        <v>967</v>
      </c>
      <c r="H43" s="1122" t="s">
        <v>970</v>
      </c>
      <c r="I43" s="1123"/>
      <c r="J43" s="1124"/>
      <c r="K43" s="1124"/>
      <c r="L43" s="1347"/>
      <c r="M43" s="1124"/>
      <c r="N43" s="1125"/>
      <c r="O43" s="1112">
        <f t="shared" si="2"/>
        <v>0</v>
      </c>
      <c r="P43" s="1113" t="e">
        <f t="shared" si="3"/>
        <v>#DIV/0!</v>
      </c>
      <c r="R43" s="1114" t="s">
        <v>37</v>
      </c>
      <c r="S43" s="1115">
        <v>2.6</v>
      </c>
      <c r="T43" s="1116">
        <v>2.6</v>
      </c>
      <c r="U43" s="1117">
        <v>2.6</v>
      </c>
      <c r="V43" s="1115">
        <v>2.6</v>
      </c>
      <c r="W43" s="1115">
        <f t="shared" si="0"/>
        <v>2.6</v>
      </c>
      <c r="X43" s="1118">
        <f>+I43*$W$43</f>
        <v>0</v>
      </c>
      <c r="Y43" s="1118">
        <f t="shared" ref="Y43:AC43" si="37">+J43*$W$43</f>
        <v>0</v>
      </c>
      <c r="Z43" s="1118">
        <f t="shared" si="37"/>
        <v>0</v>
      </c>
      <c r="AA43" s="1118">
        <f t="shared" si="37"/>
        <v>0</v>
      </c>
      <c r="AB43" s="1118">
        <f t="shared" si="37"/>
        <v>0</v>
      </c>
      <c r="AC43" s="1118">
        <f t="shared" si="37"/>
        <v>0</v>
      </c>
    </row>
    <row r="44" spans="1:29" ht="15" customHeight="1" thickBot="1">
      <c r="A44" s="1734"/>
      <c r="B44" s="1752"/>
      <c r="C44" s="1742"/>
      <c r="D44" s="1760"/>
      <c r="E44" s="1509">
        <v>1.3</v>
      </c>
      <c r="F44" s="1509" t="s">
        <v>280</v>
      </c>
      <c r="G44" s="1107" t="s">
        <v>969</v>
      </c>
      <c r="H44" s="1122" t="s">
        <v>972</v>
      </c>
      <c r="I44" s="1123"/>
      <c r="J44" s="1124"/>
      <c r="K44" s="1124"/>
      <c r="L44" s="1347"/>
      <c r="M44" s="1124"/>
      <c r="N44" s="1125"/>
      <c r="O44" s="1112">
        <f t="shared" si="2"/>
        <v>0</v>
      </c>
      <c r="P44" s="1113" t="e">
        <f t="shared" si="3"/>
        <v>#DIV/0!</v>
      </c>
      <c r="R44" s="1114" t="s">
        <v>37</v>
      </c>
      <c r="S44" s="1115">
        <v>2.6</v>
      </c>
      <c r="T44" s="1116">
        <v>2.6</v>
      </c>
      <c r="U44" s="1117">
        <v>2.6</v>
      </c>
      <c r="V44" s="1115">
        <v>2.6</v>
      </c>
      <c r="W44" s="1115">
        <f t="shared" si="0"/>
        <v>2.6</v>
      </c>
      <c r="X44" s="1118">
        <f>+I44*$W$44</f>
        <v>0</v>
      </c>
      <c r="Y44" s="1118">
        <f t="shared" ref="Y44:AC44" si="38">+J44*$W$44</f>
        <v>0</v>
      </c>
      <c r="Z44" s="1118">
        <f t="shared" si="38"/>
        <v>0</v>
      </c>
      <c r="AA44" s="1118">
        <f t="shared" si="38"/>
        <v>0</v>
      </c>
      <c r="AB44" s="1118">
        <f t="shared" si="38"/>
        <v>0</v>
      </c>
      <c r="AC44" s="1118">
        <f t="shared" si="38"/>
        <v>0</v>
      </c>
    </row>
    <row r="45" spans="1:29" ht="15" customHeight="1" thickBot="1">
      <c r="A45" s="1734"/>
      <c r="B45" s="1752"/>
      <c r="C45" s="1742"/>
      <c r="D45" s="1760"/>
      <c r="E45" s="1509">
        <v>1.3</v>
      </c>
      <c r="F45" s="1509" t="s">
        <v>280</v>
      </c>
      <c r="G45" s="1107" t="s">
        <v>971</v>
      </c>
      <c r="H45" s="1122" t="s">
        <v>974</v>
      </c>
      <c r="I45" s="1123"/>
      <c r="J45" s="1124"/>
      <c r="K45" s="1124"/>
      <c r="L45" s="1347"/>
      <c r="M45" s="1124"/>
      <c r="N45" s="1125"/>
      <c r="O45" s="1112">
        <f t="shared" si="2"/>
        <v>0</v>
      </c>
      <c r="P45" s="1113" t="e">
        <f t="shared" si="3"/>
        <v>#DIV/0!</v>
      </c>
      <c r="R45" s="1114" t="s">
        <v>37</v>
      </c>
      <c r="S45" s="1115">
        <v>2.6</v>
      </c>
      <c r="T45" s="1116">
        <v>2.6</v>
      </c>
      <c r="U45" s="1117">
        <v>2.6</v>
      </c>
      <c r="V45" s="1115">
        <v>2.6</v>
      </c>
      <c r="W45" s="1115">
        <f t="shared" si="0"/>
        <v>2.6</v>
      </c>
      <c r="X45" s="1118">
        <f>+I45*$W$45</f>
        <v>0</v>
      </c>
      <c r="Y45" s="1118">
        <f t="shared" ref="Y45:AC45" si="39">+J45*$W$45</f>
        <v>0</v>
      </c>
      <c r="Z45" s="1118">
        <f t="shared" si="39"/>
        <v>0</v>
      </c>
      <c r="AA45" s="1118">
        <f t="shared" si="39"/>
        <v>0</v>
      </c>
      <c r="AB45" s="1118">
        <f t="shared" si="39"/>
        <v>0</v>
      </c>
      <c r="AC45" s="1118">
        <f t="shared" si="39"/>
        <v>0</v>
      </c>
    </row>
    <row r="46" spans="1:29" ht="15" customHeight="1" thickBot="1">
      <c r="A46" s="1734"/>
      <c r="B46" s="1752"/>
      <c r="C46" s="1742"/>
      <c r="D46" s="1760"/>
      <c r="E46" s="1509">
        <v>1.3</v>
      </c>
      <c r="F46" s="1509" t="s">
        <v>280</v>
      </c>
      <c r="G46" s="1107" t="s">
        <v>973</v>
      </c>
      <c r="H46" s="1122" t="s">
        <v>976</v>
      </c>
      <c r="I46" s="1123"/>
      <c r="J46" s="1124"/>
      <c r="K46" s="1124"/>
      <c r="L46" s="1347"/>
      <c r="M46" s="1124"/>
      <c r="N46" s="1125"/>
      <c r="O46" s="1112">
        <f t="shared" si="2"/>
        <v>0</v>
      </c>
      <c r="P46" s="1113" t="e">
        <f t="shared" si="3"/>
        <v>#DIV/0!</v>
      </c>
      <c r="R46" s="1114" t="s">
        <v>37</v>
      </c>
      <c r="S46" s="1115">
        <v>2.6</v>
      </c>
      <c r="T46" s="1116">
        <v>2.6</v>
      </c>
      <c r="U46" s="1117">
        <v>2.6</v>
      </c>
      <c r="V46" s="1115">
        <v>2.6</v>
      </c>
      <c r="W46" s="1115">
        <f t="shared" si="0"/>
        <v>2.6</v>
      </c>
      <c r="X46" s="1118">
        <f>+I46*$W$46</f>
        <v>0</v>
      </c>
      <c r="Y46" s="1118">
        <f t="shared" ref="Y46:AC46" si="40">+J46*$W$46</f>
        <v>0</v>
      </c>
      <c r="Z46" s="1118">
        <f t="shared" si="40"/>
        <v>0</v>
      </c>
      <c r="AA46" s="1118">
        <f t="shared" si="40"/>
        <v>0</v>
      </c>
      <c r="AB46" s="1118">
        <f t="shared" si="40"/>
        <v>0</v>
      </c>
      <c r="AC46" s="1118">
        <f t="shared" si="40"/>
        <v>0</v>
      </c>
    </row>
    <row r="47" spans="1:29" ht="15" customHeight="1" thickBot="1">
      <c r="A47" s="1734"/>
      <c r="B47" s="1752"/>
      <c r="C47" s="1742"/>
      <c r="D47" s="1760"/>
      <c r="E47" s="1509">
        <v>1.3</v>
      </c>
      <c r="F47" s="1509" t="s">
        <v>280</v>
      </c>
      <c r="G47" s="1107" t="s">
        <v>975</v>
      </c>
      <c r="H47" s="1122" t="s">
        <v>978</v>
      </c>
      <c r="I47" s="1123"/>
      <c r="J47" s="1124"/>
      <c r="K47" s="1124"/>
      <c r="L47" s="1347"/>
      <c r="M47" s="1124"/>
      <c r="N47" s="1125"/>
      <c r="O47" s="1112">
        <f t="shared" si="2"/>
        <v>0</v>
      </c>
      <c r="P47" s="1113" t="e">
        <f t="shared" si="3"/>
        <v>#DIV/0!</v>
      </c>
      <c r="R47" s="1114" t="s">
        <v>37</v>
      </c>
      <c r="S47" s="1115">
        <v>2.6</v>
      </c>
      <c r="T47" s="1116">
        <v>2.6</v>
      </c>
      <c r="U47" s="1117">
        <v>2.6</v>
      </c>
      <c r="V47" s="1115">
        <v>2.6</v>
      </c>
      <c r="W47" s="1115">
        <f t="shared" si="0"/>
        <v>2.6</v>
      </c>
      <c r="X47" s="1118">
        <f>+I47*$W$47</f>
        <v>0</v>
      </c>
      <c r="Y47" s="1118">
        <f t="shared" ref="Y47:AC47" si="41">+J47*$W$47</f>
        <v>0</v>
      </c>
      <c r="Z47" s="1118">
        <f t="shared" si="41"/>
        <v>0</v>
      </c>
      <c r="AA47" s="1118">
        <f t="shared" si="41"/>
        <v>0</v>
      </c>
      <c r="AB47" s="1118">
        <f t="shared" si="41"/>
        <v>0</v>
      </c>
      <c r="AC47" s="1118">
        <f t="shared" si="41"/>
        <v>0</v>
      </c>
    </row>
    <row r="48" spans="1:29" ht="15" customHeight="1" thickBot="1">
      <c r="A48" s="1734"/>
      <c r="B48" s="1752"/>
      <c r="C48" s="1742"/>
      <c r="D48" s="1760"/>
      <c r="E48" s="1509">
        <v>1.3</v>
      </c>
      <c r="F48" s="1509" t="s">
        <v>280</v>
      </c>
      <c r="G48" s="1107" t="s">
        <v>977</v>
      </c>
      <c r="H48" s="1122" t="s">
        <v>980</v>
      </c>
      <c r="I48" s="1123"/>
      <c r="J48" s="1124"/>
      <c r="K48" s="1124"/>
      <c r="L48" s="1347"/>
      <c r="M48" s="1124"/>
      <c r="N48" s="1125"/>
      <c r="O48" s="1112">
        <f t="shared" si="2"/>
        <v>0</v>
      </c>
      <c r="P48" s="1113" t="e">
        <f t="shared" si="3"/>
        <v>#DIV/0!</v>
      </c>
      <c r="R48" s="1114" t="s">
        <v>37</v>
      </c>
      <c r="S48" s="1115">
        <v>2.6</v>
      </c>
      <c r="T48" s="1116">
        <v>2.6</v>
      </c>
      <c r="U48" s="1117">
        <v>2.6</v>
      </c>
      <c r="V48" s="1115">
        <v>2.6</v>
      </c>
      <c r="W48" s="1115">
        <f t="shared" si="0"/>
        <v>2.6</v>
      </c>
      <c r="X48" s="1118">
        <f>+I48*$W$48</f>
        <v>0</v>
      </c>
      <c r="Y48" s="1118">
        <f t="shared" ref="Y48:AC48" si="42">+J48*$W$48</f>
        <v>0</v>
      </c>
      <c r="Z48" s="1118">
        <f t="shared" si="42"/>
        <v>0</v>
      </c>
      <c r="AA48" s="1118">
        <f t="shared" si="42"/>
        <v>0</v>
      </c>
      <c r="AB48" s="1118">
        <f t="shared" si="42"/>
        <v>0</v>
      </c>
      <c r="AC48" s="1118">
        <f t="shared" si="42"/>
        <v>0</v>
      </c>
    </row>
    <row r="49" spans="1:29" ht="15" customHeight="1" thickBot="1">
      <c r="A49" s="1734"/>
      <c r="B49" s="1752"/>
      <c r="C49" s="1742"/>
      <c r="D49" s="1760"/>
      <c r="E49" s="1509">
        <v>1.3</v>
      </c>
      <c r="F49" s="1509" t="s">
        <v>280</v>
      </c>
      <c r="G49" s="1107" t="s">
        <v>979</v>
      </c>
      <c r="H49" s="1122" t="s">
        <v>982</v>
      </c>
      <c r="I49" s="1123"/>
      <c r="J49" s="1124"/>
      <c r="K49" s="1124"/>
      <c r="L49" s="1347"/>
      <c r="M49" s="1124"/>
      <c r="N49" s="1125"/>
      <c r="O49" s="1112">
        <f t="shared" si="2"/>
        <v>0</v>
      </c>
      <c r="P49" s="1113" t="e">
        <f t="shared" si="3"/>
        <v>#DIV/0!</v>
      </c>
      <c r="R49" s="1114" t="s">
        <v>37</v>
      </c>
      <c r="S49" s="1115">
        <v>2.6</v>
      </c>
      <c r="T49" s="1116">
        <v>2.6</v>
      </c>
      <c r="U49" s="1117">
        <v>2.6</v>
      </c>
      <c r="V49" s="1115">
        <v>2.6</v>
      </c>
      <c r="W49" s="1115">
        <f t="shared" si="0"/>
        <v>2.6</v>
      </c>
      <c r="X49" s="1118">
        <f>+I49*$W$49</f>
        <v>0</v>
      </c>
      <c r="Y49" s="1118">
        <f t="shared" ref="Y49:AC49" si="43">+J49*$W$49</f>
        <v>0</v>
      </c>
      <c r="Z49" s="1118">
        <f t="shared" si="43"/>
        <v>0</v>
      </c>
      <c r="AA49" s="1118">
        <f t="shared" si="43"/>
        <v>0</v>
      </c>
      <c r="AB49" s="1118">
        <f t="shared" si="43"/>
        <v>0</v>
      </c>
      <c r="AC49" s="1118">
        <f t="shared" si="43"/>
        <v>0</v>
      </c>
    </row>
    <row r="50" spans="1:29" ht="15" customHeight="1" thickBot="1">
      <c r="A50" s="1734"/>
      <c r="B50" s="1752"/>
      <c r="C50" s="1742"/>
      <c r="D50" s="1760"/>
      <c r="E50" s="1509">
        <v>1.3</v>
      </c>
      <c r="F50" s="1509" t="s">
        <v>280</v>
      </c>
      <c r="G50" s="1107" t="s">
        <v>981</v>
      </c>
      <c r="H50" s="1122" t="s">
        <v>984</v>
      </c>
      <c r="I50" s="1123"/>
      <c r="J50" s="1124"/>
      <c r="K50" s="1124"/>
      <c r="L50" s="1347"/>
      <c r="M50" s="1124"/>
      <c r="N50" s="1125"/>
      <c r="O50" s="1112">
        <f t="shared" si="2"/>
        <v>0</v>
      </c>
      <c r="P50" s="1113" t="e">
        <f t="shared" si="3"/>
        <v>#DIV/0!</v>
      </c>
      <c r="R50" s="1114" t="s">
        <v>37</v>
      </c>
      <c r="S50" s="1115">
        <v>2.6</v>
      </c>
      <c r="T50" s="1116">
        <v>2.6</v>
      </c>
      <c r="U50" s="1117">
        <v>2.6</v>
      </c>
      <c r="V50" s="1115">
        <v>2.6</v>
      </c>
      <c r="W50" s="1115">
        <f t="shared" si="0"/>
        <v>2.6</v>
      </c>
      <c r="X50" s="1118">
        <f>+I50*$W$50</f>
        <v>0</v>
      </c>
      <c r="Y50" s="1118">
        <f t="shared" ref="Y50:AC50" si="44">+J50*$W$50</f>
        <v>0</v>
      </c>
      <c r="Z50" s="1118">
        <f t="shared" si="44"/>
        <v>0</v>
      </c>
      <c r="AA50" s="1118">
        <f t="shared" si="44"/>
        <v>0</v>
      </c>
      <c r="AB50" s="1118">
        <f t="shared" si="44"/>
        <v>0</v>
      </c>
      <c r="AC50" s="1118">
        <f t="shared" si="44"/>
        <v>0</v>
      </c>
    </row>
    <row r="51" spans="1:29" ht="15" customHeight="1" thickBot="1">
      <c r="A51" s="1734"/>
      <c r="B51" s="1752"/>
      <c r="C51" s="1742"/>
      <c r="D51" s="1760"/>
      <c r="E51" s="1509">
        <v>1.3</v>
      </c>
      <c r="F51" s="1509" t="s">
        <v>280</v>
      </c>
      <c r="G51" s="1133" t="s">
        <v>983</v>
      </c>
      <c r="H51" s="1122" t="s">
        <v>986</v>
      </c>
      <c r="I51" s="1123"/>
      <c r="J51" s="1124"/>
      <c r="K51" s="1124"/>
      <c r="L51" s="1347"/>
      <c r="M51" s="1124"/>
      <c r="N51" s="1125"/>
      <c r="O51" s="1112">
        <f t="shared" si="2"/>
        <v>0</v>
      </c>
      <c r="P51" s="1113" t="e">
        <f t="shared" si="3"/>
        <v>#DIV/0!</v>
      </c>
      <c r="R51" s="1114" t="s">
        <v>37</v>
      </c>
      <c r="S51" s="1115">
        <v>2.6</v>
      </c>
      <c r="T51" s="1116">
        <v>2.6</v>
      </c>
      <c r="U51" s="1117">
        <v>2.6</v>
      </c>
      <c r="V51" s="1115">
        <v>2.6</v>
      </c>
      <c r="W51" s="1115">
        <f t="shared" si="0"/>
        <v>2.6</v>
      </c>
      <c r="X51" s="1118">
        <f>+I51*$W$51</f>
        <v>0</v>
      </c>
      <c r="Y51" s="1118">
        <f t="shared" ref="Y51:AC51" si="45">+J51*$W$51</f>
        <v>0</v>
      </c>
      <c r="Z51" s="1118">
        <f t="shared" si="45"/>
        <v>0</v>
      </c>
      <c r="AA51" s="1118">
        <f t="shared" si="45"/>
        <v>0</v>
      </c>
      <c r="AB51" s="1118">
        <f t="shared" si="45"/>
        <v>0</v>
      </c>
      <c r="AC51" s="1118">
        <f t="shared" si="45"/>
        <v>0</v>
      </c>
    </row>
    <row r="52" spans="1:29" ht="15" customHeight="1" thickBot="1">
      <c r="A52" s="1734"/>
      <c r="B52" s="1752"/>
      <c r="C52" s="1742"/>
      <c r="D52" s="1760"/>
      <c r="E52" s="1509">
        <v>1.3</v>
      </c>
      <c r="F52" s="1509" t="s">
        <v>280</v>
      </c>
      <c r="G52" s="1107" t="s">
        <v>985</v>
      </c>
      <c r="H52" s="1122" t="s">
        <v>988</v>
      </c>
      <c r="I52" s="1123"/>
      <c r="J52" s="1124"/>
      <c r="K52" s="1124"/>
      <c r="L52" s="1347"/>
      <c r="M52" s="1124"/>
      <c r="N52" s="1125"/>
      <c r="O52" s="1112">
        <f t="shared" si="2"/>
        <v>0</v>
      </c>
      <c r="P52" s="1113" t="e">
        <f t="shared" si="3"/>
        <v>#DIV/0!</v>
      </c>
      <c r="R52" s="1114" t="s">
        <v>37</v>
      </c>
      <c r="S52" s="1115">
        <v>2.6</v>
      </c>
      <c r="T52" s="1116">
        <v>2.6</v>
      </c>
      <c r="U52" s="1117">
        <v>2.6</v>
      </c>
      <c r="V52" s="1115">
        <v>2.6</v>
      </c>
      <c r="W52" s="1115">
        <f t="shared" si="0"/>
        <v>2.6</v>
      </c>
      <c r="X52" s="1118">
        <f>+I52*$W$52</f>
        <v>0</v>
      </c>
      <c r="Y52" s="1118">
        <f t="shared" ref="Y52:AC52" si="46">+J52*$W$52</f>
        <v>0</v>
      </c>
      <c r="Z52" s="1118">
        <f t="shared" si="46"/>
        <v>0</v>
      </c>
      <c r="AA52" s="1118">
        <f t="shared" si="46"/>
        <v>0</v>
      </c>
      <c r="AB52" s="1118">
        <f t="shared" si="46"/>
        <v>0</v>
      </c>
      <c r="AC52" s="1118">
        <f t="shared" si="46"/>
        <v>0</v>
      </c>
    </row>
    <row r="53" spans="1:29" ht="15" customHeight="1" thickBot="1">
      <c r="A53" s="1734"/>
      <c r="B53" s="1752"/>
      <c r="C53" s="1742"/>
      <c r="D53" s="1760"/>
      <c r="E53" s="1509">
        <v>1.3</v>
      </c>
      <c r="F53" s="1509" t="s">
        <v>280</v>
      </c>
      <c r="G53" s="1107" t="s">
        <v>987</v>
      </c>
      <c r="H53" s="1122" t="s">
        <v>990</v>
      </c>
      <c r="I53" s="1123"/>
      <c r="J53" s="1124"/>
      <c r="K53" s="1124"/>
      <c r="L53" s="1347"/>
      <c r="M53" s="1124"/>
      <c r="N53" s="1125"/>
      <c r="O53" s="1112">
        <f t="shared" si="2"/>
        <v>0</v>
      </c>
      <c r="P53" s="1113" t="e">
        <f t="shared" si="3"/>
        <v>#DIV/0!</v>
      </c>
      <c r="R53" s="1114" t="s">
        <v>37</v>
      </c>
      <c r="S53" s="1115">
        <v>2.6</v>
      </c>
      <c r="T53" s="1116">
        <v>2.6</v>
      </c>
      <c r="U53" s="1117">
        <v>2.6</v>
      </c>
      <c r="V53" s="1115">
        <v>2.6</v>
      </c>
      <c r="W53" s="1115">
        <f t="shared" si="0"/>
        <v>2.6</v>
      </c>
      <c r="X53" s="1118">
        <f>+I53*$W$53</f>
        <v>0</v>
      </c>
      <c r="Y53" s="1118">
        <f t="shared" ref="Y53:AC53" si="47">+J53*$W$53</f>
        <v>0</v>
      </c>
      <c r="Z53" s="1118">
        <f t="shared" si="47"/>
        <v>0</v>
      </c>
      <c r="AA53" s="1118">
        <f t="shared" si="47"/>
        <v>0</v>
      </c>
      <c r="AB53" s="1118">
        <f t="shared" si="47"/>
        <v>0</v>
      </c>
      <c r="AC53" s="1118">
        <f t="shared" si="47"/>
        <v>0</v>
      </c>
    </row>
    <row r="54" spans="1:29" ht="15" customHeight="1" thickBot="1">
      <c r="A54" s="1734"/>
      <c r="B54" s="1752"/>
      <c r="C54" s="1742"/>
      <c r="D54" s="1760"/>
      <c r="E54" s="1509">
        <v>1.3</v>
      </c>
      <c r="F54" s="1509" t="s">
        <v>280</v>
      </c>
      <c r="G54" s="1107" t="s">
        <v>989</v>
      </c>
      <c r="H54" s="1122" t="s">
        <v>992</v>
      </c>
      <c r="I54" s="1123"/>
      <c r="J54" s="1124"/>
      <c r="K54" s="1124"/>
      <c r="L54" s="1347"/>
      <c r="M54" s="1124"/>
      <c r="N54" s="1125"/>
      <c r="O54" s="1112">
        <f t="shared" si="2"/>
        <v>0</v>
      </c>
      <c r="P54" s="1113" t="e">
        <f t="shared" si="3"/>
        <v>#DIV/0!</v>
      </c>
      <c r="R54" s="1114" t="s">
        <v>37</v>
      </c>
      <c r="S54" s="1115">
        <v>2.6</v>
      </c>
      <c r="T54" s="1116">
        <v>2.6</v>
      </c>
      <c r="U54" s="1117">
        <v>2.6</v>
      </c>
      <c r="V54" s="1115">
        <v>2.6</v>
      </c>
      <c r="W54" s="1115">
        <f t="shared" si="0"/>
        <v>2.6</v>
      </c>
      <c r="X54" s="1118">
        <f>+I54*$W$54</f>
        <v>0</v>
      </c>
      <c r="Y54" s="1118">
        <f t="shared" ref="Y54:AC54" si="48">+J54*$W$54</f>
        <v>0</v>
      </c>
      <c r="Z54" s="1118">
        <f t="shared" si="48"/>
        <v>0</v>
      </c>
      <c r="AA54" s="1118">
        <f t="shared" si="48"/>
        <v>0</v>
      </c>
      <c r="AB54" s="1118">
        <f t="shared" si="48"/>
        <v>0</v>
      </c>
      <c r="AC54" s="1118">
        <f t="shared" si="48"/>
        <v>0</v>
      </c>
    </row>
    <row r="55" spans="1:29" ht="15" customHeight="1" thickBot="1">
      <c r="A55" s="1734"/>
      <c r="B55" s="1752"/>
      <c r="C55" s="1742"/>
      <c r="D55" s="1760"/>
      <c r="E55" s="1509">
        <v>1.3</v>
      </c>
      <c r="F55" s="1509" t="s">
        <v>280</v>
      </c>
      <c r="G55" s="1107" t="s">
        <v>991</v>
      </c>
      <c r="H55" s="1122" t="s">
        <v>994</v>
      </c>
      <c r="I55" s="1123"/>
      <c r="J55" s="1124"/>
      <c r="K55" s="1124"/>
      <c r="L55" s="1347"/>
      <c r="M55" s="1124"/>
      <c r="N55" s="1125"/>
      <c r="O55" s="1112">
        <f t="shared" si="2"/>
        <v>0</v>
      </c>
      <c r="P55" s="1113" t="e">
        <f t="shared" si="3"/>
        <v>#DIV/0!</v>
      </c>
      <c r="R55" s="1114" t="s">
        <v>37</v>
      </c>
      <c r="S55" s="1115">
        <v>2.6</v>
      </c>
      <c r="T55" s="1116">
        <v>2.6</v>
      </c>
      <c r="U55" s="1117">
        <v>2.6</v>
      </c>
      <c r="V55" s="1115">
        <v>2.6</v>
      </c>
      <c r="W55" s="1115">
        <f t="shared" si="0"/>
        <v>2.6</v>
      </c>
      <c r="X55" s="1118">
        <f>+I55*$W$55</f>
        <v>0</v>
      </c>
      <c r="Y55" s="1118">
        <f t="shared" ref="Y55:AC55" si="49">+J55*$W$55</f>
        <v>0</v>
      </c>
      <c r="Z55" s="1118">
        <f t="shared" si="49"/>
        <v>0</v>
      </c>
      <c r="AA55" s="1118">
        <f t="shared" si="49"/>
        <v>0</v>
      </c>
      <c r="AB55" s="1118">
        <f t="shared" si="49"/>
        <v>0</v>
      </c>
      <c r="AC55" s="1118">
        <f t="shared" si="49"/>
        <v>0</v>
      </c>
    </row>
    <row r="56" spans="1:29" ht="15" customHeight="1" thickBot="1">
      <c r="A56" s="1734"/>
      <c r="B56" s="1752"/>
      <c r="C56" s="1742"/>
      <c r="D56" s="1760"/>
      <c r="E56" s="1509">
        <v>1.3</v>
      </c>
      <c r="F56" s="1509" t="s">
        <v>280</v>
      </c>
      <c r="G56" s="1107" t="s">
        <v>993</v>
      </c>
      <c r="H56" s="1122" t="s">
        <v>997</v>
      </c>
      <c r="I56" s="1123"/>
      <c r="J56" s="1124"/>
      <c r="K56" s="1124"/>
      <c r="L56" s="1347"/>
      <c r="M56" s="1124"/>
      <c r="N56" s="1125"/>
      <c r="O56" s="1112">
        <f t="shared" si="2"/>
        <v>0</v>
      </c>
      <c r="P56" s="1113" t="e">
        <f t="shared" si="3"/>
        <v>#DIV/0!</v>
      </c>
      <c r="R56" s="1114" t="s">
        <v>37</v>
      </c>
      <c r="S56" s="1115">
        <v>2.6</v>
      </c>
      <c r="T56" s="1116">
        <v>2.6</v>
      </c>
      <c r="U56" s="1117">
        <v>2.6</v>
      </c>
      <c r="V56" s="1115">
        <v>2.6</v>
      </c>
      <c r="W56" s="1115">
        <f t="shared" si="0"/>
        <v>2.6</v>
      </c>
      <c r="X56" s="1118">
        <f>+I56*$W$56</f>
        <v>0</v>
      </c>
      <c r="Y56" s="1118">
        <f t="shared" ref="Y56:AC56" si="50">+J56*$W$56</f>
        <v>0</v>
      </c>
      <c r="Z56" s="1118">
        <f t="shared" si="50"/>
        <v>0</v>
      </c>
      <c r="AA56" s="1118">
        <f t="shared" si="50"/>
        <v>0</v>
      </c>
      <c r="AB56" s="1118">
        <f t="shared" si="50"/>
        <v>0</v>
      </c>
      <c r="AC56" s="1118">
        <f t="shared" si="50"/>
        <v>0</v>
      </c>
    </row>
    <row r="57" spans="1:29" ht="15" customHeight="1" thickBot="1">
      <c r="A57" s="1734"/>
      <c r="B57" s="1752"/>
      <c r="C57" s="1742"/>
      <c r="D57" s="1760"/>
      <c r="E57" s="1509">
        <v>1.3</v>
      </c>
      <c r="F57" s="1509" t="s">
        <v>280</v>
      </c>
      <c r="G57" s="1107" t="s">
        <v>996</v>
      </c>
      <c r="H57" s="1122" t="s">
        <v>999</v>
      </c>
      <c r="I57" s="1123"/>
      <c r="J57" s="1124"/>
      <c r="K57" s="1124"/>
      <c r="L57" s="1347"/>
      <c r="M57" s="1124"/>
      <c r="N57" s="1125"/>
      <c r="O57" s="1112">
        <f t="shared" si="2"/>
        <v>0</v>
      </c>
      <c r="P57" s="1113" t="e">
        <f t="shared" si="3"/>
        <v>#DIV/0!</v>
      </c>
      <c r="R57" s="1114" t="s">
        <v>37</v>
      </c>
      <c r="S57" s="1115">
        <v>2.6</v>
      </c>
      <c r="T57" s="1116">
        <v>2.6</v>
      </c>
      <c r="U57" s="1117">
        <v>2.6</v>
      </c>
      <c r="V57" s="1115">
        <v>2.6</v>
      </c>
      <c r="W57" s="1115">
        <f t="shared" si="0"/>
        <v>2.6</v>
      </c>
      <c r="X57" s="1118">
        <f>+I57*$W$57</f>
        <v>0</v>
      </c>
      <c r="Y57" s="1118">
        <f t="shared" ref="Y57:AC57" si="51">+J57*$W$57</f>
        <v>0</v>
      </c>
      <c r="Z57" s="1118">
        <f t="shared" si="51"/>
        <v>0</v>
      </c>
      <c r="AA57" s="1118">
        <f t="shared" si="51"/>
        <v>0</v>
      </c>
      <c r="AB57" s="1118">
        <f t="shared" si="51"/>
        <v>0</v>
      </c>
      <c r="AC57" s="1118">
        <f t="shared" si="51"/>
        <v>0</v>
      </c>
    </row>
    <row r="58" spans="1:29" ht="15" customHeight="1" thickBot="1">
      <c r="A58" s="1734"/>
      <c r="B58" s="1752"/>
      <c r="C58" s="1742"/>
      <c r="D58" s="1760"/>
      <c r="E58" s="1509">
        <v>1.3</v>
      </c>
      <c r="F58" s="1509" t="s">
        <v>280</v>
      </c>
      <c r="G58" s="1107" t="s">
        <v>998</v>
      </c>
      <c r="H58" s="1122" t="s">
        <v>1001</v>
      </c>
      <c r="I58" s="1123"/>
      <c r="J58" s="1124"/>
      <c r="K58" s="1124"/>
      <c r="L58" s="1347"/>
      <c r="M58" s="1124"/>
      <c r="N58" s="1125"/>
      <c r="O58" s="1112">
        <f t="shared" si="2"/>
        <v>0</v>
      </c>
      <c r="P58" s="1113" t="e">
        <f t="shared" si="3"/>
        <v>#DIV/0!</v>
      </c>
      <c r="R58" s="1114" t="s">
        <v>37</v>
      </c>
      <c r="S58" s="1115">
        <v>2.6</v>
      </c>
      <c r="T58" s="1116">
        <v>2.6</v>
      </c>
      <c r="U58" s="1117">
        <v>2.6</v>
      </c>
      <c r="V58" s="1115">
        <v>2.6</v>
      </c>
      <c r="W58" s="1115">
        <f t="shared" si="0"/>
        <v>2.6</v>
      </c>
      <c r="X58" s="1118">
        <f>+I58*$W$58</f>
        <v>0</v>
      </c>
      <c r="Y58" s="1118">
        <f t="shared" ref="Y58:AC58" si="52">+J58*$W$58</f>
        <v>0</v>
      </c>
      <c r="Z58" s="1118">
        <f t="shared" si="52"/>
        <v>0</v>
      </c>
      <c r="AA58" s="1118">
        <f t="shared" si="52"/>
        <v>0</v>
      </c>
      <c r="AB58" s="1118">
        <f t="shared" si="52"/>
        <v>0</v>
      </c>
      <c r="AC58" s="1118">
        <f t="shared" si="52"/>
        <v>0</v>
      </c>
    </row>
    <row r="59" spans="1:29" ht="15" customHeight="1" thickBot="1">
      <c r="A59" s="1734"/>
      <c r="B59" s="1752"/>
      <c r="C59" s="1742"/>
      <c r="D59" s="1760"/>
      <c r="E59" s="1509">
        <v>1.3</v>
      </c>
      <c r="F59" s="1509" t="s">
        <v>280</v>
      </c>
      <c r="G59" s="1107" t="s">
        <v>1000</v>
      </c>
      <c r="H59" s="1122" t="s">
        <v>1003</v>
      </c>
      <c r="I59" s="1123"/>
      <c r="J59" s="1124"/>
      <c r="K59" s="1124"/>
      <c r="L59" s="1347"/>
      <c r="M59" s="1124"/>
      <c r="N59" s="1125"/>
      <c r="O59" s="1112">
        <f t="shared" si="2"/>
        <v>0</v>
      </c>
      <c r="P59" s="1113" t="e">
        <f t="shared" si="3"/>
        <v>#DIV/0!</v>
      </c>
      <c r="R59" s="1114" t="s">
        <v>37</v>
      </c>
      <c r="S59" s="1115">
        <v>2.6</v>
      </c>
      <c r="T59" s="1116">
        <v>2.6</v>
      </c>
      <c r="U59" s="1117">
        <v>2.6</v>
      </c>
      <c r="V59" s="1115">
        <v>2.6</v>
      </c>
      <c r="W59" s="1115">
        <f t="shared" si="0"/>
        <v>2.6</v>
      </c>
      <c r="X59" s="1118">
        <f>+I59*$W$59</f>
        <v>0</v>
      </c>
      <c r="Y59" s="1118">
        <f t="shared" ref="Y59:AC59" si="53">+J59*$W$59</f>
        <v>0</v>
      </c>
      <c r="Z59" s="1118">
        <f t="shared" si="53"/>
        <v>0</v>
      </c>
      <c r="AA59" s="1118">
        <f t="shared" si="53"/>
        <v>0</v>
      </c>
      <c r="AB59" s="1118">
        <f t="shared" si="53"/>
        <v>0</v>
      </c>
      <c r="AC59" s="1118">
        <f t="shared" si="53"/>
        <v>0</v>
      </c>
    </row>
    <row r="60" spans="1:29" ht="15" customHeight="1" thickBot="1">
      <c r="A60" s="1734"/>
      <c r="B60" s="1752"/>
      <c r="C60" s="1742"/>
      <c r="D60" s="1760"/>
      <c r="E60" s="1509">
        <v>1.3</v>
      </c>
      <c r="F60" s="1509" t="s">
        <v>280</v>
      </c>
      <c r="G60" s="1107" t="s">
        <v>1002</v>
      </c>
      <c r="H60" s="1122" t="s">
        <v>1005</v>
      </c>
      <c r="I60" s="1123"/>
      <c r="J60" s="1124"/>
      <c r="K60" s="1124"/>
      <c r="L60" s="1347"/>
      <c r="M60" s="1124"/>
      <c r="N60" s="1125"/>
      <c r="O60" s="1112">
        <f t="shared" si="2"/>
        <v>0</v>
      </c>
      <c r="P60" s="1113" t="e">
        <f t="shared" si="3"/>
        <v>#DIV/0!</v>
      </c>
      <c r="R60" s="1114" t="s">
        <v>37</v>
      </c>
      <c r="S60" s="1115">
        <v>2.6</v>
      </c>
      <c r="T60" s="1116">
        <v>2.6</v>
      </c>
      <c r="U60" s="1117">
        <v>2.6</v>
      </c>
      <c r="V60" s="1115">
        <v>2.6</v>
      </c>
      <c r="W60" s="1115">
        <f t="shared" si="0"/>
        <v>2.6</v>
      </c>
      <c r="X60" s="1118">
        <f>+I60*$W$60</f>
        <v>0</v>
      </c>
      <c r="Y60" s="1118">
        <f t="shared" ref="Y60:AC60" si="54">+J60*$W$60</f>
        <v>0</v>
      </c>
      <c r="Z60" s="1118">
        <f t="shared" si="54"/>
        <v>0</v>
      </c>
      <c r="AA60" s="1118">
        <f t="shared" si="54"/>
        <v>0</v>
      </c>
      <c r="AB60" s="1118">
        <f t="shared" si="54"/>
        <v>0</v>
      </c>
      <c r="AC60" s="1118">
        <f t="shared" si="54"/>
        <v>0</v>
      </c>
    </row>
    <row r="61" spans="1:29" ht="15" customHeight="1" thickBot="1">
      <c r="A61" s="1734"/>
      <c r="B61" s="1752"/>
      <c r="C61" s="1742"/>
      <c r="D61" s="1760"/>
      <c r="E61" s="1509">
        <v>1.3</v>
      </c>
      <c r="F61" s="1509" t="s">
        <v>280</v>
      </c>
      <c r="G61" s="1107" t="s">
        <v>1004</v>
      </c>
      <c r="H61" s="1122" t="s">
        <v>1007</v>
      </c>
      <c r="I61" s="1123"/>
      <c r="J61" s="1124"/>
      <c r="K61" s="1124"/>
      <c r="L61" s="1347"/>
      <c r="M61" s="1124"/>
      <c r="N61" s="1125"/>
      <c r="O61" s="1112">
        <f t="shared" si="2"/>
        <v>0</v>
      </c>
      <c r="P61" s="1113" t="e">
        <f t="shared" si="3"/>
        <v>#DIV/0!</v>
      </c>
      <c r="R61" s="1114" t="s">
        <v>37</v>
      </c>
      <c r="S61" s="1115">
        <v>2.6</v>
      </c>
      <c r="T61" s="1116">
        <v>2.6</v>
      </c>
      <c r="U61" s="1117">
        <v>2.6</v>
      </c>
      <c r="V61" s="1115">
        <v>2.6</v>
      </c>
      <c r="W61" s="1115">
        <f t="shared" si="0"/>
        <v>2.6</v>
      </c>
      <c r="X61" s="1118">
        <f>+I61*$W$61</f>
        <v>0</v>
      </c>
      <c r="Y61" s="1118">
        <f t="shared" ref="Y61:AC61" si="55">+J61*$W$61</f>
        <v>0</v>
      </c>
      <c r="Z61" s="1118">
        <f t="shared" si="55"/>
        <v>0</v>
      </c>
      <c r="AA61" s="1118">
        <f t="shared" si="55"/>
        <v>0</v>
      </c>
      <c r="AB61" s="1118">
        <f t="shared" si="55"/>
        <v>0</v>
      </c>
      <c r="AC61" s="1118">
        <f t="shared" si="55"/>
        <v>0</v>
      </c>
    </row>
    <row r="62" spans="1:29" ht="15" customHeight="1" thickBot="1">
      <c r="A62" s="1734"/>
      <c r="B62" s="1752"/>
      <c r="C62" s="1742"/>
      <c r="D62" s="1760"/>
      <c r="E62" s="1509">
        <v>1.3</v>
      </c>
      <c r="F62" s="1509" t="s">
        <v>280</v>
      </c>
      <c r="G62" s="1107" t="s">
        <v>1006</v>
      </c>
      <c r="H62" s="1122" t="s">
        <v>1009</v>
      </c>
      <c r="I62" s="1123"/>
      <c r="J62" s="1124"/>
      <c r="K62" s="1124"/>
      <c r="L62" s="1347"/>
      <c r="M62" s="1124"/>
      <c r="N62" s="1125"/>
      <c r="O62" s="1112">
        <f t="shared" si="2"/>
        <v>0</v>
      </c>
      <c r="P62" s="1113" t="e">
        <f t="shared" si="3"/>
        <v>#DIV/0!</v>
      </c>
      <c r="R62" s="1114" t="s">
        <v>37</v>
      </c>
      <c r="S62" s="1115">
        <v>2.6</v>
      </c>
      <c r="T62" s="1116">
        <v>2.6</v>
      </c>
      <c r="U62" s="1117">
        <v>2.6</v>
      </c>
      <c r="V62" s="1115">
        <v>2.6</v>
      </c>
      <c r="W62" s="1115">
        <f t="shared" si="0"/>
        <v>2.6</v>
      </c>
      <c r="X62" s="1118">
        <f>+I62*$W$62</f>
        <v>0</v>
      </c>
      <c r="Y62" s="1118">
        <f t="shared" ref="Y62:AC62" si="56">+J62*$W$62</f>
        <v>0</v>
      </c>
      <c r="Z62" s="1118">
        <f t="shared" si="56"/>
        <v>0</v>
      </c>
      <c r="AA62" s="1118">
        <f t="shared" si="56"/>
        <v>0</v>
      </c>
      <c r="AB62" s="1118">
        <f t="shared" si="56"/>
        <v>0</v>
      </c>
      <c r="AC62" s="1118">
        <f t="shared" si="56"/>
        <v>0</v>
      </c>
    </row>
    <row r="63" spans="1:29" ht="15" customHeight="1" thickBot="1">
      <c r="A63" s="1734"/>
      <c r="B63" s="1752"/>
      <c r="C63" s="1742"/>
      <c r="D63" s="1760"/>
      <c r="E63" s="1509">
        <v>1.3</v>
      </c>
      <c r="F63" s="1509" t="s">
        <v>280</v>
      </c>
      <c r="G63" s="1107" t="s">
        <v>1008</v>
      </c>
      <c r="H63" s="1122" t="s">
        <v>1011</v>
      </c>
      <c r="I63" s="1123"/>
      <c r="J63" s="1124"/>
      <c r="K63" s="1124"/>
      <c r="L63" s="1347"/>
      <c r="M63" s="1124"/>
      <c r="N63" s="1125"/>
      <c r="O63" s="1112">
        <f t="shared" si="2"/>
        <v>0</v>
      </c>
      <c r="P63" s="1113" t="e">
        <f t="shared" si="3"/>
        <v>#DIV/0!</v>
      </c>
      <c r="R63" s="1114" t="s">
        <v>37</v>
      </c>
      <c r="S63" s="1115">
        <v>2.6</v>
      </c>
      <c r="T63" s="1116">
        <v>2.6</v>
      </c>
      <c r="U63" s="1117">
        <v>2.6</v>
      </c>
      <c r="V63" s="1115">
        <v>2.6</v>
      </c>
      <c r="W63" s="1115">
        <f t="shared" si="0"/>
        <v>2.6</v>
      </c>
      <c r="X63" s="1118">
        <f>+I63*$W$63</f>
        <v>0</v>
      </c>
      <c r="Y63" s="1118">
        <f t="shared" ref="Y63:AC63" si="57">+J63*$W$63</f>
        <v>0</v>
      </c>
      <c r="Z63" s="1118">
        <f t="shared" si="57"/>
        <v>0</v>
      </c>
      <c r="AA63" s="1118">
        <f t="shared" si="57"/>
        <v>0</v>
      </c>
      <c r="AB63" s="1118">
        <f t="shared" si="57"/>
        <v>0</v>
      </c>
      <c r="AC63" s="1118">
        <f t="shared" si="57"/>
        <v>0</v>
      </c>
    </row>
    <row r="64" spans="1:29" ht="15" customHeight="1" thickBot="1">
      <c r="A64" s="1734"/>
      <c r="B64" s="1752"/>
      <c r="C64" s="1742"/>
      <c r="D64" s="1760"/>
      <c r="E64" s="1509">
        <v>1.3</v>
      </c>
      <c r="F64" s="1509" t="s">
        <v>280</v>
      </c>
      <c r="G64" s="1107" t="s">
        <v>1010</v>
      </c>
      <c r="H64" s="1122" t="s">
        <v>1013</v>
      </c>
      <c r="I64" s="1123"/>
      <c r="J64" s="1124"/>
      <c r="K64" s="1124"/>
      <c r="L64" s="1347"/>
      <c r="M64" s="1124"/>
      <c r="N64" s="1125"/>
      <c r="O64" s="1112">
        <f t="shared" si="2"/>
        <v>0</v>
      </c>
      <c r="P64" s="1113" t="e">
        <f t="shared" si="3"/>
        <v>#DIV/0!</v>
      </c>
      <c r="R64" s="1114" t="s">
        <v>37</v>
      </c>
      <c r="S64" s="1115">
        <v>2.6</v>
      </c>
      <c r="T64" s="1116">
        <v>2.6</v>
      </c>
      <c r="U64" s="1117">
        <v>2.6</v>
      </c>
      <c r="V64" s="1115">
        <v>2.6</v>
      </c>
      <c r="W64" s="1115">
        <f t="shared" si="0"/>
        <v>2.6</v>
      </c>
      <c r="X64" s="1118">
        <f>+I64*$W$64</f>
        <v>0</v>
      </c>
      <c r="Y64" s="1118">
        <f t="shared" ref="Y64:AC64" si="58">+J64*$W$64</f>
        <v>0</v>
      </c>
      <c r="Z64" s="1118">
        <f t="shared" si="58"/>
        <v>0</v>
      </c>
      <c r="AA64" s="1118">
        <f t="shared" si="58"/>
        <v>0</v>
      </c>
      <c r="AB64" s="1118">
        <f t="shared" si="58"/>
        <v>0</v>
      </c>
      <c r="AC64" s="1118">
        <f t="shared" si="58"/>
        <v>0</v>
      </c>
    </row>
    <row r="65" spans="1:29" ht="15" customHeight="1" thickBot="1">
      <c r="A65" s="1734"/>
      <c r="B65" s="1752"/>
      <c r="C65" s="1742"/>
      <c r="D65" s="1760"/>
      <c r="E65" s="1509">
        <v>1.3</v>
      </c>
      <c r="F65" s="1509" t="s">
        <v>280</v>
      </c>
      <c r="G65" s="1107" t="s">
        <v>1012</v>
      </c>
      <c r="H65" s="1122" t="s">
        <v>1015</v>
      </c>
      <c r="I65" s="1123"/>
      <c r="J65" s="1124"/>
      <c r="K65" s="1124"/>
      <c r="L65" s="1347"/>
      <c r="M65" s="1124"/>
      <c r="N65" s="1125"/>
      <c r="O65" s="1112">
        <f t="shared" si="2"/>
        <v>0</v>
      </c>
      <c r="P65" s="1113" t="e">
        <f t="shared" si="3"/>
        <v>#DIV/0!</v>
      </c>
      <c r="R65" s="1114" t="s">
        <v>37</v>
      </c>
      <c r="S65" s="1115">
        <v>2.6</v>
      </c>
      <c r="T65" s="1116">
        <v>2.6</v>
      </c>
      <c r="U65" s="1117">
        <v>2.6</v>
      </c>
      <c r="V65" s="1115">
        <v>2.6</v>
      </c>
      <c r="W65" s="1115">
        <f t="shared" si="0"/>
        <v>2.6</v>
      </c>
      <c r="X65" s="1118">
        <f>+I65*$W$65</f>
        <v>0</v>
      </c>
      <c r="Y65" s="1118">
        <f t="shared" ref="Y65:AC65" si="59">+J65*$W$65</f>
        <v>0</v>
      </c>
      <c r="Z65" s="1118">
        <f t="shared" si="59"/>
        <v>0</v>
      </c>
      <c r="AA65" s="1118">
        <f t="shared" si="59"/>
        <v>0</v>
      </c>
      <c r="AB65" s="1118">
        <f t="shared" si="59"/>
        <v>0</v>
      </c>
      <c r="AC65" s="1118">
        <f t="shared" si="59"/>
        <v>0</v>
      </c>
    </row>
    <row r="66" spans="1:29" ht="15" customHeight="1" thickBot="1">
      <c r="A66" s="1734"/>
      <c r="B66" s="1752"/>
      <c r="C66" s="1742"/>
      <c r="D66" s="1760"/>
      <c r="E66" s="1509">
        <v>1.3</v>
      </c>
      <c r="F66" s="1509" t="s">
        <v>280</v>
      </c>
      <c r="G66" s="1107" t="s">
        <v>1014</v>
      </c>
      <c r="H66" s="1122" t="s">
        <v>1017</v>
      </c>
      <c r="I66" s="1123"/>
      <c r="J66" s="1124"/>
      <c r="K66" s="1124"/>
      <c r="L66" s="1347"/>
      <c r="M66" s="1124"/>
      <c r="N66" s="1125"/>
      <c r="O66" s="1112">
        <f t="shared" si="2"/>
        <v>0</v>
      </c>
      <c r="P66" s="1113" t="e">
        <f t="shared" si="3"/>
        <v>#DIV/0!</v>
      </c>
      <c r="R66" s="1114" t="s">
        <v>37</v>
      </c>
      <c r="S66" s="1115">
        <v>2.6</v>
      </c>
      <c r="T66" s="1116">
        <v>2.6</v>
      </c>
      <c r="U66" s="1117">
        <v>2.6</v>
      </c>
      <c r="V66" s="1115">
        <v>2.6</v>
      </c>
      <c r="W66" s="1115">
        <f t="shared" si="0"/>
        <v>2.6</v>
      </c>
      <c r="X66" s="1118">
        <f>+I66*$W$66</f>
        <v>0</v>
      </c>
      <c r="Y66" s="1118">
        <f t="shared" ref="Y66:AC66" si="60">+J66*$W$66</f>
        <v>0</v>
      </c>
      <c r="Z66" s="1118">
        <f t="shared" si="60"/>
        <v>0</v>
      </c>
      <c r="AA66" s="1118">
        <f t="shared" si="60"/>
        <v>0</v>
      </c>
      <c r="AB66" s="1118">
        <f t="shared" si="60"/>
        <v>0</v>
      </c>
      <c r="AC66" s="1118">
        <f t="shared" si="60"/>
        <v>0</v>
      </c>
    </row>
    <row r="67" spans="1:29" ht="15" customHeight="1" thickBot="1">
      <c r="A67" s="1734"/>
      <c r="B67" s="1752"/>
      <c r="C67" s="1742"/>
      <c r="D67" s="1760"/>
      <c r="E67" s="1509">
        <v>1.3</v>
      </c>
      <c r="F67" s="1509" t="s">
        <v>280</v>
      </c>
      <c r="G67" s="1107" t="s">
        <v>1016</v>
      </c>
      <c r="H67" s="1122" t="s">
        <v>1019</v>
      </c>
      <c r="I67" s="1123"/>
      <c r="J67" s="1124"/>
      <c r="K67" s="1124"/>
      <c r="L67" s="1347"/>
      <c r="M67" s="1124"/>
      <c r="N67" s="1125"/>
      <c r="O67" s="1112">
        <f t="shared" si="2"/>
        <v>0</v>
      </c>
      <c r="P67" s="1113" t="e">
        <f t="shared" si="3"/>
        <v>#DIV/0!</v>
      </c>
      <c r="R67" s="1114" t="s">
        <v>37</v>
      </c>
      <c r="S67" s="1115">
        <v>2.6</v>
      </c>
      <c r="T67" s="1116">
        <v>2.6</v>
      </c>
      <c r="U67" s="1117">
        <v>2.6</v>
      </c>
      <c r="V67" s="1115">
        <v>2.6</v>
      </c>
      <c r="W67" s="1115">
        <f t="shared" si="0"/>
        <v>2.6</v>
      </c>
      <c r="X67" s="1118">
        <f>+I67*$W$67</f>
        <v>0</v>
      </c>
      <c r="Y67" s="1118">
        <f t="shared" ref="Y67:AC67" si="61">+J67*$W$67</f>
        <v>0</v>
      </c>
      <c r="Z67" s="1118">
        <f t="shared" si="61"/>
        <v>0</v>
      </c>
      <c r="AA67" s="1118">
        <f t="shared" si="61"/>
        <v>0</v>
      </c>
      <c r="AB67" s="1118">
        <f t="shared" si="61"/>
        <v>0</v>
      </c>
      <c r="AC67" s="1118">
        <f t="shared" si="61"/>
        <v>0</v>
      </c>
    </row>
    <row r="68" spans="1:29" ht="15" customHeight="1" thickBot="1">
      <c r="A68" s="1734"/>
      <c r="B68" s="1752"/>
      <c r="C68" s="1742"/>
      <c r="D68" s="1760"/>
      <c r="E68" s="1509">
        <v>1.3</v>
      </c>
      <c r="F68" s="1509" t="s">
        <v>280</v>
      </c>
      <c r="G68" s="1107" t="s">
        <v>1018</v>
      </c>
      <c r="H68" s="1122" t="s">
        <v>1021</v>
      </c>
      <c r="I68" s="1123"/>
      <c r="J68" s="1124"/>
      <c r="K68" s="1124"/>
      <c r="L68" s="1347"/>
      <c r="M68" s="1124"/>
      <c r="N68" s="1125"/>
      <c r="O68" s="1112">
        <f t="shared" si="2"/>
        <v>0</v>
      </c>
      <c r="P68" s="1113" t="e">
        <f t="shared" si="3"/>
        <v>#DIV/0!</v>
      </c>
      <c r="R68" s="1114" t="s">
        <v>37</v>
      </c>
      <c r="S68" s="1115">
        <v>2.6</v>
      </c>
      <c r="T68" s="1116">
        <v>2.6</v>
      </c>
      <c r="U68" s="1117">
        <v>2.6</v>
      </c>
      <c r="V68" s="1115">
        <v>2.6</v>
      </c>
      <c r="W68" s="1115">
        <f t="shared" si="0"/>
        <v>2.6</v>
      </c>
      <c r="X68" s="1118">
        <f>+I68*$W$68</f>
        <v>0</v>
      </c>
      <c r="Y68" s="1118">
        <f t="shared" ref="Y68:AC68" si="62">+J68*$W$68</f>
        <v>0</v>
      </c>
      <c r="Z68" s="1118">
        <f t="shared" si="62"/>
        <v>0</v>
      </c>
      <c r="AA68" s="1118">
        <f t="shared" si="62"/>
        <v>0</v>
      </c>
      <c r="AB68" s="1118">
        <f t="shared" si="62"/>
        <v>0</v>
      </c>
      <c r="AC68" s="1118">
        <f t="shared" si="62"/>
        <v>0</v>
      </c>
    </row>
    <row r="69" spans="1:29" ht="15" customHeight="1" thickBot="1">
      <c r="A69" s="1734"/>
      <c r="B69" s="1752"/>
      <c r="C69" s="1742"/>
      <c r="D69" s="1760"/>
      <c r="E69" s="1509">
        <v>1.3</v>
      </c>
      <c r="F69" s="1509" t="s">
        <v>280</v>
      </c>
      <c r="G69" s="1107" t="s">
        <v>1020</v>
      </c>
      <c r="H69" s="1122" t="s">
        <v>1023</v>
      </c>
      <c r="I69" s="1123"/>
      <c r="J69" s="1124"/>
      <c r="K69" s="1124"/>
      <c r="L69" s="1347"/>
      <c r="M69" s="1124"/>
      <c r="N69" s="1125"/>
      <c r="O69" s="1112">
        <f t="shared" si="2"/>
        <v>0</v>
      </c>
      <c r="P69" s="1113" t="e">
        <f t="shared" si="3"/>
        <v>#DIV/0!</v>
      </c>
      <c r="R69" s="1114" t="s">
        <v>37</v>
      </c>
      <c r="S69" s="1115">
        <v>2.6</v>
      </c>
      <c r="T69" s="1116">
        <v>2.6</v>
      </c>
      <c r="U69" s="1117">
        <v>2.6</v>
      </c>
      <c r="V69" s="1115">
        <v>2.6</v>
      </c>
      <c r="W69" s="1115">
        <f t="shared" si="0"/>
        <v>2.6</v>
      </c>
      <c r="X69" s="1118">
        <f>+I69*$W$69</f>
        <v>0</v>
      </c>
      <c r="Y69" s="1118">
        <f t="shared" ref="Y69:AC69" si="63">+J69*$W$69</f>
        <v>0</v>
      </c>
      <c r="Z69" s="1118">
        <f t="shared" si="63"/>
        <v>0</v>
      </c>
      <c r="AA69" s="1118">
        <f t="shared" si="63"/>
        <v>0</v>
      </c>
      <c r="AB69" s="1118">
        <f t="shared" si="63"/>
        <v>0</v>
      </c>
      <c r="AC69" s="1118">
        <f t="shared" si="63"/>
        <v>0</v>
      </c>
    </row>
    <row r="70" spans="1:29" ht="15" customHeight="1" thickBot="1">
      <c r="A70" s="1734"/>
      <c r="B70" s="1752"/>
      <c r="C70" s="1742"/>
      <c r="D70" s="1760"/>
      <c r="E70" s="1509">
        <v>1.3</v>
      </c>
      <c r="F70" s="1509" t="s">
        <v>280</v>
      </c>
      <c r="G70" s="1107" t="s">
        <v>1022</v>
      </c>
      <c r="H70" s="1122" t="s">
        <v>1025</v>
      </c>
      <c r="I70" s="1123"/>
      <c r="J70" s="1124"/>
      <c r="K70" s="1124"/>
      <c r="L70" s="1347"/>
      <c r="M70" s="1124"/>
      <c r="N70" s="1125"/>
      <c r="O70" s="1112">
        <f t="shared" si="2"/>
        <v>0</v>
      </c>
      <c r="P70" s="1113" t="e">
        <f t="shared" si="3"/>
        <v>#DIV/0!</v>
      </c>
      <c r="R70" s="1114" t="s">
        <v>37</v>
      </c>
      <c r="S70" s="1115">
        <v>2.6</v>
      </c>
      <c r="T70" s="1116">
        <v>2.6</v>
      </c>
      <c r="U70" s="1117">
        <v>2.6</v>
      </c>
      <c r="V70" s="1115">
        <v>2.6</v>
      </c>
      <c r="W70" s="1115">
        <f t="shared" si="0"/>
        <v>2.6</v>
      </c>
      <c r="X70" s="1118">
        <f>+I70*$W$70</f>
        <v>0</v>
      </c>
      <c r="Y70" s="1118">
        <f t="shared" ref="Y70:AC70" si="64">+J70*$W$70</f>
        <v>0</v>
      </c>
      <c r="Z70" s="1118">
        <f t="shared" si="64"/>
        <v>0</v>
      </c>
      <c r="AA70" s="1118">
        <f t="shared" si="64"/>
        <v>0</v>
      </c>
      <c r="AB70" s="1118">
        <f t="shared" si="64"/>
        <v>0</v>
      </c>
      <c r="AC70" s="1118">
        <f t="shared" si="64"/>
        <v>0</v>
      </c>
    </row>
    <row r="71" spans="1:29" ht="15" customHeight="1" thickBot="1">
      <c r="A71" s="1734"/>
      <c r="B71" s="1752"/>
      <c r="C71" s="1742"/>
      <c r="D71" s="1760"/>
      <c r="E71" s="1509">
        <v>1.3</v>
      </c>
      <c r="F71" s="1509" t="s">
        <v>280</v>
      </c>
      <c r="G71" s="1107" t="s">
        <v>1024</v>
      </c>
      <c r="H71" s="1122" t="s">
        <v>1027</v>
      </c>
      <c r="I71" s="1123"/>
      <c r="J71" s="1124"/>
      <c r="K71" s="1124"/>
      <c r="L71" s="1347"/>
      <c r="M71" s="1124"/>
      <c r="N71" s="1125"/>
      <c r="O71" s="1112">
        <f t="shared" si="2"/>
        <v>0</v>
      </c>
      <c r="P71" s="1113" t="e">
        <f t="shared" si="3"/>
        <v>#DIV/0!</v>
      </c>
      <c r="R71" s="1114" t="s">
        <v>37</v>
      </c>
      <c r="S71" s="1115">
        <v>2.6</v>
      </c>
      <c r="T71" s="1116">
        <v>2.6</v>
      </c>
      <c r="U71" s="1117">
        <v>2.6</v>
      </c>
      <c r="V71" s="1115">
        <v>2.6</v>
      </c>
      <c r="W71" s="1115">
        <f t="shared" si="0"/>
        <v>2.6</v>
      </c>
      <c r="X71" s="1118">
        <f>+I71*$W$71</f>
        <v>0</v>
      </c>
      <c r="Y71" s="1118">
        <f t="shared" ref="Y71:AC71" si="65">+J71*$W$71</f>
        <v>0</v>
      </c>
      <c r="Z71" s="1118">
        <f t="shared" si="65"/>
        <v>0</v>
      </c>
      <c r="AA71" s="1118">
        <f t="shared" si="65"/>
        <v>0</v>
      </c>
      <c r="AB71" s="1118">
        <f t="shared" si="65"/>
        <v>0</v>
      </c>
      <c r="AC71" s="1118">
        <f t="shared" si="65"/>
        <v>0</v>
      </c>
    </row>
    <row r="72" spans="1:29" ht="15" customHeight="1" thickBot="1">
      <c r="A72" s="1734"/>
      <c r="B72" s="1752"/>
      <c r="C72" s="1742"/>
      <c r="D72" s="1760"/>
      <c r="E72" s="1509">
        <v>1.3</v>
      </c>
      <c r="F72" s="1509" t="s">
        <v>280</v>
      </c>
      <c r="G72" s="1107" t="s">
        <v>1026</v>
      </c>
      <c r="H72" s="1122" t="s">
        <v>1033</v>
      </c>
      <c r="I72" s="1123"/>
      <c r="J72" s="1124"/>
      <c r="K72" s="1124"/>
      <c r="L72" s="1347"/>
      <c r="M72" s="1124"/>
      <c r="N72" s="1125"/>
      <c r="O72" s="1112">
        <f t="shared" si="2"/>
        <v>0</v>
      </c>
      <c r="P72" s="1113" t="e">
        <f t="shared" si="3"/>
        <v>#DIV/0!</v>
      </c>
      <c r="R72" s="1114" t="s">
        <v>37</v>
      </c>
      <c r="S72" s="1115">
        <v>2.6</v>
      </c>
      <c r="T72" s="1116">
        <v>2.6</v>
      </c>
      <c r="U72" s="1117">
        <v>2.6</v>
      </c>
      <c r="V72" s="1115">
        <v>2.6</v>
      </c>
      <c r="W72" s="1115">
        <f t="shared" si="0"/>
        <v>2.6</v>
      </c>
      <c r="X72" s="1118">
        <f>+I72*$W$72</f>
        <v>0</v>
      </c>
      <c r="Y72" s="1118">
        <f t="shared" ref="Y72:AC72" si="66">+J72*$W$72</f>
        <v>0</v>
      </c>
      <c r="Z72" s="1118">
        <f t="shared" si="66"/>
        <v>0</v>
      </c>
      <c r="AA72" s="1118">
        <f t="shared" si="66"/>
        <v>0</v>
      </c>
      <c r="AB72" s="1118">
        <f t="shared" si="66"/>
        <v>0</v>
      </c>
      <c r="AC72" s="1118">
        <f t="shared" si="66"/>
        <v>0</v>
      </c>
    </row>
    <row r="73" spans="1:29" ht="15" customHeight="1" thickBot="1">
      <c r="A73" s="1734"/>
      <c r="B73" s="1752"/>
      <c r="C73" s="1742"/>
      <c r="D73" s="1760"/>
      <c r="E73" s="1509">
        <v>1.3</v>
      </c>
      <c r="F73" s="1509" t="s">
        <v>280</v>
      </c>
      <c r="G73" s="1107" t="s">
        <v>1032</v>
      </c>
      <c r="H73" s="1122" t="s">
        <v>1035</v>
      </c>
      <c r="I73" s="1123"/>
      <c r="J73" s="1124"/>
      <c r="K73" s="1124"/>
      <c r="L73" s="1347"/>
      <c r="M73" s="1124"/>
      <c r="N73" s="1125"/>
      <c r="O73" s="1112">
        <f t="shared" si="2"/>
        <v>0</v>
      </c>
      <c r="P73" s="1113" t="e">
        <f t="shared" si="3"/>
        <v>#DIV/0!</v>
      </c>
      <c r="R73" s="1114" t="s">
        <v>37</v>
      </c>
      <c r="S73" s="1115">
        <v>2.6</v>
      </c>
      <c r="T73" s="1116">
        <v>2.6</v>
      </c>
      <c r="U73" s="1117">
        <v>2.6</v>
      </c>
      <c r="V73" s="1115">
        <v>2.6</v>
      </c>
      <c r="W73" s="1115">
        <f t="shared" si="0"/>
        <v>2.6</v>
      </c>
      <c r="X73" s="1118">
        <f>+I73*$W$73</f>
        <v>0</v>
      </c>
      <c r="Y73" s="1118">
        <f t="shared" ref="Y73:AC73" si="67">+J73*$W$73</f>
        <v>0</v>
      </c>
      <c r="Z73" s="1118">
        <f t="shared" si="67"/>
        <v>0</v>
      </c>
      <c r="AA73" s="1118">
        <f t="shared" si="67"/>
        <v>0</v>
      </c>
      <c r="AB73" s="1118">
        <f t="shared" si="67"/>
        <v>0</v>
      </c>
      <c r="AC73" s="1118">
        <f t="shared" si="67"/>
        <v>0</v>
      </c>
    </row>
    <row r="74" spans="1:29" ht="15" customHeight="1" thickBot="1">
      <c r="A74" s="1734"/>
      <c r="B74" s="1752"/>
      <c r="C74" s="1742"/>
      <c r="D74" s="1760"/>
      <c r="E74" s="1509">
        <v>1.3</v>
      </c>
      <c r="F74" s="1509" t="s">
        <v>280</v>
      </c>
      <c r="G74" s="1107" t="s">
        <v>1034</v>
      </c>
      <c r="H74" s="1122" t="s">
        <v>1037</v>
      </c>
      <c r="I74" s="1123"/>
      <c r="J74" s="1124"/>
      <c r="K74" s="1124"/>
      <c r="L74" s="1347"/>
      <c r="M74" s="1124"/>
      <c r="N74" s="1125"/>
      <c r="O74" s="1112">
        <f t="shared" si="2"/>
        <v>0</v>
      </c>
      <c r="P74" s="1113" t="e">
        <f t="shared" si="3"/>
        <v>#DIV/0!</v>
      </c>
      <c r="R74" s="1114" t="s">
        <v>37</v>
      </c>
      <c r="S74" s="1115">
        <v>2.6</v>
      </c>
      <c r="T74" s="1116">
        <v>2.6</v>
      </c>
      <c r="U74" s="1117">
        <v>2.6</v>
      </c>
      <c r="V74" s="1115">
        <v>2.6</v>
      </c>
      <c r="W74" s="1115">
        <f t="shared" ref="W74:W137" si="68">IF($W$4=$T$9,T74,(IF($W$4=$U$9,U74,V74)))</f>
        <v>2.6</v>
      </c>
      <c r="X74" s="1118">
        <f>+I74*$W$74</f>
        <v>0</v>
      </c>
      <c r="Y74" s="1118">
        <f t="shared" ref="Y74:AC74" si="69">+J74*$W$74</f>
        <v>0</v>
      </c>
      <c r="Z74" s="1118">
        <f t="shared" si="69"/>
        <v>0</v>
      </c>
      <c r="AA74" s="1118">
        <f t="shared" si="69"/>
        <v>0</v>
      </c>
      <c r="AB74" s="1118">
        <f t="shared" si="69"/>
        <v>0</v>
      </c>
      <c r="AC74" s="1118">
        <f t="shared" si="69"/>
        <v>0</v>
      </c>
    </row>
    <row r="75" spans="1:29" ht="15" customHeight="1" thickBot="1">
      <c r="A75" s="1734"/>
      <c r="B75" s="1752"/>
      <c r="C75" s="1742"/>
      <c r="D75" s="1760"/>
      <c r="E75" s="1509">
        <v>1.3</v>
      </c>
      <c r="F75" s="1509" t="s">
        <v>280</v>
      </c>
      <c r="G75" s="1107" t="s">
        <v>1036</v>
      </c>
      <c r="H75" s="1122" t="s">
        <v>1039</v>
      </c>
      <c r="I75" s="1123"/>
      <c r="J75" s="1124"/>
      <c r="K75" s="1124"/>
      <c r="L75" s="1347"/>
      <c r="M75" s="1124"/>
      <c r="N75" s="1125"/>
      <c r="O75" s="1112">
        <f t="shared" ref="O75:O138" si="70">SUM(I75:N75)</f>
        <v>0</v>
      </c>
      <c r="P75" s="1113" t="e">
        <f t="shared" ref="P75:P138" si="71">(N75-M75)/M75</f>
        <v>#DIV/0!</v>
      </c>
      <c r="R75" s="1114" t="s">
        <v>37</v>
      </c>
      <c r="S75" s="1115">
        <v>2.6</v>
      </c>
      <c r="T75" s="1116">
        <v>2.6</v>
      </c>
      <c r="U75" s="1117">
        <v>2.6</v>
      </c>
      <c r="V75" s="1115">
        <v>2.6</v>
      </c>
      <c r="W75" s="1115">
        <f t="shared" si="68"/>
        <v>2.6</v>
      </c>
      <c r="X75" s="1118">
        <f>+I75*$W$75</f>
        <v>0</v>
      </c>
      <c r="Y75" s="1118">
        <f t="shared" ref="Y75:AC75" si="72">+J75*$W$75</f>
        <v>0</v>
      </c>
      <c r="Z75" s="1118">
        <f t="shared" si="72"/>
        <v>0</v>
      </c>
      <c r="AA75" s="1118">
        <f t="shared" si="72"/>
        <v>0</v>
      </c>
      <c r="AB75" s="1118">
        <f t="shared" si="72"/>
        <v>0</v>
      </c>
      <c r="AC75" s="1118">
        <f t="shared" si="72"/>
        <v>0</v>
      </c>
    </row>
    <row r="76" spans="1:29" ht="15" customHeight="1" thickBot="1">
      <c r="A76" s="1734"/>
      <c r="B76" s="1752"/>
      <c r="C76" s="1742"/>
      <c r="D76" s="1760"/>
      <c r="E76" s="1509">
        <v>1.3</v>
      </c>
      <c r="F76" s="1509" t="s">
        <v>280</v>
      </c>
      <c r="G76" s="1107" t="s">
        <v>1038</v>
      </c>
      <c r="H76" s="1122" t="s">
        <v>1041</v>
      </c>
      <c r="I76" s="1123"/>
      <c r="J76" s="1124"/>
      <c r="K76" s="1124"/>
      <c r="L76" s="1347"/>
      <c r="M76" s="1124"/>
      <c r="N76" s="1125"/>
      <c r="O76" s="1112">
        <f t="shared" si="70"/>
        <v>0</v>
      </c>
      <c r="P76" s="1113" t="e">
        <f t="shared" si="71"/>
        <v>#DIV/0!</v>
      </c>
      <c r="R76" s="1114" t="s">
        <v>37</v>
      </c>
      <c r="S76" s="1115">
        <v>2.6</v>
      </c>
      <c r="T76" s="1116">
        <v>2.6</v>
      </c>
      <c r="U76" s="1117">
        <v>2.6</v>
      </c>
      <c r="V76" s="1115">
        <v>2.6</v>
      </c>
      <c r="W76" s="1115">
        <f t="shared" si="68"/>
        <v>2.6</v>
      </c>
      <c r="X76" s="1118">
        <f>+I76*$W$76</f>
        <v>0</v>
      </c>
      <c r="Y76" s="1118">
        <f t="shared" ref="Y76:AC76" si="73">+J76*$W$76</f>
        <v>0</v>
      </c>
      <c r="Z76" s="1118">
        <f t="shared" si="73"/>
        <v>0</v>
      </c>
      <c r="AA76" s="1118">
        <f t="shared" si="73"/>
        <v>0</v>
      </c>
      <c r="AB76" s="1118">
        <f t="shared" si="73"/>
        <v>0</v>
      </c>
      <c r="AC76" s="1118">
        <f t="shared" si="73"/>
        <v>0</v>
      </c>
    </row>
    <row r="77" spans="1:29" ht="15" customHeight="1" thickBot="1">
      <c r="A77" s="1734"/>
      <c r="B77" s="1752"/>
      <c r="C77" s="1742"/>
      <c r="D77" s="1760"/>
      <c r="E77" s="1509">
        <v>1.3</v>
      </c>
      <c r="F77" s="1509" t="s">
        <v>280</v>
      </c>
      <c r="G77" s="1107" t="s">
        <v>1040</v>
      </c>
      <c r="H77" s="1122" t="s">
        <v>1043</v>
      </c>
      <c r="I77" s="1123"/>
      <c r="J77" s="1124"/>
      <c r="K77" s="1124"/>
      <c r="L77" s="1347"/>
      <c r="M77" s="1124"/>
      <c r="N77" s="1125"/>
      <c r="O77" s="1112">
        <f t="shared" si="70"/>
        <v>0</v>
      </c>
      <c r="P77" s="1113" t="e">
        <f t="shared" si="71"/>
        <v>#DIV/0!</v>
      </c>
      <c r="R77" s="1114" t="s">
        <v>37</v>
      </c>
      <c r="S77" s="1115">
        <v>2.6</v>
      </c>
      <c r="T77" s="1116">
        <v>2.6</v>
      </c>
      <c r="U77" s="1117">
        <v>2.6</v>
      </c>
      <c r="V77" s="1115">
        <v>2.6</v>
      </c>
      <c r="W77" s="1115">
        <f t="shared" si="68"/>
        <v>2.6</v>
      </c>
      <c r="X77" s="1118">
        <f>+I77*$W$77</f>
        <v>0</v>
      </c>
      <c r="Y77" s="1118">
        <f t="shared" ref="Y77:AC77" si="74">+J77*$W$77</f>
        <v>0</v>
      </c>
      <c r="Z77" s="1118">
        <f t="shared" si="74"/>
        <v>0</v>
      </c>
      <c r="AA77" s="1118">
        <f t="shared" si="74"/>
        <v>0</v>
      </c>
      <c r="AB77" s="1118">
        <f t="shared" si="74"/>
        <v>0</v>
      </c>
      <c r="AC77" s="1118">
        <f t="shared" si="74"/>
        <v>0</v>
      </c>
    </row>
    <row r="78" spans="1:29" ht="15" customHeight="1" thickBot="1">
      <c r="A78" s="1734"/>
      <c r="B78" s="1752"/>
      <c r="C78" s="1742"/>
      <c r="D78" s="1760"/>
      <c r="E78" s="1509">
        <v>1.3</v>
      </c>
      <c r="F78" s="1509" t="s">
        <v>280</v>
      </c>
      <c r="G78" s="1107" t="s">
        <v>1042</v>
      </c>
      <c r="H78" s="1122" t="s">
        <v>1045</v>
      </c>
      <c r="I78" s="1123"/>
      <c r="J78" s="1124"/>
      <c r="K78" s="1124"/>
      <c r="L78" s="1347"/>
      <c r="M78" s="1124"/>
      <c r="N78" s="1125"/>
      <c r="O78" s="1112">
        <f t="shared" si="70"/>
        <v>0</v>
      </c>
      <c r="P78" s="1113" t="e">
        <f t="shared" si="71"/>
        <v>#DIV/0!</v>
      </c>
      <c r="R78" s="1114" t="s">
        <v>37</v>
      </c>
      <c r="S78" s="1115">
        <v>2.6</v>
      </c>
      <c r="T78" s="1116">
        <v>2.6</v>
      </c>
      <c r="U78" s="1117">
        <v>2.6</v>
      </c>
      <c r="V78" s="1115">
        <v>2.6</v>
      </c>
      <c r="W78" s="1115">
        <f t="shared" si="68"/>
        <v>2.6</v>
      </c>
      <c r="X78" s="1118">
        <f>+I78*$W$78</f>
        <v>0</v>
      </c>
      <c r="Y78" s="1118">
        <f t="shared" ref="Y78:AC78" si="75">+J78*$W$78</f>
        <v>0</v>
      </c>
      <c r="Z78" s="1118">
        <f t="shared" si="75"/>
        <v>0</v>
      </c>
      <c r="AA78" s="1118">
        <f t="shared" si="75"/>
        <v>0</v>
      </c>
      <c r="AB78" s="1118">
        <f t="shared" si="75"/>
        <v>0</v>
      </c>
      <c r="AC78" s="1118">
        <f t="shared" si="75"/>
        <v>0</v>
      </c>
    </row>
    <row r="79" spans="1:29" ht="15" customHeight="1" thickBot="1">
      <c r="A79" s="1734"/>
      <c r="B79" s="1752"/>
      <c r="C79" s="1742"/>
      <c r="D79" s="1760"/>
      <c r="E79" s="1509">
        <v>1.3</v>
      </c>
      <c r="F79" s="1509" t="s">
        <v>280</v>
      </c>
      <c r="G79" s="1107" t="s">
        <v>1044</v>
      </c>
      <c r="H79" s="1122" t="s">
        <v>1047</v>
      </c>
      <c r="I79" s="1123"/>
      <c r="J79" s="1124"/>
      <c r="K79" s="1124"/>
      <c r="L79" s="1347"/>
      <c r="M79" s="1124"/>
      <c r="N79" s="1125"/>
      <c r="O79" s="1112">
        <f t="shared" si="70"/>
        <v>0</v>
      </c>
      <c r="P79" s="1113" t="e">
        <f t="shared" si="71"/>
        <v>#DIV/0!</v>
      </c>
      <c r="R79" s="1114" t="s">
        <v>37</v>
      </c>
      <c r="S79" s="1115">
        <v>2.6</v>
      </c>
      <c r="T79" s="1116">
        <v>2.6</v>
      </c>
      <c r="U79" s="1117">
        <v>2.6</v>
      </c>
      <c r="V79" s="1115">
        <v>2.6</v>
      </c>
      <c r="W79" s="1115">
        <f t="shared" si="68"/>
        <v>2.6</v>
      </c>
      <c r="X79" s="1118">
        <f>+I79*$W$79</f>
        <v>0</v>
      </c>
      <c r="Y79" s="1118">
        <f t="shared" ref="Y79:AC79" si="76">+J79*$W$79</f>
        <v>0</v>
      </c>
      <c r="Z79" s="1118">
        <f t="shared" si="76"/>
        <v>0</v>
      </c>
      <c r="AA79" s="1118">
        <f t="shared" si="76"/>
        <v>0</v>
      </c>
      <c r="AB79" s="1118">
        <f t="shared" si="76"/>
        <v>0</v>
      </c>
      <c r="AC79" s="1118">
        <f t="shared" si="76"/>
        <v>0</v>
      </c>
    </row>
    <row r="80" spans="1:29" ht="15" customHeight="1" thickBot="1">
      <c r="A80" s="1734"/>
      <c r="B80" s="1752"/>
      <c r="C80" s="1742"/>
      <c r="D80" s="1760"/>
      <c r="E80" s="1509">
        <v>1.3</v>
      </c>
      <c r="F80" s="1509" t="s">
        <v>280</v>
      </c>
      <c r="G80" s="1107" t="s">
        <v>1046</v>
      </c>
      <c r="H80" s="1122" t="s">
        <v>1049</v>
      </c>
      <c r="I80" s="1123"/>
      <c r="J80" s="1124"/>
      <c r="K80" s="1124"/>
      <c r="L80" s="1347"/>
      <c r="M80" s="1124"/>
      <c r="N80" s="1125"/>
      <c r="O80" s="1112">
        <f t="shared" si="70"/>
        <v>0</v>
      </c>
      <c r="P80" s="1113" t="e">
        <f t="shared" si="71"/>
        <v>#DIV/0!</v>
      </c>
      <c r="R80" s="1114" t="s">
        <v>37</v>
      </c>
      <c r="S80" s="1115">
        <v>2.6</v>
      </c>
      <c r="T80" s="1116">
        <v>2.6</v>
      </c>
      <c r="U80" s="1117">
        <v>2.6</v>
      </c>
      <c r="V80" s="1115">
        <v>2.6</v>
      </c>
      <c r="W80" s="1115">
        <f t="shared" si="68"/>
        <v>2.6</v>
      </c>
      <c r="X80" s="1118">
        <f>+I80*$W$80</f>
        <v>0</v>
      </c>
      <c r="Y80" s="1118">
        <f t="shared" ref="Y80:AC80" si="77">+J80*$W$80</f>
        <v>0</v>
      </c>
      <c r="Z80" s="1118">
        <f t="shared" si="77"/>
        <v>0</v>
      </c>
      <c r="AA80" s="1118">
        <f t="shared" si="77"/>
        <v>0</v>
      </c>
      <c r="AB80" s="1118">
        <f t="shared" si="77"/>
        <v>0</v>
      </c>
      <c r="AC80" s="1118">
        <f t="shared" si="77"/>
        <v>0</v>
      </c>
    </row>
    <row r="81" spans="1:29" ht="15" customHeight="1" thickBot="1">
      <c r="A81" s="1734"/>
      <c r="B81" s="1752"/>
      <c r="C81" s="1742"/>
      <c r="D81" s="1760"/>
      <c r="E81" s="1509">
        <v>1.3</v>
      </c>
      <c r="F81" s="1509" t="s">
        <v>280</v>
      </c>
      <c r="G81" s="1107" t="s">
        <v>1048</v>
      </c>
      <c r="H81" s="1122" t="s">
        <v>1051</v>
      </c>
      <c r="I81" s="1123"/>
      <c r="J81" s="1124"/>
      <c r="K81" s="1124"/>
      <c r="L81" s="1347"/>
      <c r="M81" s="1124"/>
      <c r="N81" s="1125"/>
      <c r="O81" s="1112">
        <f t="shared" si="70"/>
        <v>0</v>
      </c>
      <c r="P81" s="1113" t="e">
        <f t="shared" si="71"/>
        <v>#DIV/0!</v>
      </c>
      <c r="R81" s="1114" t="s">
        <v>37</v>
      </c>
      <c r="S81" s="1115">
        <v>2.6</v>
      </c>
      <c r="T81" s="1116">
        <v>2.6</v>
      </c>
      <c r="U81" s="1117">
        <v>2.6</v>
      </c>
      <c r="V81" s="1115">
        <v>2.6</v>
      </c>
      <c r="W81" s="1115">
        <f t="shared" si="68"/>
        <v>2.6</v>
      </c>
      <c r="X81" s="1118">
        <f>+I81*$W$81</f>
        <v>0</v>
      </c>
      <c r="Y81" s="1118">
        <f t="shared" ref="Y81:AC81" si="78">+J81*$W$81</f>
        <v>0</v>
      </c>
      <c r="Z81" s="1118">
        <f t="shared" si="78"/>
        <v>0</v>
      </c>
      <c r="AA81" s="1118">
        <f t="shared" si="78"/>
        <v>0</v>
      </c>
      <c r="AB81" s="1118">
        <f t="shared" si="78"/>
        <v>0</v>
      </c>
      <c r="AC81" s="1118">
        <f t="shared" si="78"/>
        <v>0</v>
      </c>
    </row>
    <row r="82" spans="1:29" ht="15" customHeight="1" thickBot="1">
      <c r="A82" s="1734"/>
      <c r="B82" s="1752"/>
      <c r="C82" s="1742"/>
      <c r="D82" s="1760"/>
      <c r="E82" s="1509">
        <v>1.3</v>
      </c>
      <c r="F82" s="1509" t="s">
        <v>280</v>
      </c>
      <c r="G82" s="1107" t="s">
        <v>1050</v>
      </c>
      <c r="H82" s="1122" t="s">
        <v>1053</v>
      </c>
      <c r="I82" s="1123"/>
      <c r="J82" s="1124"/>
      <c r="K82" s="1124"/>
      <c r="L82" s="1347"/>
      <c r="M82" s="1124"/>
      <c r="N82" s="1125"/>
      <c r="O82" s="1112">
        <f t="shared" si="70"/>
        <v>0</v>
      </c>
      <c r="P82" s="1113" t="e">
        <f t="shared" si="71"/>
        <v>#DIV/0!</v>
      </c>
      <c r="R82" s="1114" t="s">
        <v>37</v>
      </c>
      <c r="S82" s="1115">
        <v>2.6</v>
      </c>
      <c r="T82" s="1116">
        <v>2.6</v>
      </c>
      <c r="U82" s="1117">
        <v>2.6</v>
      </c>
      <c r="V82" s="1115">
        <v>2.6</v>
      </c>
      <c r="W82" s="1115">
        <f t="shared" si="68"/>
        <v>2.6</v>
      </c>
      <c r="X82" s="1118">
        <f>+I82*$W$82</f>
        <v>0</v>
      </c>
      <c r="Y82" s="1118">
        <f t="shared" ref="Y82:AC82" si="79">+J82*$W$82</f>
        <v>0</v>
      </c>
      <c r="Z82" s="1118">
        <f t="shared" si="79"/>
        <v>0</v>
      </c>
      <c r="AA82" s="1118">
        <f t="shared" si="79"/>
        <v>0</v>
      </c>
      <c r="AB82" s="1118">
        <f t="shared" si="79"/>
        <v>0</v>
      </c>
      <c r="AC82" s="1118">
        <f t="shared" si="79"/>
        <v>0</v>
      </c>
    </row>
    <row r="83" spans="1:29" ht="15" customHeight="1" thickBot="1">
      <c r="A83" s="1734"/>
      <c r="B83" s="1752"/>
      <c r="C83" s="1742"/>
      <c r="D83" s="1760"/>
      <c r="E83" s="1509">
        <v>1.3</v>
      </c>
      <c r="F83" s="1509" t="s">
        <v>280</v>
      </c>
      <c r="G83" s="1107" t="s">
        <v>1052</v>
      </c>
      <c r="H83" s="1122" t="s">
        <v>1055</v>
      </c>
      <c r="I83" s="1123"/>
      <c r="J83" s="1124"/>
      <c r="K83" s="1124"/>
      <c r="L83" s="1347"/>
      <c r="M83" s="1124"/>
      <c r="N83" s="1125"/>
      <c r="O83" s="1112">
        <f t="shared" si="70"/>
        <v>0</v>
      </c>
      <c r="P83" s="1113" t="e">
        <f t="shared" si="71"/>
        <v>#DIV/0!</v>
      </c>
      <c r="R83" s="1114" t="s">
        <v>37</v>
      </c>
      <c r="S83" s="1115">
        <v>2.6</v>
      </c>
      <c r="T83" s="1116">
        <v>2.6</v>
      </c>
      <c r="U83" s="1117">
        <v>2.6</v>
      </c>
      <c r="V83" s="1115">
        <v>2.6</v>
      </c>
      <c r="W83" s="1115">
        <f t="shared" si="68"/>
        <v>2.6</v>
      </c>
      <c r="X83" s="1118">
        <f>+I83*$W$83</f>
        <v>0</v>
      </c>
      <c r="Y83" s="1118">
        <f t="shared" ref="Y83:AC83" si="80">+J83*$W$83</f>
        <v>0</v>
      </c>
      <c r="Z83" s="1118">
        <f t="shared" si="80"/>
        <v>0</v>
      </c>
      <c r="AA83" s="1118">
        <f t="shared" si="80"/>
        <v>0</v>
      </c>
      <c r="AB83" s="1118">
        <f t="shared" si="80"/>
        <v>0</v>
      </c>
      <c r="AC83" s="1118">
        <f t="shared" si="80"/>
        <v>0</v>
      </c>
    </row>
    <row r="84" spans="1:29" ht="15" customHeight="1" thickBot="1">
      <c r="A84" s="1734"/>
      <c r="B84" s="1752"/>
      <c r="C84" s="1742"/>
      <c r="D84" s="1760"/>
      <c r="E84" s="1509">
        <v>1.3</v>
      </c>
      <c r="F84" s="1509" t="s">
        <v>280</v>
      </c>
      <c r="G84" s="1107" t="s">
        <v>1054</v>
      </c>
      <c r="H84" s="1122" t="s">
        <v>1057</v>
      </c>
      <c r="I84" s="1123"/>
      <c r="J84" s="1124"/>
      <c r="K84" s="1124"/>
      <c r="L84" s="1347"/>
      <c r="M84" s="1124"/>
      <c r="N84" s="1125"/>
      <c r="O84" s="1112">
        <f t="shared" si="70"/>
        <v>0</v>
      </c>
      <c r="P84" s="1113" t="e">
        <f t="shared" si="71"/>
        <v>#DIV/0!</v>
      </c>
      <c r="R84" s="1114" t="s">
        <v>37</v>
      </c>
      <c r="S84" s="1115">
        <v>2.6</v>
      </c>
      <c r="T84" s="1116">
        <v>2.6</v>
      </c>
      <c r="U84" s="1117">
        <v>2.6</v>
      </c>
      <c r="V84" s="1115">
        <v>2.6</v>
      </c>
      <c r="W84" s="1115">
        <f t="shared" si="68"/>
        <v>2.6</v>
      </c>
      <c r="X84" s="1118">
        <f>+I84*$W$84</f>
        <v>0</v>
      </c>
      <c r="Y84" s="1118">
        <f t="shared" ref="Y84:AC84" si="81">+J84*$W$84</f>
        <v>0</v>
      </c>
      <c r="Z84" s="1118">
        <f t="shared" si="81"/>
        <v>0</v>
      </c>
      <c r="AA84" s="1118">
        <f t="shared" si="81"/>
        <v>0</v>
      </c>
      <c r="AB84" s="1118">
        <f t="shared" si="81"/>
        <v>0</v>
      </c>
      <c r="AC84" s="1118">
        <f t="shared" si="81"/>
        <v>0</v>
      </c>
    </row>
    <row r="85" spans="1:29" ht="15" customHeight="1" thickBot="1">
      <c r="A85" s="1734"/>
      <c r="B85" s="1752"/>
      <c r="C85" s="1742"/>
      <c r="D85" s="1760"/>
      <c r="E85" s="1509">
        <v>1.3</v>
      </c>
      <c r="F85" s="1509" t="s">
        <v>280</v>
      </c>
      <c r="G85" s="1107" t="s">
        <v>1056</v>
      </c>
      <c r="H85" s="1122" t="s">
        <v>1059</v>
      </c>
      <c r="I85" s="1123"/>
      <c r="J85" s="1124"/>
      <c r="K85" s="1124"/>
      <c r="L85" s="1347"/>
      <c r="M85" s="1124"/>
      <c r="N85" s="1125"/>
      <c r="O85" s="1112">
        <f t="shared" si="70"/>
        <v>0</v>
      </c>
      <c r="P85" s="1113" t="e">
        <f t="shared" si="71"/>
        <v>#DIV/0!</v>
      </c>
      <c r="R85" s="1114" t="s">
        <v>37</v>
      </c>
      <c r="S85" s="1115">
        <v>2.6</v>
      </c>
      <c r="T85" s="1116">
        <v>2.6</v>
      </c>
      <c r="U85" s="1117">
        <v>2.6</v>
      </c>
      <c r="V85" s="1115">
        <v>2.6</v>
      </c>
      <c r="W85" s="1115">
        <f t="shared" si="68"/>
        <v>2.6</v>
      </c>
      <c r="X85" s="1118">
        <f>+I85*$W$85</f>
        <v>0</v>
      </c>
      <c r="Y85" s="1118">
        <f t="shared" ref="Y85:AC85" si="82">+J85*$W$85</f>
        <v>0</v>
      </c>
      <c r="Z85" s="1118">
        <f t="shared" si="82"/>
        <v>0</v>
      </c>
      <c r="AA85" s="1118">
        <f t="shared" si="82"/>
        <v>0</v>
      </c>
      <c r="AB85" s="1118">
        <f t="shared" si="82"/>
        <v>0</v>
      </c>
      <c r="AC85" s="1118">
        <f t="shared" si="82"/>
        <v>0</v>
      </c>
    </row>
    <row r="86" spans="1:29" ht="15" customHeight="1" thickBot="1">
      <c r="A86" s="1734"/>
      <c r="B86" s="1752"/>
      <c r="C86" s="1742"/>
      <c r="D86" s="1760"/>
      <c r="E86" s="1509">
        <v>1.3</v>
      </c>
      <c r="F86" s="1509" t="s">
        <v>280</v>
      </c>
      <c r="G86" s="1107" t="s">
        <v>1058</v>
      </c>
      <c r="H86" s="1122" t="s">
        <v>1061</v>
      </c>
      <c r="I86" s="1123"/>
      <c r="J86" s="1124"/>
      <c r="K86" s="1124"/>
      <c r="L86" s="1347"/>
      <c r="M86" s="1124"/>
      <c r="N86" s="1125"/>
      <c r="O86" s="1112">
        <f t="shared" si="70"/>
        <v>0</v>
      </c>
      <c r="P86" s="1113" t="e">
        <f t="shared" si="71"/>
        <v>#DIV/0!</v>
      </c>
      <c r="R86" s="1114" t="s">
        <v>37</v>
      </c>
      <c r="S86" s="1115">
        <v>2.6</v>
      </c>
      <c r="T86" s="1116">
        <v>2.6</v>
      </c>
      <c r="U86" s="1117">
        <v>2.6</v>
      </c>
      <c r="V86" s="1115">
        <v>2.6</v>
      </c>
      <c r="W86" s="1115">
        <f t="shared" si="68"/>
        <v>2.6</v>
      </c>
      <c r="X86" s="1118">
        <f>+I86*$W$86</f>
        <v>0</v>
      </c>
      <c r="Y86" s="1118">
        <f t="shared" ref="Y86:AC86" si="83">+J86*$W$86</f>
        <v>0</v>
      </c>
      <c r="Z86" s="1118">
        <f t="shared" si="83"/>
        <v>0</v>
      </c>
      <c r="AA86" s="1118">
        <f t="shared" si="83"/>
        <v>0</v>
      </c>
      <c r="AB86" s="1118">
        <f t="shared" si="83"/>
        <v>0</v>
      </c>
      <c r="AC86" s="1118">
        <f t="shared" si="83"/>
        <v>0</v>
      </c>
    </row>
    <row r="87" spans="1:29" ht="15" customHeight="1" thickBot="1">
      <c r="A87" s="1734"/>
      <c r="B87" s="1752"/>
      <c r="C87" s="1742"/>
      <c r="D87" s="1760"/>
      <c r="E87" s="1509">
        <v>1.3</v>
      </c>
      <c r="F87" s="1509" t="s">
        <v>280</v>
      </c>
      <c r="G87" s="1107" t="s">
        <v>1060</v>
      </c>
      <c r="H87" s="1122" t="s">
        <v>1063</v>
      </c>
      <c r="I87" s="1123"/>
      <c r="J87" s="1124"/>
      <c r="K87" s="1124"/>
      <c r="L87" s="1347"/>
      <c r="M87" s="1124"/>
      <c r="N87" s="1125"/>
      <c r="O87" s="1112">
        <f t="shared" si="70"/>
        <v>0</v>
      </c>
      <c r="P87" s="1113" t="e">
        <f t="shared" si="71"/>
        <v>#DIV/0!</v>
      </c>
      <c r="R87" s="1114" t="s">
        <v>37</v>
      </c>
      <c r="S87" s="1115">
        <v>2.6</v>
      </c>
      <c r="T87" s="1116">
        <v>2.6</v>
      </c>
      <c r="U87" s="1117">
        <v>2.6</v>
      </c>
      <c r="V87" s="1115">
        <v>2.6</v>
      </c>
      <c r="W87" s="1115">
        <f t="shared" si="68"/>
        <v>2.6</v>
      </c>
      <c r="X87" s="1118">
        <f>+I87*$W$87</f>
        <v>0</v>
      </c>
      <c r="Y87" s="1118">
        <f t="shared" ref="Y87:AC87" si="84">+J87*$W$87</f>
        <v>0</v>
      </c>
      <c r="Z87" s="1118">
        <f t="shared" si="84"/>
        <v>0</v>
      </c>
      <c r="AA87" s="1118">
        <f t="shared" si="84"/>
        <v>0</v>
      </c>
      <c r="AB87" s="1118">
        <f t="shared" si="84"/>
        <v>0</v>
      </c>
      <c r="AC87" s="1118">
        <f t="shared" si="84"/>
        <v>0</v>
      </c>
    </row>
    <row r="88" spans="1:29" ht="15" customHeight="1" thickBot="1">
      <c r="A88" s="1734"/>
      <c r="B88" s="1752"/>
      <c r="C88" s="1742"/>
      <c r="D88" s="1760"/>
      <c r="E88" s="1509">
        <v>1.3</v>
      </c>
      <c r="F88" s="1509" t="s">
        <v>280</v>
      </c>
      <c r="G88" s="1107" t="s">
        <v>1062</v>
      </c>
      <c r="H88" s="1122" t="s">
        <v>1065</v>
      </c>
      <c r="I88" s="1123"/>
      <c r="J88" s="1124"/>
      <c r="K88" s="1124"/>
      <c r="L88" s="1347"/>
      <c r="M88" s="1124"/>
      <c r="N88" s="1125"/>
      <c r="O88" s="1112">
        <f t="shared" si="70"/>
        <v>0</v>
      </c>
      <c r="P88" s="1113" t="e">
        <f t="shared" si="71"/>
        <v>#DIV/0!</v>
      </c>
      <c r="R88" s="1114" t="s">
        <v>37</v>
      </c>
      <c r="S88" s="1115">
        <v>2.6</v>
      </c>
      <c r="T88" s="1116">
        <v>2.6</v>
      </c>
      <c r="U88" s="1117">
        <v>2.6</v>
      </c>
      <c r="V88" s="1115">
        <v>2.6</v>
      </c>
      <c r="W88" s="1115">
        <f t="shared" si="68"/>
        <v>2.6</v>
      </c>
      <c r="X88" s="1118">
        <f>+I88*$W$88</f>
        <v>0</v>
      </c>
      <c r="Y88" s="1118">
        <f t="shared" ref="Y88:AC88" si="85">+J88*$W$88</f>
        <v>0</v>
      </c>
      <c r="Z88" s="1118">
        <f t="shared" si="85"/>
        <v>0</v>
      </c>
      <c r="AA88" s="1118">
        <f t="shared" si="85"/>
        <v>0</v>
      </c>
      <c r="AB88" s="1118">
        <f t="shared" si="85"/>
        <v>0</v>
      </c>
      <c r="AC88" s="1118">
        <f t="shared" si="85"/>
        <v>0</v>
      </c>
    </row>
    <row r="89" spans="1:29" ht="15" customHeight="1" thickBot="1">
      <c r="A89" s="1734"/>
      <c r="B89" s="1752"/>
      <c r="C89" s="1742"/>
      <c r="D89" s="1760"/>
      <c r="E89" s="1509">
        <v>1.3</v>
      </c>
      <c r="F89" s="1509" t="s">
        <v>280</v>
      </c>
      <c r="G89" s="1107" t="s">
        <v>1064</v>
      </c>
      <c r="H89" s="1122" t="s">
        <v>1067</v>
      </c>
      <c r="I89" s="1123"/>
      <c r="J89" s="1124"/>
      <c r="K89" s="1124"/>
      <c r="L89" s="1347"/>
      <c r="M89" s="1124"/>
      <c r="N89" s="1125"/>
      <c r="O89" s="1112">
        <f t="shared" si="70"/>
        <v>0</v>
      </c>
      <c r="P89" s="1113" t="e">
        <f t="shared" si="71"/>
        <v>#DIV/0!</v>
      </c>
      <c r="R89" s="1114" t="s">
        <v>37</v>
      </c>
      <c r="S89" s="1115">
        <v>2.6</v>
      </c>
      <c r="T89" s="1116">
        <v>2.6</v>
      </c>
      <c r="U89" s="1117">
        <v>2.6</v>
      </c>
      <c r="V89" s="1115">
        <v>2.6</v>
      </c>
      <c r="W89" s="1115">
        <f t="shared" si="68"/>
        <v>2.6</v>
      </c>
      <c r="X89" s="1118">
        <f>+I89*$W$89</f>
        <v>0</v>
      </c>
      <c r="Y89" s="1118">
        <f t="shared" ref="Y89:AC89" si="86">+J89*$W$89</f>
        <v>0</v>
      </c>
      <c r="Z89" s="1118">
        <f t="shared" si="86"/>
        <v>0</v>
      </c>
      <c r="AA89" s="1118">
        <f t="shared" si="86"/>
        <v>0</v>
      </c>
      <c r="AB89" s="1118">
        <f t="shared" si="86"/>
        <v>0</v>
      </c>
      <c r="AC89" s="1118">
        <f t="shared" si="86"/>
        <v>0</v>
      </c>
    </row>
    <row r="90" spans="1:29" ht="15" customHeight="1" thickBot="1">
      <c r="A90" s="1734"/>
      <c r="B90" s="1752"/>
      <c r="C90" s="1742"/>
      <c r="D90" s="1760"/>
      <c r="E90" s="1509">
        <v>1.3</v>
      </c>
      <c r="F90" s="1509" t="s">
        <v>280</v>
      </c>
      <c r="G90" s="1107" t="s">
        <v>1066</v>
      </c>
      <c r="H90" s="1122" t="s">
        <v>1069</v>
      </c>
      <c r="I90" s="1123"/>
      <c r="J90" s="1124"/>
      <c r="K90" s="1124"/>
      <c r="L90" s="1347"/>
      <c r="M90" s="1124"/>
      <c r="N90" s="1125"/>
      <c r="O90" s="1112">
        <f t="shared" si="70"/>
        <v>0</v>
      </c>
      <c r="P90" s="1113" t="e">
        <f t="shared" si="71"/>
        <v>#DIV/0!</v>
      </c>
      <c r="R90" s="1114" t="s">
        <v>37</v>
      </c>
      <c r="S90" s="1115">
        <v>2.6</v>
      </c>
      <c r="T90" s="1116">
        <v>2.6</v>
      </c>
      <c r="U90" s="1117">
        <v>2.6</v>
      </c>
      <c r="V90" s="1115">
        <v>2.6</v>
      </c>
      <c r="W90" s="1115">
        <f t="shared" si="68"/>
        <v>2.6</v>
      </c>
      <c r="X90" s="1118">
        <f>+I90*$W$90</f>
        <v>0</v>
      </c>
      <c r="Y90" s="1118">
        <f t="shared" ref="Y90:AC90" si="87">+J90*$W$90</f>
        <v>0</v>
      </c>
      <c r="Z90" s="1118">
        <f t="shared" si="87"/>
        <v>0</v>
      </c>
      <c r="AA90" s="1118">
        <f t="shared" si="87"/>
        <v>0</v>
      </c>
      <c r="AB90" s="1118">
        <f t="shared" si="87"/>
        <v>0</v>
      </c>
      <c r="AC90" s="1118">
        <f t="shared" si="87"/>
        <v>0</v>
      </c>
    </row>
    <row r="91" spans="1:29" ht="15" customHeight="1" thickBot="1">
      <c r="A91" s="1734"/>
      <c r="B91" s="1752"/>
      <c r="C91" s="1742"/>
      <c r="D91" s="1760"/>
      <c r="E91" s="1509">
        <v>1.3</v>
      </c>
      <c r="F91" s="1509" t="s">
        <v>280</v>
      </c>
      <c r="G91" s="1107" t="s">
        <v>1068</v>
      </c>
      <c r="H91" s="1122" t="s">
        <v>1071</v>
      </c>
      <c r="I91" s="1123"/>
      <c r="J91" s="1124"/>
      <c r="K91" s="1124"/>
      <c r="L91" s="1347"/>
      <c r="M91" s="1124"/>
      <c r="N91" s="1125"/>
      <c r="O91" s="1112">
        <f t="shared" si="70"/>
        <v>0</v>
      </c>
      <c r="P91" s="1113" t="e">
        <f t="shared" si="71"/>
        <v>#DIV/0!</v>
      </c>
      <c r="R91" s="1114" t="s">
        <v>37</v>
      </c>
      <c r="S91" s="1115">
        <v>2.6</v>
      </c>
      <c r="T91" s="1116">
        <v>2.6</v>
      </c>
      <c r="U91" s="1117">
        <v>2.6</v>
      </c>
      <c r="V91" s="1115">
        <v>2.6</v>
      </c>
      <c r="W91" s="1115">
        <f t="shared" si="68"/>
        <v>2.6</v>
      </c>
      <c r="X91" s="1118">
        <f>+I91*$W$91</f>
        <v>0</v>
      </c>
      <c r="Y91" s="1118">
        <f t="shared" ref="Y91:AC91" si="88">+J91*$W$91</f>
        <v>0</v>
      </c>
      <c r="Z91" s="1118">
        <f t="shared" si="88"/>
        <v>0</v>
      </c>
      <c r="AA91" s="1118">
        <f t="shared" si="88"/>
        <v>0</v>
      </c>
      <c r="AB91" s="1118">
        <f t="shared" si="88"/>
        <v>0</v>
      </c>
      <c r="AC91" s="1118">
        <f t="shared" si="88"/>
        <v>0</v>
      </c>
    </row>
    <row r="92" spans="1:29" ht="15" customHeight="1" thickBot="1">
      <c r="A92" s="1734"/>
      <c r="B92" s="1752"/>
      <c r="C92" s="1742"/>
      <c r="D92" s="1760"/>
      <c r="E92" s="1509">
        <v>1.3</v>
      </c>
      <c r="F92" s="1509" t="s">
        <v>280</v>
      </c>
      <c r="G92" s="1107" t="s">
        <v>1070</v>
      </c>
      <c r="H92" s="1122" t="s">
        <v>1073</v>
      </c>
      <c r="I92" s="1123"/>
      <c r="J92" s="1124"/>
      <c r="K92" s="1124"/>
      <c r="L92" s="1347"/>
      <c r="M92" s="1124"/>
      <c r="N92" s="1125"/>
      <c r="O92" s="1112">
        <f t="shared" si="70"/>
        <v>0</v>
      </c>
      <c r="P92" s="1113" t="e">
        <f t="shared" si="71"/>
        <v>#DIV/0!</v>
      </c>
      <c r="R92" s="1114" t="s">
        <v>37</v>
      </c>
      <c r="S92" s="1115">
        <v>2.6</v>
      </c>
      <c r="T92" s="1116">
        <v>2.6</v>
      </c>
      <c r="U92" s="1117">
        <v>2.6</v>
      </c>
      <c r="V92" s="1115">
        <v>2.6</v>
      </c>
      <c r="W92" s="1115">
        <f t="shared" si="68"/>
        <v>2.6</v>
      </c>
      <c r="X92" s="1118">
        <f>+I92*$W$92</f>
        <v>0</v>
      </c>
      <c r="Y92" s="1118">
        <f t="shared" ref="Y92:AC92" si="89">+J92*$W$92</f>
        <v>0</v>
      </c>
      <c r="Z92" s="1118">
        <f t="shared" si="89"/>
        <v>0</v>
      </c>
      <c r="AA92" s="1118">
        <f t="shared" si="89"/>
        <v>0</v>
      </c>
      <c r="AB92" s="1118">
        <f t="shared" si="89"/>
        <v>0</v>
      </c>
      <c r="AC92" s="1118">
        <f t="shared" si="89"/>
        <v>0</v>
      </c>
    </row>
    <row r="93" spans="1:29" ht="15" customHeight="1" thickBot="1">
      <c r="A93" s="1734"/>
      <c r="B93" s="1752"/>
      <c r="C93" s="1742"/>
      <c r="D93" s="1760"/>
      <c r="E93" s="1509">
        <v>1.3</v>
      </c>
      <c r="F93" s="1509" t="s">
        <v>280</v>
      </c>
      <c r="G93" s="1107" t="s">
        <v>1072</v>
      </c>
      <c r="H93" s="1122" t="s">
        <v>1075</v>
      </c>
      <c r="I93" s="1123"/>
      <c r="J93" s="1124"/>
      <c r="K93" s="1124"/>
      <c r="L93" s="1347"/>
      <c r="M93" s="1124"/>
      <c r="N93" s="1125"/>
      <c r="O93" s="1112">
        <f t="shared" si="70"/>
        <v>0</v>
      </c>
      <c r="P93" s="1113" t="e">
        <f t="shared" si="71"/>
        <v>#DIV/0!</v>
      </c>
      <c r="R93" s="1114" t="s">
        <v>37</v>
      </c>
      <c r="S93" s="1115">
        <v>2.6</v>
      </c>
      <c r="T93" s="1116">
        <v>2.6</v>
      </c>
      <c r="U93" s="1117">
        <v>2.6</v>
      </c>
      <c r="V93" s="1115">
        <v>2.6</v>
      </c>
      <c r="W93" s="1115">
        <f t="shared" si="68"/>
        <v>2.6</v>
      </c>
      <c r="X93" s="1118">
        <f>+I93*$W$93</f>
        <v>0</v>
      </c>
      <c r="Y93" s="1118">
        <f t="shared" ref="Y93:AC93" si="90">+J93*$W$93</f>
        <v>0</v>
      </c>
      <c r="Z93" s="1118">
        <f t="shared" si="90"/>
        <v>0</v>
      </c>
      <c r="AA93" s="1118">
        <f t="shared" si="90"/>
        <v>0</v>
      </c>
      <c r="AB93" s="1118">
        <f t="shared" si="90"/>
        <v>0</v>
      </c>
      <c r="AC93" s="1118">
        <f t="shared" si="90"/>
        <v>0</v>
      </c>
    </row>
    <row r="94" spans="1:29" ht="15" customHeight="1" thickBot="1">
      <c r="A94" s="1734"/>
      <c r="B94" s="1752"/>
      <c r="C94" s="1742"/>
      <c r="D94" s="1760"/>
      <c r="E94" s="1509">
        <v>1.3</v>
      </c>
      <c r="F94" s="1509" t="s">
        <v>280</v>
      </c>
      <c r="G94" s="1107" t="s">
        <v>1074</v>
      </c>
      <c r="H94" s="1122" t="s">
        <v>1077</v>
      </c>
      <c r="I94" s="1123"/>
      <c r="J94" s="1124"/>
      <c r="K94" s="1124"/>
      <c r="L94" s="1347"/>
      <c r="M94" s="1124"/>
      <c r="N94" s="1125"/>
      <c r="O94" s="1112">
        <f t="shared" si="70"/>
        <v>0</v>
      </c>
      <c r="P94" s="1113" t="e">
        <f t="shared" si="71"/>
        <v>#DIV/0!</v>
      </c>
      <c r="R94" s="1114" t="s">
        <v>37</v>
      </c>
      <c r="S94" s="1115">
        <v>2.6</v>
      </c>
      <c r="T94" s="1116">
        <v>2.6</v>
      </c>
      <c r="U94" s="1117">
        <v>2.6</v>
      </c>
      <c r="V94" s="1115">
        <v>2.6</v>
      </c>
      <c r="W94" s="1115">
        <f t="shared" si="68"/>
        <v>2.6</v>
      </c>
      <c r="X94" s="1118">
        <f>+I94*$W$94</f>
        <v>0</v>
      </c>
      <c r="Y94" s="1118">
        <f t="shared" ref="Y94:AC94" si="91">+J94*$W$94</f>
        <v>0</v>
      </c>
      <c r="Z94" s="1118">
        <f t="shared" si="91"/>
        <v>0</v>
      </c>
      <c r="AA94" s="1118">
        <f t="shared" si="91"/>
        <v>0</v>
      </c>
      <c r="AB94" s="1118">
        <f t="shared" si="91"/>
        <v>0</v>
      </c>
      <c r="AC94" s="1118">
        <f t="shared" si="91"/>
        <v>0</v>
      </c>
    </row>
    <row r="95" spans="1:29" ht="15" customHeight="1" thickBot="1">
      <c r="A95" s="1734"/>
      <c r="B95" s="1752"/>
      <c r="C95" s="1742"/>
      <c r="D95" s="1760"/>
      <c r="E95" s="1509">
        <v>1.3</v>
      </c>
      <c r="F95" s="1509" t="s">
        <v>280</v>
      </c>
      <c r="G95" s="1107" t="s">
        <v>1076</v>
      </c>
      <c r="H95" s="1122" t="s">
        <v>1079</v>
      </c>
      <c r="I95" s="1123"/>
      <c r="J95" s="1124"/>
      <c r="K95" s="1124"/>
      <c r="L95" s="1347"/>
      <c r="M95" s="1124"/>
      <c r="N95" s="1125"/>
      <c r="O95" s="1112">
        <f t="shared" si="70"/>
        <v>0</v>
      </c>
      <c r="P95" s="1113" t="e">
        <f t="shared" si="71"/>
        <v>#DIV/0!</v>
      </c>
      <c r="R95" s="1114" t="s">
        <v>37</v>
      </c>
      <c r="S95" s="1115">
        <v>2.6</v>
      </c>
      <c r="T95" s="1116">
        <v>2.6</v>
      </c>
      <c r="U95" s="1117">
        <v>2.6</v>
      </c>
      <c r="V95" s="1115">
        <v>2.6</v>
      </c>
      <c r="W95" s="1115">
        <f t="shared" si="68"/>
        <v>2.6</v>
      </c>
      <c r="X95" s="1118">
        <f>+I95*$W$95</f>
        <v>0</v>
      </c>
      <c r="Y95" s="1118">
        <f t="shared" ref="Y95:AC95" si="92">+J95*$W$95</f>
        <v>0</v>
      </c>
      <c r="Z95" s="1118">
        <f t="shared" si="92"/>
        <v>0</v>
      </c>
      <c r="AA95" s="1118">
        <f t="shared" si="92"/>
        <v>0</v>
      </c>
      <c r="AB95" s="1118">
        <f t="shared" si="92"/>
        <v>0</v>
      </c>
      <c r="AC95" s="1118">
        <f t="shared" si="92"/>
        <v>0</v>
      </c>
    </row>
    <row r="96" spans="1:29" ht="15" customHeight="1" thickBot="1">
      <c r="A96" s="1734"/>
      <c r="B96" s="1752"/>
      <c r="C96" s="1742"/>
      <c r="D96" s="1760"/>
      <c r="E96" s="1509">
        <v>1.3</v>
      </c>
      <c r="F96" s="1509" t="s">
        <v>280</v>
      </c>
      <c r="G96" s="1107" t="s">
        <v>1078</v>
      </c>
      <c r="H96" s="1122" t="s">
        <v>1081</v>
      </c>
      <c r="I96" s="1123"/>
      <c r="J96" s="1124"/>
      <c r="K96" s="1124"/>
      <c r="L96" s="1347"/>
      <c r="M96" s="1124"/>
      <c r="N96" s="1125"/>
      <c r="O96" s="1112">
        <f t="shared" si="70"/>
        <v>0</v>
      </c>
      <c r="P96" s="1113" t="e">
        <f t="shared" si="71"/>
        <v>#DIV/0!</v>
      </c>
      <c r="R96" s="1114" t="s">
        <v>37</v>
      </c>
      <c r="S96" s="1115">
        <v>2.6</v>
      </c>
      <c r="T96" s="1116">
        <v>2.6</v>
      </c>
      <c r="U96" s="1117">
        <v>2.6</v>
      </c>
      <c r="V96" s="1115">
        <v>2.6</v>
      </c>
      <c r="W96" s="1115">
        <f t="shared" si="68"/>
        <v>2.6</v>
      </c>
      <c r="X96" s="1118">
        <f>+I96*$W$96</f>
        <v>0</v>
      </c>
      <c r="Y96" s="1118">
        <f t="shared" ref="Y96:AC96" si="93">+J96*$W$96</f>
        <v>0</v>
      </c>
      <c r="Z96" s="1118">
        <f t="shared" si="93"/>
        <v>0</v>
      </c>
      <c r="AA96" s="1118">
        <f t="shared" si="93"/>
        <v>0</v>
      </c>
      <c r="AB96" s="1118">
        <f t="shared" si="93"/>
        <v>0</v>
      </c>
      <c r="AC96" s="1118">
        <f t="shared" si="93"/>
        <v>0</v>
      </c>
    </row>
    <row r="97" spans="1:29" ht="15" customHeight="1" thickBot="1">
      <c r="A97" s="1734"/>
      <c r="B97" s="1752"/>
      <c r="C97" s="1742"/>
      <c r="D97" s="1760"/>
      <c r="E97" s="1509">
        <v>1.3</v>
      </c>
      <c r="F97" s="1509" t="s">
        <v>280</v>
      </c>
      <c r="G97" s="1107" t="s">
        <v>1080</v>
      </c>
      <c r="H97" s="1122" t="s">
        <v>1083</v>
      </c>
      <c r="I97" s="1123"/>
      <c r="J97" s="1124"/>
      <c r="K97" s="1124"/>
      <c r="L97" s="1347"/>
      <c r="M97" s="1124"/>
      <c r="N97" s="1125"/>
      <c r="O97" s="1112">
        <f t="shared" si="70"/>
        <v>0</v>
      </c>
      <c r="P97" s="1113" t="e">
        <f t="shared" si="71"/>
        <v>#DIV/0!</v>
      </c>
      <c r="R97" s="1114" t="s">
        <v>37</v>
      </c>
      <c r="S97" s="1115">
        <v>2.6</v>
      </c>
      <c r="T97" s="1116">
        <v>2.6</v>
      </c>
      <c r="U97" s="1117">
        <v>2.6</v>
      </c>
      <c r="V97" s="1115">
        <v>2.6</v>
      </c>
      <c r="W97" s="1115">
        <f t="shared" si="68"/>
        <v>2.6</v>
      </c>
      <c r="X97" s="1118">
        <f>+I97*$W$97</f>
        <v>0</v>
      </c>
      <c r="Y97" s="1118">
        <f t="shared" ref="Y97:AC97" si="94">+J97*$W$97</f>
        <v>0</v>
      </c>
      <c r="Z97" s="1118">
        <f t="shared" si="94"/>
        <v>0</v>
      </c>
      <c r="AA97" s="1118">
        <f t="shared" si="94"/>
        <v>0</v>
      </c>
      <c r="AB97" s="1118">
        <f t="shared" si="94"/>
        <v>0</v>
      </c>
      <c r="AC97" s="1118">
        <f t="shared" si="94"/>
        <v>0</v>
      </c>
    </row>
    <row r="98" spans="1:29" ht="15" customHeight="1" thickBot="1">
      <c r="A98" s="1734"/>
      <c r="B98" s="1752"/>
      <c r="C98" s="1742"/>
      <c r="D98" s="1760"/>
      <c r="E98" s="1509">
        <v>1.3</v>
      </c>
      <c r="F98" s="1509" t="s">
        <v>280</v>
      </c>
      <c r="G98" s="1107" t="s">
        <v>1082</v>
      </c>
      <c r="H98" s="1122" t="s">
        <v>1085</v>
      </c>
      <c r="I98" s="1123"/>
      <c r="J98" s="1124"/>
      <c r="K98" s="1124"/>
      <c r="L98" s="1347"/>
      <c r="M98" s="1124"/>
      <c r="N98" s="1125"/>
      <c r="O98" s="1112">
        <f t="shared" si="70"/>
        <v>0</v>
      </c>
      <c r="P98" s="1113" t="e">
        <f t="shared" si="71"/>
        <v>#DIV/0!</v>
      </c>
      <c r="R98" s="1114" t="s">
        <v>37</v>
      </c>
      <c r="S98" s="1115">
        <v>2.6</v>
      </c>
      <c r="T98" s="1116">
        <v>2.6</v>
      </c>
      <c r="U98" s="1117">
        <v>2.6</v>
      </c>
      <c r="V98" s="1115">
        <v>2.6</v>
      </c>
      <c r="W98" s="1115">
        <f t="shared" si="68"/>
        <v>2.6</v>
      </c>
      <c r="X98" s="1118">
        <f>+I98*$W$98</f>
        <v>0</v>
      </c>
      <c r="Y98" s="1118">
        <f t="shared" ref="Y98:AC98" si="95">+J98*$W$98</f>
        <v>0</v>
      </c>
      <c r="Z98" s="1118">
        <f t="shared" si="95"/>
        <v>0</v>
      </c>
      <c r="AA98" s="1118">
        <f t="shared" si="95"/>
        <v>0</v>
      </c>
      <c r="AB98" s="1118">
        <f t="shared" si="95"/>
        <v>0</v>
      </c>
      <c r="AC98" s="1118">
        <f t="shared" si="95"/>
        <v>0</v>
      </c>
    </row>
    <row r="99" spans="1:29" ht="15.75" customHeight="1" thickBot="1">
      <c r="A99" s="1734"/>
      <c r="B99" s="1752"/>
      <c r="C99" s="1742"/>
      <c r="D99" s="1760"/>
      <c r="E99" s="1509">
        <v>1.3</v>
      </c>
      <c r="F99" s="1509" t="s">
        <v>280</v>
      </c>
      <c r="G99" s="1107" t="s">
        <v>1084</v>
      </c>
      <c r="H99" s="1122" t="s">
        <v>1087</v>
      </c>
      <c r="I99" s="1123"/>
      <c r="J99" s="1124"/>
      <c r="K99" s="1124"/>
      <c r="L99" s="1347"/>
      <c r="M99" s="1124"/>
      <c r="N99" s="1125"/>
      <c r="O99" s="1112">
        <f t="shared" si="70"/>
        <v>0</v>
      </c>
      <c r="P99" s="1113" t="e">
        <f t="shared" si="71"/>
        <v>#DIV/0!</v>
      </c>
      <c r="R99" s="1114" t="s">
        <v>37</v>
      </c>
      <c r="S99" s="1115">
        <v>2.6</v>
      </c>
      <c r="T99" s="1116">
        <v>2.6</v>
      </c>
      <c r="U99" s="1117">
        <v>2.6</v>
      </c>
      <c r="V99" s="1115">
        <v>2.6</v>
      </c>
      <c r="W99" s="1115">
        <f t="shared" si="68"/>
        <v>2.6</v>
      </c>
      <c r="X99" s="1118">
        <f>+I99*$W$99</f>
        <v>0</v>
      </c>
      <c r="Y99" s="1118">
        <f t="shared" ref="Y99:AC99" si="96">+J99*$W$99</f>
        <v>0</v>
      </c>
      <c r="Z99" s="1118">
        <f t="shared" si="96"/>
        <v>0</v>
      </c>
      <c r="AA99" s="1118">
        <f t="shared" si="96"/>
        <v>0</v>
      </c>
      <c r="AB99" s="1118">
        <f t="shared" si="96"/>
        <v>0</v>
      </c>
      <c r="AC99" s="1118">
        <f t="shared" si="96"/>
        <v>0</v>
      </c>
    </row>
    <row r="100" spans="1:29" ht="15.75" customHeight="1" thickBot="1">
      <c r="A100" s="1734"/>
      <c r="B100" s="1752"/>
      <c r="C100" s="1742"/>
      <c r="D100" s="1760"/>
      <c r="E100" s="1509">
        <v>1.3</v>
      </c>
      <c r="F100" s="1509" t="s">
        <v>280</v>
      </c>
      <c r="G100" s="1107" t="s">
        <v>1086</v>
      </c>
      <c r="H100" s="1122" t="s">
        <v>1089</v>
      </c>
      <c r="I100" s="1134"/>
      <c r="J100" s="1135"/>
      <c r="K100" s="1135"/>
      <c r="L100" s="1348"/>
      <c r="M100" s="1135"/>
      <c r="N100" s="1136"/>
      <c r="O100" s="1112">
        <f t="shared" si="70"/>
        <v>0</v>
      </c>
      <c r="P100" s="1113" t="e">
        <f t="shared" si="71"/>
        <v>#DIV/0!</v>
      </c>
      <c r="R100" s="1114" t="s">
        <v>37</v>
      </c>
      <c r="S100" s="1115">
        <v>2.6</v>
      </c>
      <c r="T100" s="1116">
        <v>2.6</v>
      </c>
      <c r="U100" s="1117">
        <v>2.6</v>
      </c>
      <c r="V100" s="1115">
        <v>2.6</v>
      </c>
      <c r="W100" s="1115">
        <f t="shared" si="68"/>
        <v>2.6</v>
      </c>
      <c r="X100" s="1118">
        <f>+I100*$W$100</f>
        <v>0</v>
      </c>
      <c r="Y100" s="1118">
        <f t="shared" ref="Y100:AC100" si="97">+J100*$W$100</f>
        <v>0</v>
      </c>
      <c r="Z100" s="1118">
        <f t="shared" si="97"/>
        <v>0</v>
      </c>
      <c r="AA100" s="1118">
        <f t="shared" si="97"/>
        <v>0</v>
      </c>
      <c r="AB100" s="1118">
        <f t="shared" si="97"/>
        <v>0</v>
      </c>
      <c r="AC100" s="1118">
        <f t="shared" si="97"/>
        <v>0</v>
      </c>
    </row>
    <row r="101" spans="1:29" ht="15" customHeight="1" thickBot="1">
      <c r="A101" s="1734"/>
      <c r="B101" s="1752"/>
      <c r="C101" s="1742"/>
      <c r="D101" s="1760"/>
      <c r="E101" s="1509">
        <v>1.3</v>
      </c>
      <c r="F101" s="1509" t="s">
        <v>280</v>
      </c>
      <c r="G101" s="1107" t="s">
        <v>1088</v>
      </c>
      <c r="H101" s="1122" t="s">
        <v>1091</v>
      </c>
      <c r="I101" s="1119"/>
      <c r="J101" s="1120"/>
      <c r="K101" s="1120"/>
      <c r="L101" s="1346"/>
      <c r="M101" s="1120"/>
      <c r="N101" s="1121"/>
      <c r="O101" s="1112">
        <f t="shared" si="70"/>
        <v>0</v>
      </c>
      <c r="P101" s="1113" t="e">
        <f t="shared" si="71"/>
        <v>#DIV/0!</v>
      </c>
      <c r="R101" s="1114" t="s">
        <v>37</v>
      </c>
      <c r="S101" s="1115">
        <v>2.6</v>
      </c>
      <c r="T101" s="1116">
        <v>2.6</v>
      </c>
      <c r="U101" s="1117">
        <v>2.6</v>
      </c>
      <c r="V101" s="1115">
        <v>2.6</v>
      </c>
      <c r="W101" s="1115">
        <f t="shared" si="68"/>
        <v>2.6</v>
      </c>
      <c r="X101" s="1118">
        <f>+I101*$W$101</f>
        <v>0</v>
      </c>
      <c r="Y101" s="1118">
        <f t="shared" ref="Y101:AC101" si="98">+J101*$W$101</f>
        <v>0</v>
      </c>
      <c r="Z101" s="1118">
        <f t="shared" si="98"/>
        <v>0</v>
      </c>
      <c r="AA101" s="1118">
        <f t="shared" si="98"/>
        <v>0</v>
      </c>
      <c r="AB101" s="1118">
        <f t="shared" si="98"/>
        <v>0</v>
      </c>
      <c r="AC101" s="1118">
        <f t="shared" si="98"/>
        <v>0</v>
      </c>
    </row>
    <row r="102" spans="1:29" ht="15" customHeight="1" thickBot="1">
      <c r="A102" s="1734"/>
      <c r="B102" s="1752"/>
      <c r="C102" s="1742"/>
      <c r="D102" s="1760"/>
      <c r="E102" s="1509">
        <v>1.3</v>
      </c>
      <c r="F102" s="1509" t="s">
        <v>280</v>
      </c>
      <c r="G102" s="1107" t="s">
        <v>1090</v>
      </c>
      <c r="H102" s="1122" t="s">
        <v>1093</v>
      </c>
      <c r="I102" s="1119"/>
      <c r="J102" s="1120"/>
      <c r="K102" s="1120"/>
      <c r="L102" s="1346"/>
      <c r="M102" s="1120"/>
      <c r="N102" s="1121"/>
      <c r="O102" s="1112">
        <f t="shared" si="70"/>
        <v>0</v>
      </c>
      <c r="P102" s="1113" t="e">
        <f t="shared" si="71"/>
        <v>#DIV/0!</v>
      </c>
      <c r="R102" s="1114" t="s">
        <v>37</v>
      </c>
      <c r="S102" s="1115">
        <v>2.6</v>
      </c>
      <c r="T102" s="1116">
        <v>2.6</v>
      </c>
      <c r="U102" s="1117">
        <v>2.6</v>
      </c>
      <c r="V102" s="1115">
        <v>2.6</v>
      </c>
      <c r="W102" s="1115">
        <f t="shared" si="68"/>
        <v>2.6</v>
      </c>
      <c r="X102" s="1118">
        <f>+I102*$W$102</f>
        <v>0</v>
      </c>
      <c r="Y102" s="1118">
        <f t="shared" ref="Y102:AC102" si="99">+J102*$W$102</f>
        <v>0</v>
      </c>
      <c r="Z102" s="1118">
        <f t="shared" si="99"/>
        <v>0</v>
      </c>
      <c r="AA102" s="1118">
        <f t="shared" si="99"/>
        <v>0</v>
      </c>
      <c r="AB102" s="1118">
        <f t="shared" si="99"/>
        <v>0</v>
      </c>
      <c r="AC102" s="1118">
        <f t="shared" si="99"/>
        <v>0</v>
      </c>
    </row>
    <row r="103" spans="1:29" ht="15" customHeight="1" thickBot="1">
      <c r="A103" s="1734"/>
      <c r="B103" s="1752"/>
      <c r="C103" s="1742"/>
      <c r="D103" s="1760"/>
      <c r="E103" s="1509">
        <v>1.3</v>
      </c>
      <c r="F103" s="1509" t="s">
        <v>280</v>
      </c>
      <c r="G103" s="1107" t="s">
        <v>1092</v>
      </c>
      <c r="H103" s="1122" t="s">
        <v>1095</v>
      </c>
      <c r="I103" s="1119"/>
      <c r="J103" s="1120"/>
      <c r="K103" s="1120"/>
      <c r="L103" s="1346"/>
      <c r="M103" s="1120"/>
      <c r="N103" s="1121"/>
      <c r="O103" s="1112">
        <f t="shared" si="70"/>
        <v>0</v>
      </c>
      <c r="P103" s="1113" t="e">
        <f t="shared" si="71"/>
        <v>#DIV/0!</v>
      </c>
      <c r="R103" s="1114" t="s">
        <v>37</v>
      </c>
      <c r="S103" s="1115">
        <v>2.6</v>
      </c>
      <c r="T103" s="1116">
        <v>2.6</v>
      </c>
      <c r="U103" s="1117">
        <v>2.6</v>
      </c>
      <c r="V103" s="1115">
        <v>2.6</v>
      </c>
      <c r="W103" s="1115">
        <f t="shared" si="68"/>
        <v>2.6</v>
      </c>
      <c r="X103" s="1118">
        <f>+I103*$W$103</f>
        <v>0</v>
      </c>
      <c r="Y103" s="1118">
        <f t="shared" ref="Y103:AC103" si="100">+J103*$W$103</f>
        <v>0</v>
      </c>
      <c r="Z103" s="1118">
        <f t="shared" si="100"/>
        <v>0</v>
      </c>
      <c r="AA103" s="1118">
        <f t="shared" si="100"/>
        <v>0</v>
      </c>
      <c r="AB103" s="1118">
        <f t="shared" si="100"/>
        <v>0</v>
      </c>
      <c r="AC103" s="1118">
        <f t="shared" si="100"/>
        <v>0</v>
      </c>
    </row>
    <row r="104" spans="1:29" ht="15" customHeight="1" thickBot="1">
      <c r="A104" s="1734"/>
      <c r="B104" s="1752"/>
      <c r="C104" s="1742"/>
      <c r="D104" s="1760"/>
      <c r="E104" s="1509">
        <v>1.3</v>
      </c>
      <c r="F104" s="1509" t="s">
        <v>280</v>
      </c>
      <c r="G104" s="1107" t="s">
        <v>1094</v>
      </c>
      <c r="H104" s="1122" t="s">
        <v>1097</v>
      </c>
      <c r="I104" s="1119"/>
      <c r="J104" s="1120"/>
      <c r="K104" s="1120"/>
      <c r="L104" s="1346"/>
      <c r="M104" s="1120"/>
      <c r="N104" s="1121"/>
      <c r="O104" s="1112">
        <f t="shared" si="70"/>
        <v>0</v>
      </c>
      <c r="P104" s="1113" t="e">
        <f t="shared" si="71"/>
        <v>#DIV/0!</v>
      </c>
      <c r="R104" s="1114" t="s">
        <v>37</v>
      </c>
      <c r="S104" s="1115">
        <v>2.6</v>
      </c>
      <c r="T104" s="1116">
        <v>2.6</v>
      </c>
      <c r="U104" s="1117">
        <v>2.6</v>
      </c>
      <c r="V104" s="1115">
        <v>2.6</v>
      </c>
      <c r="W104" s="1115">
        <f t="shared" si="68"/>
        <v>2.6</v>
      </c>
      <c r="X104" s="1118">
        <f>+I104*$W$104</f>
        <v>0</v>
      </c>
      <c r="Y104" s="1118">
        <f t="shared" ref="Y104:AC104" si="101">+J104*$W$104</f>
        <v>0</v>
      </c>
      <c r="Z104" s="1118">
        <f t="shared" si="101"/>
        <v>0</v>
      </c>
      <c r="AA104" s="1118">
        <f t="shared" si="101"/>
        <v>0</v>
      </c>
      <c r="AB104" s="1118">
        <f t="shared" si="101"/>
        <v>0</v>
      </c>
      <c r="AC104" s="1118">
        <f t="shared" si="101"/>
        <v>0</v>
      </c>
    </row>
    <row r="105" spans="1:29" ht="15" customHeight="1" thickBot="1">
      <c r="A105" s="1734"/>
      <c r="B105" s="1752"/>
      <c r="C105" s="1742"/>
      <c r="D105" s="1760"/>
      <c r="E105" s="1509">
        <v>1.3</v>
      </c>
      <c r="F105" s="1509" t="s">
        <v>280</v>
      </c>
      <c r="G105" s="1107" t="s">
        <v>1096</v>
      </c>
      <c r="H105" s="1122" t="s">
        <v>1099</v>
      </c>
      <c r="I105" s="1119"/>
      <c r="J105" s="1120"/>
      <c r="K105" s="1120"/>
      <c r="L105" s="1346"/>
      <c r="M105" s="1120"/>
      <c r="N105" s="1121"/>
      <c r="O105" s="1112">
        <f t="shared" si="70"/>
        <v>0</v>
      </c>
      <c r="P105" s="1113" t="e">
        <f t="shared" si="71"/>
        <v>#DIV/0!</v>
      </c>
      <c r="R105" s="1114" t="s">
        <v>37</v>
      </c>
      <c r="S105" s="1115">
        <v>2.6</v>
      </c>
      <c r="T105" s="1116">
        <v>2.6</v>
      </c>
      <c r="U105" s="1117">
        <v>2.6</v>
      </c>
      <c r="V105" s="1115">
        <v>2.6</v>
      </c>
      <c r="W105" s="1115">
        <f t="shared" si="68"/>
        <v>2.6</v>
      </c>
      <c r="X105" s="1118">
        <f>+I105*$W$105</f>
        <v>0</v>
      </c>
      <c r="Y105" s="1118">
        <f t="shared" ref="Y105:AC105" si="102">+J105*$W$105</f>
        <v>0</v>
      </c>
      <c r="Z105" s="1118">
        <f t="shared" si="102"/>
        <v>0</v>
      </c>
      <c r="AA105" s="1118">
        <f t="shared" si="102"/>
        <v>0</v>
      </c>
      <c r="AB105" s="1118">
        <f t="shared" si="102"/>
        <v>0</v>
      </c>
      <c r="AC105" s="1118">
        <f t="shared" si="102"/>
        <v>0</v>
      </c>
    </row>
    <row r="106" spans="1:29" ht="15.75" customHeight="1" thickBot="1">
      <c r="A106" s="1735"/>
      <c r="B106" s="1753"/>
      <c r="C106" s="1738"/>
      <c r="D106" s="1763"/>
      <c r="E106" s="1509">
        <v>1.3</v>
      </c>
      <c r="F106" s="1509" t="s">
        <v>280</v>
      </c>
      <c r="G106" s="1107" t="s">
        <v>1098</v>
      </c>
      <c r="H106" s="1122" t="s">
        <v>1101</v>
      </c>
      <c r="I106" s="1119"/>
      <c r="J106" s="1120"/>
      <c r="K106" s="1120"/>
      <c r="L106" s="1346"/>
      <c r="M106" s="1120"/>
      <c r="N106" s="1121"/>
      <c r="O106" s="1112">
        <f t="shared" si="70"/>
        <v>0</v>
      </c>
      <c r="P106" s="1113" t="e">
        <f t="shared" si="71"/>
        <v>#DIV/0!</v>
      </c>
      <c r="R106" s="1114" t="s">
        <v>37</v>
      </c>
      <c r="S106" s="1115">
        <v>2.6</v>
      </c>
      <c r="T106" s="1116">
        <v>2.6</v>
      </c>
      <c r="U106" s="1117">
        <v>2.6</v>
      </c>
      <c r="V106" s="1115">
        <v>2.6</v>
      </c>
      <c r="W106" s="1115">
        <f t="shared" si="68"/>
        <v>2.6</v>
      </c>
      <c r="X106" s="1118">
        <f>+I106*$W$106</f>
        <v>0</v>
      </c>
      <c r="Y106" s="1118">
        <f t="shared" ref="Y106:AC106" si="103">+J106*$W$106</f>
        <v>0</v>
      </c>
      <c r="Z106" s="1118">
        <f t="shared" si="103"/>
        <v>0</v>
      </c>
      <c r="AA106" s="1118">
        <f t="shared" si="103"/>
        <v>0</v>
      </c>
      <c r="AB106" s="1118">
        <f t="shared" si="103"/>
        <v>0</v>
      </c>
      <c r="AC106" s="1118">
        <f t="shared" si="103"/>
        <v>0</v>
      </c>
    </row>
    <row r="107" spans="1:29" ht="14.25" customHeight="1" thickBot="1">
      <c r="A107" s="1733">
        <v>3</v>
      </c>
      <c r="B107" s="1751" t="s">
        <v>284</v>
      </c>
      <c r="C107" s="1737">
        <v>3.1</v>
      </c>
      <c r="D107" s="1754" t="s">
        <v>285</v>
      </c>
      <c r="E107" s="1509">
        <v>3.1</v>
      </c>
      <c r="F107" s="1509" t="s">
        <v>285</v>
      </c>
      <c r="G107" s="1107" t="s">
        <v>1102</v>
      </c>
      <c r="H107" s="1122" t="s">
        <v>1103</v>
      </c>
      <c r="I107" s="1119">
        <v>56</v>
      </c>
      <c r="J107" s="1120">
        <v>31</v>
      </c>
      <c r="K107" s="1120">
        <v>18</v>
      </c>
      <c r="L107" s="1346">
        <v>38</v>
      </c>
      <c r="M107" s="1120">
        <v>19</v>
      </c>
      <c r="N107" s="1121">
        <v>30</v>
      </c>
      <c r="O107" s="1112">
        <f t="shared" si="70"/>
        <v>192</v>
      </c>
      <c r="P107" s="1113">
        <f t="shared" si="71"/>
        <v>0.57894736842105265</v>
      </c>
      <c r="R107" s="1137" t="s">
        <v>49</v>
      </c>
      <c r="S107" s="1138"/>
      <c r="T107" s="1139">
        <v>10.74</v>
      </c>
      <c r="U107" s="1140">
        <v>11.64</v>
      </c>
      <c r="V107" s="1141">
        <v>15.64</v>
      </c>
      <c r="W107" s="1142">
        <f t="shared" si="68"/>
        <v>10.74</v>
      </c>
      <c r="X107" s="1118">
        <f>+I107*$W$107</f>
        <v>601.44000000000005</v>
      </c>
      <c r="Y107" s="1118">
        <f t="shared" ref="Y107:AC107" si="104">+J107*$W$107</f>
        <v>332.94</v>
      </c>
      <c r="Z107" s="1118">
        <f t="shared" si="104"/>
        <v>193.32</v>
      </c>
      <c r="AA107" s="1118">
        <f t="shared" si="104"/>
        <v>408.12</v>
      </c>
      <c r="AB107" s="1118">
        <f t="shared" si="104"/>
        <v>204.06</v>
      </c>
      <c r="AC107" s="1118">
        <f t="shared" si="104"/>
        <v>322.2</v>
      </c>
    </row>
    <row r="108" spans="1:29" ht="14.25" customHeight="1" thickBot="1">
      <c r="A108" s="1734"/>
      <c r="B108" s="1752"/>
      <c r="C108" s="1742"/>
      <c r="D108" s="1755"/>
      <c r="E108" s="1509">
        <v>3.1</v>
      </c>
      <c r="F108" s="1509" t="s">
        <v>285</v>
      </c>
      <c r="G108" s="1107" t="s">
        <v>1104</v>
      </c>
      <c r="H108" s="1122" t="s">
        <v>1105</v>
      </c>
      <c r="I108" s="1119">
        <v>24</v>
      </c>
      <c r="J108" s="1120">
        <v>14</v>
      </c>
      <c r="K108" s="1120">
        <v>8</v>
      </c>
      <c r="L108" s="1346">
        <v>37</v>
      </c>
      <c r="M108" s="1120">
        <v>12</v>
      </c>
      <c r="N108" s="1121">
        <v>12</v>
      </c>
      <c r="O108" s="1112">
        <f t="shared" si="70"/>
        <v>107</v>
      </c>
      <c r="P108" s="1113">
        <f t="shared" si="71"/>
        <v>0</v>
      </c>
      <c r="R108" s="1137" t="s">
        <v>49</v>
      </c>
      <c r="S108" s="1138"/>
      <c r="T108" s="1139">
        <v>10.74</v>
      </c>
      <c r="U108" s="1140">
        <v>11.64</v>
      </c>
      <c r="V108" s="1141">
        <v>15.64</v>
      </c>
      <c r="W108" s="1142">
        <f t="shared" si="68"/>
        <v>10.74</v>
      </c>
      <c r="X108" s="1118">
        <f>+I108*$W$108</f>
        <v>257.76</v>
      </c>
      <c r="Y108" s="1118">
        <f t="shared" ref="Y108:AC108" si="105">+J108*$W$108</f>
        <v>150.36000000000001</v>
      </c>
      <c r="Z108" s="1118">
        <f t="shared" si="105"/>
        <v>85.92</v>
      </c>
      <c r="AA108" s="1118">
        <f t="shared" si="105"/>
        <v>397.38</v>
      </c>
      <c r="AB108" s="1118">
        <f t="shared" si="105"/>
        <v>128.88</v>
      </c>
      <c r="AC108" s="1118">
        <f t="shared" si="105"/>
        <v>128.88</v>
      </c>
    </row>
    <row r="109" spans="1:29" ht="15" customHeight="1" thickBot="1">
      <c r="A109" s="1734"/>
      <c r="B109" s="1752"/>
      <c r="C109" s="1738"/>
      <c r="D109" s="1756"/>
      <c r="E109" s="1509">
        <v>3.1</v>
      </c>
      <c r="F109" s="1509" t="s">
        <v>285</v>
      </c>
      <c r="G109" s="1107" t="s">
        <v>1106</v>
      </c>
      <c r="H109" s="1122" t="s">
        <v>1107</v>
      </c>
      <c r="I109" s="1119">
        <v>18</v>
      </c>
      <c r="J109" s="1120">
        <v>19</v>
      </c>
      <c r="K109" s="1120">
        <v>16</v>
      </c>
      <c r="L109" s="1346">
        <v>7</v>
      </c>
      <c r="M109" s="1120">
        <v>20</v>
      </c>
      <c r="N109" s="1121">
        <v>14</v>
      </c>
      <c r="O109" s="1112">
        <f t="shared" si="70"/>
        <v>94</v>
      </c>
      <c r="P109" s="1113">
        <f t="shared" si="71"/>
        <v>-0.3</v>
      </c>
      <c r="R109" s="1137" t="s">
        <v>49</v>
      </c>
      <c r="S109" s="1138"/>
      <c r="T109" s="1139">
        <v>10.74</v>
      </c>
      <c r="U109" s="1140">
        <v>11.64</v>
      </c>
      <c r="V109" s="1141">
        <v>15.64</v>
      </c>
      <c r="W109" s="1142">
        <f t="shared" si="68"/>
        <v>10.74</v>
      </c>
      <c r="X109" s="1118">
        <f>+I109*$W$109</f>
        <v>193.32</v>
      </c>
      <c r="Y109" s="1118">
        <f t="shared" ref="Y109:AC109" si="106">+J109*$W$109</f>
        <v>204.06</v>
      </c>
      <c r="Z109" s="1118">
        <f t="shared" si="106"/>
        <v>171.84</v>
      </c>
      <c r="AA109" s="1118">
        <f t="shared" si="106"/>
        <v>75.180000000000007</v>
      </c>
      <c r="AB109" s="1118">
        <f t="shared" si="106"/>
        <v>214.8</v>
      </c>
      <c r="AC109" s="1118">
        <f t="shared" si="106"/>
        <v>150.36000000000001</v>
      </c>
    </row>
    <row r="110" spans="1:29" ht="14.25" customHeight="1" thickBot="1">
      <c r="A110" s="1734"/>
      <c r="B110" s="1752"/>
      <c r="C110" s="1737">
        <v>3.2</v>
      </c>
      <c r="D110" s="1762" t="s">
        <v>288</v>
      </c>
      <c r="E110" s="1509">
        <v>3.2</v>
      </c>
      <c r="F110" s="1509" t="s">
        <v>288</v>
      </c>
      <c r="G110" s="1107" t="s">
        <v>1108</v>
      </c>
      <c r="H110" s="1122" t="s">
        <v>1109</v>
      </c>
      <c r="I110" s="1119"/>
      <c r="J110" s="1120"/>
      <c r="K110" s="1120"/>
      <c r="L110" s="1346"/>
      <c r="M110" s="1120"/>
      <c r="N110" s="1121"/>
      <c r="O110" s="1112">
        <f t="shared" si="70"/>
        <v>0</v>
      </c>
      <c r="P110" s="1113" t="e">
        <f t="shared" si="71"/>
        <v>#DIV/0!</v>
      </c>
      <c r="R110" s="1143" t="s">
        <v>87</v>
      </c>
      <c r="S110" s="1144">
        <v>51.33</v>
      </c>
      <c r="T110" s="1145"/>
      <c r="U110" s="1146"/>
      <c r="V110" s="1144">
        <v>51.33</v>
      </c>
      <c r="W110" s="1147">
        <f t="shared" si="68"/>
        <v>0</v>
      </c>
      <c r="X110" s="1118">
        <f>+I110*$W$110</f>
        <v>0</v>
      </c>
      <c r="Y110" s="1118">
        <f t="shared" ref="Y110:AC110" si="107">+J110*$W$110</f>
        <v>0</v>
      </c>
      <c r="Z110" s="1118">
        <f t="shared" si="107"/>
        <v>0</v>
      </c>
      <c r="AA110" s="1118">
        <f t="shared" si="107"/>
        <v>0</v>
      </c>
      <c r="AB110" s="1118">
        <f t="shared" si="107"/>
        <v>0</v>
      </c>
      <c r="AC110" s="1118">
        <f t="shared" si="107"/>
        <v>0</v>
      </c>
    </row>
    <row r="111" spans="1:29" ht="15" customHeight="1" thickBot="1">
      <c r="A111" s="1734"/>
      <c r="B111" s="1752"/>
      <c r="C111" s="1738"/>
      <c r="D111" s="1761"/>
      <c r="E111" s="1509">
        <v>3.2</v>
      </c>
      <c r="F111" s="1509" t="s">
        <v>288</v>
      </c>
      <c r="G111" s="1107" t="s">
        <v>1110</v>
      </c>
      <c r="H111" s="1122" t="s">
        <v>1111</v>
      </c>
      <c r="I111" s="1119"/>
      <c r="J111" s="1120"/>
      <c r="K111" s="1120"/>
      <c r="L111" s="1346"/>
      <c r="M111" s="1120"/>
      <c r="N111" s="1121"/>
      <c r="O111" s="1112">
        <f t="shared" si="70"/>
        <v>0</v>
      </c>
      <c r="P111" s="1113" t="e">
        <f t="shared" si="71"/>
        <v>#DIV/0!</v>
      </c>
      <c r="R111" s="1129" t="s">
        <v>88</v>
      </c>
      <c r="S111" s="1130">
        <v>108.55</v>
      </c>
      <c r="T111" s="1131"/>
      <c r="U111" s="1132"/>
      <c r="V111" s="1130">
        <v>108.55</v>
      </c>
      <c r="W111" s="1148">
        <f t="shared" si="68"/>
        <v>0</v>
      </c>
      <c r="X111" s="1118">
        <f>+I111*$W$111</f>
        <v>0</v>
      </c>
      <c r="Y111" s="1118">
        <f t="shared" ref="Y111:AC111" si="108">+J111*$W$111</f>
        <v>0</v>
      </c>
      <c r="Z111" s="1118">
        <f t="shared" si="108"/>
        <v>0</v>
      </c>
      <c r="AA111" s="1118">
        <f t="shared" si="108"/>
        <v>0</v>
      </c>
      <c r="AB111" s="1118">
        <f t="shared" si="108"/>
        <v>0</v>
      </c>
      <c r="AC111" s="1118">
        <f t="shared" si="108"/>
        <v>0</v>
      </c>
    </row>
    <row r="112" spans="1:29" ht="14.25" customHeight="1" thickBot="1">
      <c r="A112" s="1734"/>
      <c r="B112" s="1752"/>
      <c r="C112" s="1737">
        <v>3.4</v>
      </c>
      <c r="D112" s="1762" t="s">
        <v>287</v>
      </c>
      <c r="E112" s="1509">
        <v>3.4</v>
      </c>
      <c r="F112" s="1509" t="s">
        <v>287</v>
      </c>
      <c r="G112" s="1107" t="s">
        <v>1112</v>
      </c>
      <c r="H112" s="1122" t="s">
        <v>1113</v>
      </c>
      <c r="I112" s="1119"/>
      <c r="J112" s="1120"/>
      <c r="K112" s="1120"/>
      <c r="L112" s="1346"/>
      <c r="M112" s="1120"/>
      <c r="N112" s="1121"/>
      <c r="O112" s="1112">
        <f t="shared" si="70"/>
        <v>0</v>
      </c>
      <c r="P112" s="1113" t="e">
        <f t="shared" si="71"/>
        <v>#DIV/0!</v>
      </c>
      <c r="R112" s="1143" t="s">
        <v>87</v>
      </c>
      <c r="S112" s="1144">
        <v>51.33</v>
      </c>
      <c r="T112" s="1145"/>
      <c r="U112" s="1146"/>
      <c r="V112" s="1144">
        <v>51.33</v>
      </c>
      <c r="W112" s="1147">
        <f t="shared" si="68"/>
        <v>0</v>
      </c>
      <c r="X112" s="1118">
        <f>+I112*$W$112</f>
        <v>0</v>
      </c>
      <c r="Y112" s="1118">
        <f t="shared" ref="Y112:AC112" si="109">+J112*$W$112</f>
        <v>0</v>
      </c>
      <c r="Z112" s="1118">
        <f t="shared" si="109"/>
        <v>0</v>
      </c>
      <c r="AA112" s="1118">
        <f t="shared" si="109"/>
        <v>0</v>
      </c>
      <c r="AB112" s="1118">
        <f t="shared" si="109"/>
        <v>0</v>
      </c>
      <c r="AC112" s="1118">
        <f t="shared" si="109"/>
        <v>0</v>
      </c>
    </row>
    <row r="113" spans="1:29" ht="15" customHeight="1" thickBot="1">
      <c r="A113" s="1734"/>
      <c r="B113" s="1752"/>
      <c r="C113" s="1738"/>
      <c r="D113" s="1761"/>
      <c r="E113" s="1509">
        <v>3.4</v>
      </c>
      <c r="F113" s="1509" t="s">
        <v>287</v>
      </c>
      <c r="G113" s="1107" t="s">
        <v>1114</v>
      </c>
      <c r="H113" s="1122" t="s">
        <v>1115</v>
      </c>
      <c r="I113" s="1119"/>
      <c r="J113" s="1120"/>
      <c r="K113" s="1120"/>
      <c r="L113" s="1346"/>
      <c r="M113" s="1120"/>
      <c r="N113" s="1121"/>
      <c r="O113" s="1112">
        <f t="shared" si="70"/>
        <v>0</v>
      </c>
      <c r="P113" s="1113" t="e">
        <f t="shared" si="71"/>
        <v>#DIV/0!</v>
      </c>
      <c r="R113" s="1143" t="s">
        <v>87</v>
      </c>
      <c r="S113" s="1144">
        <v>51.33</v>
      </c>
      <c r="T113" s="1145"/>
      <c r="U113" s="1146"/>
      <c r="V113" s="1144">
        <v>51.33</v>
      </c>
      <c r="W113" s="1147">
        <f t="shared" si="68"/>
        <v>0</v>
      </c>
      <c r="X113" s="1118">
        <f>+I113*$W$113</f>
        <v>0</v>
      </c>
      <c r="Y113" s="1118">
        <f t="shared" ref="Y113:AC113" si="110">+J113*$W$113</f>
        <v>0</v>
      </c>
      <c r="Z113" s="1118">
        <f t="shared" si="110"/>
        <v>0</v>
      </c>
      <c r="AA113" s="1118">
        <f t="shared" si="110"/>
        <v>0</v>
      </c>
      <c r="AB113" s="1118">
        <f t="shared" si="110"/>
        <v>0</v>
      </c>
      <c r="AC113" s="1118">
        <f t="shared" si="110"/>
        <v>0</v>
      </c>
    </row>
    <row r="114" spans="1:29" ht="14.25" customHeight="1" thickBot="1">
      <c r="A114" s="1734"/>
      <c r="B114" s="1752"/>
      <c r="C114" s="1737">
        <v>3.5</v>
      </c>
      <c r="D114" s="1762" t="s">
        <v>286</v>
      </c>
      <c r="E114" s="1509">
        <v>3.5</v>
      </c>
      <c r="F114" s="1509" t="s">
        <v>286</v>
      </c>
      <c r="G114" s="1107" t="s">
        <v>1116</v>
      </c>
      <c r="H114" s="1122" t="s">
        <v>1117</v>
      </c>
      <c r="I114" s="1119"/>
      <c r="J114" s="1120"/>
      <c r="K114" s="1120"/>
      <c r="L114" s="1346"/>
      <c r="M114" s="1120"/>
      <c r="N114" s="1121"/>
      <c r="O114" s="1112">
        <f t="shared" si="70"/>
        <v>0</v>
      </c>
      <c r="P114" s="1113" t="e">
        <f t="shared" si="71"/>
        <v>#DIV/0!</v>
      </c>
      <c r="R114" s="1129" t="s">
        <v>88</v>
      </c>
      <c r="S114" s="1130">
        <v>108.55</v>
      </c>
      <c r="T114" s="1131"/>
      <c r="U114" s="1132"/>
      <c r="V114" s="1130">
        <v>108.55</v>
      </c>
      <c r="W114" s="1148">
        <f t="shared" si="68"/>
        <v>0</v>
      </c>
      <c r="X114" s="1118">
        <f>+I114*$W$114</f>
        <v>0</v>
      </c>
      <c r="Y114" s="1118">
        <f t="shared" ref="Y114:AC114" si="111">+J114*$W$114</f>
        <v>0</v>
      </c>
      <c r="Z114" s="1118">
        <f t="shared" si="111"/>
        <v>0</v>
      </c>
      <c r="AA114" s="1118">
        <f t="shared" si="111"/>
        <v>0</v>
      </c>
      <c r="AB114" s="1118">
        <f t="shared" si="111"/>
        <v>0</v>
      </c>
      <c r="AC114" s="1118">
        <f t="shared" si="111"/>
        <v>0</v>
      </c>
    </row>
    <row r="115" spans="1:29" ht="15" customHeight="1" thickBot="1">
      <c r="A115" s="1734"/>
      <c r="B115" s="1752"/>
      <c r="C115" s="1738"/>
      <c r="D115" s="1761"/>
      <c r="E115" s="1509">
        <v>3.5</v>
      </c>
      <c r="F115" s="1509" t="s">
        <v>286</v>
      </c>
      <c r="G115" s="1107" t="s">
        <v>1118</v>
      </c>
      <c r="H115" s="1122" t="s">
        <v>1119</v>
      </c>
      <c r="I115" s="1119"/>
      <c r="J115" s="1120"/>
      <c r="K115" s="1120"/>
      <c r="L115" s="1346"/>
      <c r="M115" s="1120"/>
      <c r="N115" s="1121"/>
      <c r="O115" s="1112">
        <f t="shared" si="70"/>
        <v>0</v>
      </c>
      <c r="P115" s="1113" t="e">
        <f t="shared" si="71"/>
        <v>#DIV/0!</v>
      </c>
      <c r="R115" s="1129" t="s">
        <v>88</v>
      </c>
      <c r="S115" s="1130">
        <v>108.55</v>
      </c>
      <c r="T115" s="1131"/>
      <c r="U115" s="1132"/>
      <c r="V115" s="1130">
        <v>108.55</v>
      </c>
      <c r="W115" s="1148">
        <f t="shared" si="68"/>
        <v>0</v>
      </c>
      <c r="X115" s="1118">
        <f>+I115*$W$115</f>
        <v>0</v>
      </c>
      <c r="Y115" s="1118">
        <f t="shared" ref="Y115:AC115" si="112">+J115*$W$115</f>
        <v>0</v>
      </c>
      <c r="Z115" s="1118">
        <f t="shared" si="112"/>
        <v>0</v>
      </c>
      <c r="AA115" s="1118">
        <f t="shared" si="112"/>
        <v>0</v>
      </c>
      <c r="AB115" s="1118">
        <f t="shared" si="112"/>
        <v>0</v>
      </c>
      <c r="AC115" s="1118">
        <f t="shared" si="112"/>
        <v>0</v>
      </c>
    </row>
    <row r="116" spans="1:29" ht="14.25" customHeight="1" thickBot="1">
      <c r="A116" s="1734"/>
      <c r="B116" s="1752"/>
      <c r="C116" s="1737">
        <v>3.3</v>
      </c>
      <c r="D116" s="1762" t="s">
        <v>290</v>
      </c>
      <c r="E116" s="1509">
        <v>3.3</v>
      </c>
      <c r="F116" s="1509" t="s">
        <v>290</v>
      </c>
      <c r="G116" s="1107" t="s">
        <v>1120</v>
      </c>
      <c r="H116" s="1122" t="s">
        <v>1121</v>
      </c>
      <c r="I116" s="1119"/>
      <c r="J116" s="1120"/>
      <c r="K116" s="1120"/>
      <c r="L116" s="1346"/>
      <c r="M116" s="1120"/>
      <c r="N116" s="1121"/>
      <c r="O116" s="1112">
        <f t="shared" si="70"/>
        <v>0</v>
      </c>
      <c r="P116" s="1113" t="e">
        <f t="shared" si="71"/>
        <v>#DIV/0!</v>
      </c>
      <c r="R116" s="1129" t="s">
        <v>88</v>
      </c>
      <c r="S116" s="1130">
        <v>108.55</v>
      </c>
      <c r="T116" s="1131"/>
      <c r="U116" s="1132"/>
      <c r="V116" s="1130">
        <v>108.55</v>
      </c>
      <c r="W116" s="1148">
        <f t="shared" si="68"/>
        <v>0</v>
      </c>
      <c r="X116" s="1118">
        <f>+I116*$W$116</f>
        <v>0</v>
      </c>
      <c r="Y116" s="1118">
        <f t="shared" ref="Y116:AC116" si="113">+J116*$W$116</f>
        <v>0</v>
      </c>
      <c r="Z116" s="1118">
        <f t="shared" si="113"/>
        <v>0</v>
      </c>
      <c r="AA116" s="1118">
        <f t="shared" si="113"/>
        <v>0</v>
      </c>
      <c r="AB116" s="1118">
        <f t="shared" si="113"/>
        <v>0</v>
      </c>
      <c r="AC116" s="1118">
        <f t="shared" si="113"/>
        <v>0</v>
      </c>
    </row>
    <row r="117" spans="1:29" ht="15" customHeight="1" thickBot="1">
      <c r="A117" s="1734"/>
      <c r="B117" s="1752"/>
      <c r="C117" s="1738"/>
      <c r="D117" s="1761"/>
      <c r="E117" s="1509">
        <v>3.3</v>
      </c>
      <c r="F117" s="1509" t="s">
        <v>290</v>
      </c>
      <c r="G117" s="1107" t="s">
        <v>1122</v>
      </c>
      <c r="H117" s="1122" t="s">
        <v>1123</v>
      </c>
      <c r="I117" s="1119"/>
      <c r="J117" s="1120"/>
      <c r="K117" s="1120"/>
      <c r="L117" s="1346"/>
      <c r="M117" s="1120"/>
      <c r="N117" s="1121"/>
      <c r="O117" s="1112">
        <f t="shared" si="70"/>
        <v>0</v>
      </c>
      <c r="P117" s="1113" t="e">
        <f t="shared" si="71"/>
        <v>#DIV/0!</v>
      </c>
      <c r="R117" s="1129" t="s">
        <v>88</v>
      </c>
      <c r="S117" s="1130">
        <v>108.55</v>
      </c>
      <c r="T117" s="1131"/>
      <c r="U117" s="1132"/>
      <c r="V117" s="1130">
        <v>108.55</v>
      </c>
      <c r="W117" s="1148">
        <f t="shared" si="68"/>
        <v>0</v>
      </c>
      <c r="X117" s="1118">
        <f>+I117*$W$117</f>
        <v>0</v>
      </c>
      <c r="Y117" s="1118">
        <f t="shared" ref="Y117:AC117" si="114">+J117*$W$117</f>
        <v>0</v>
      </c>
      <c r="Z117" s="1118">
        <f t="shared" si="114"/>
        <v>0</v>
      </c>
      <c r="AA117" s="1118">
        <f t="shared" si="114"/>
        <v>0</v>
      </c>
      <c r="AB117" s="1118">
        <f t="shared" si="114"/>
        <v>0</v>
      </c>
      <c r="AC117" s="1118">
        <f t="shared" si="114"/>
        <v>0</v>
      </c>
    </row>
    <row r="118" spans="1:29" s="1149" customFormat="1" ht="12.75" thickBot="1">
      <c r="A118" s="1734"/>
      <c r="B118" s="1752"/>
      <c r="C118" s="1737">
        <v>3.6</v>
      </c>
      <c r="D118" s="1762" t="s">
        <v>289</v>
      </c>
      <c r="E118" s="1509">
        <v>3.6</v>
      </c>
      <c r="F118" s="1509" t="s">
        <v>289</v>
      </c>
      <c r="G118" s="1107" t="s">
        <v>1124</v>
      </c>
      <c r="H118" s="1122" t="s">
        <v>1125</v>
      </c>
      <c r="I118" s="1134"/>
      <c r="J118" s="1135"/>
      <c r="K118" s="1135"/>
      <c r="L118" s="1348"/>
      <c r="M118" s="1135"/>
      <c r="N118" s="1136"/>
      <c r="O118" s="1112">
        <f t="shared" si="70"/>
        <v>0</v>
      </c>
      <c r="P118" s="1113" t="e">
        <f t="shared" si="71"/>
        <v>#DIV/0!</v>
      </c>
      <c r="R118" s="1137" t="s">
        <v>49</v>
      </c>
      <c r="S118" s="1138"/>
      <c r="T118" s="1139">
        <v>10.74</v>
      </c>
      <c r="U118" s="1140">
        <v>11.64</v>
      </c>
      <c r="V118" s="1141">
        <v>15.64</v>
      </c>
      <c r="W118" s="1142">
        <f t="shared" si="68"/>
        <v>10.74</v>
      </c>
      <c r="X118" s="1118">
        <f>+I118*$W$118</f>
        <v>0</v>
      </c>
      <c r="Y118" s="1118">
        <f t="shared" ref="Y118:AC118" si="115">+J118*$W$118</f>
        <v>0</v>
      </c>
      <c r="Z118" s="1118">
        <f t="shared" si="115"/>
        <v>0</v>
      </c>
      <c r="AA118" s="1118">
        <f t="shared" si="115"/>
        <v>0</v>
      </c>
      <c r="AB118" s="1118">
        <f t="shared" si="115"/>
        <v>0</v>
      </c>
      <c r="AC118" s="1118">
        <f t="shared" si="115"/>
        <v>0</v>
      </c>
    </row>
    <row r="119" spans="1:29" ht="14.25" customHeight="1" thickBot="1">
      <c r="A119" s="1734"/>
      <c r="B119" s="1752"/>
      <c r="C119" s="1742"/>
      <c r="D119" s="1760"/>
      <c r="E119" s="1509">
        <v>3.6</v>
      </c>
      <c r="F119" s="1509" t="s">
        <v>289</v>
      </c>
      <c r="G119" s="1107" t="s">
        <v>1126</v>
      </c>
      <c r="H119" s="1122" t="s">
        <v>1127</v>
      </c>
      <c r="I119" s="1119"/>
      <c r="J119" s="1120"/>
      <c r="K119" s="1120"/>
      <c r="L119" s="1346"/>
      <c r="M119" s="1120"/>
      <c r="N119" s="1121"/>
      <c r="O119" s="1112">
        <f t="shared" si="70"/>
        <v>0</v>
      </c>
      <c r="P119" s="1113" t="e">
        <f t="shared" si="71"/>
        <v>#DIV/0!</v>
      </c>
      <c r="R119" s="1137" t="s">
        <v>49</v>
      </c>
      <c r="S119" s="1138"/>
      <c r="T119" s="1139">
        <v>10.74</v>
      </c>
      <c r="U119" s="1140">
        <v>11.64</v>
      </c>
      <c r="V119" s="1141">
        <v>15.64</v>
      </c>
      <c r="W119" s="1142">
        <f t="shared" si="68"/>
        <v>10.74</v>
      </c>
      <c r="X119" s="1118">
        <f>+I119*$W$119</f>
        <v>0</v>
      </c>
      <c r="Y119" s="1118">
        <f t="shared" ref="Y119:AC119" si="116">+J119*$W$119</f>
        <v>0</v>
      </c>
      <c r="Z119" s="1118">
        <f t="shared" si="116"/>
        <v>0</v>
      </c>
      <c r="AA119" s="1118">
        <f t="shared" si="116"/>
        <v>0</v>
      </c>
      <c r="AB119" s="1118">
        <f t="shared" si="116"/>
        <v>0</v>
      </c>
      <c r="AC119" s="1118">
        <f t="shared" si="116"/>
        <v>0</v>
      </c>
    </row>
    <row r="120" spans="1:29" ht="14.25" customHeight="1" thickBot="1">
      <c r="A120" s="1734"/>
      <c r="B120" s="1752"/>
      <c r="C120" s="1742"/>
      <c r="D120" s="1760"/>
      <c r="E120" s="1509">
        <v>3.6</v>
      </c>
      <c r="F120" s="1509" t="s">
        <v>289</v>
      </c>
      <c r="G120" s="1107" t="s">
        <v>1128</v>
      </c>
      <c r="H120" s="1122" t="s">
        <v>1129</v>
      </c>
      <c r="I120" s="1119"/>
      <c r="J120" s="1120"/>
      <c r="K120" s="1120"/>
      <c r="L120" s="1346"/>
      <c r="M120" s="1120"/>
      <c r="N120" s="1121"/>
      <c r="O120" s="1112">
        <f t="shared" si="70"/>
        <v>0</v>
      </c>
      <c r="P120" s="1113" t="e">
        <f t="shared" si="71"/>
        <v>#DIV/0!</v>
      </c>
      <c r="R120" s="1137" t="s">
        <v>49</v>
      </c>
      <c r="S120" s="1138"/>
      <c r="T120" s="1139">
        <v>10.74</v>
      </c>
      <c r="U120" s="1140">
        <v>11.64</v>
      </c>
      <c r="V120" s="1141">
        <v>15.64</v>
      </c>
      <c r="W120" s="1142">
        <f t="shared" si="68"/>
        <v>10.74</v>
      </c>
      <c r="X120" s="1118">
        <f>+I120*$W$120</f>
        <v>0</v>
      </c>
      <c r="Y120" s="1118">
        <f t="shared" ref="Y120:AC120" si="117">+J120*$W$120</f>
        <v>0</v>
      </c>
      <c r="Z120" s="1118">
        <f t="shared" si="117"/>
        <v>0</v>
      </c>
      <c r="AA120" s="1118">
        <f t="shared" si="117"/>
        <v>0</v>
      </c>
      <c r="AB120" s="1118">
        <f t="shared" si="117"/>
        <v>0</v>
      </c>
      <c r="AC120" s="1118">
        <f t="shared" si="117"/>
        <v>0</v>
      </c>
    </row>
    <row r="121" spans="1:29" s="1149" customFormat="1" ht="12.75" thickBot="1">
      <c r="A121" s="1734"/>
      <c r="B121" s="1752"/>
      <c r="C121" s="1738"/>
      <c r="D121" s="1761"/>
      <c r="E121" s="1509">
        <v>3.6</v>
      </c>
      <c r="F121" s="1509" t="s">
        <v>289</v>
      </c>
      <c r="G121" s="1107" t="s">
        <v>1130</v>
      </c>
      <c r="H121" s="1122" t="s">
        <v>1131</v>
      </c>
      <c r="I121" s="1134"/>
      <c r="J121" s="1135"/>
      <c r="K121" s="1135"/>
      <c r="L121" s="1348"/>
      <c r="M121" s="1135"/>
      <c r="N121" s="1136"/>
      <c r="O121" s="1112">
        <f t="shared" si="70"/>
        <v>0</v>
      </c>
      <c r="P121" s="1113" t="e">
        <f t="shared" si="71"/>
        <v>#DIV/0!</v>
      </c>
      <c r="R121" s="1137" t="s">
        <v>49</v>
      </c>
      <c r="S121" s="1138"/>
      <c r="T121" s="1139">
        <v>10.74</v>
      </c>
      <c r="U121" s="1140">
        <v>11.64</v>
      </c>
      <c r="V121" s="1141">
        <v>15.64</v>
      </c>
      <c r="W121" s="1142">
        <f t="shared" si="68"/>
        <v>10.74</v>
      </c>
      <c r="X121" s="1118">
        <f>+I121*$W$121</f>
        <v>0</v>
      </c>
      <c r="Y121" s="1118">
        <f t="shared" ref="Y121:AC121" si="118">+J121*$W$121</f>
        <v>0</v>
      </c>
      <c r="Z121" s="1118">
        <f t="shared" si="118"/>
        <v>0</v>
      </c>
      <c r="AA121" s="1118">
        <f t="shared" si="118"/>
        <v>0</v>
      </c>
      <c r="AB121" s="1118">
        <f t="shared" si="118"/>
        <v>0</v>
      </c>
      <c r="AC121" s="1118">
        <f t="shared" si="118"/>
        <v>0</v>
      </c>
    </row>
    <row r="122" spans="1:29" s="1149" customFormat="1" ht="12.75" thickBot="1">
      <c r="A122" s="1734"/>
      <c r="B122" s="1752"/>
      <c r="C122" s="1737">
        <v>3.7</v>
      </c>
      <c r="D122" s="1762" t="s">
        <v>291</v>
      </c>
      <c r="E122" s="1509">
        <v>3.7</v>
      </c>
      <c r="F122" s="1509" t="s">
        <v>291</v>
      </c>
      <c r="G122" s="1107" t="s">
        <v>1132</v>
      </c>
      <c r="H122" s="1122" t="s">
        <v>1133</v>
      </c>
      <c r="I122" s="1134"/>
      <c r="J122" s="1135"/>
      <c r="K122" s="1135"/>
      <c r="L122" s="1348"/>
      <c r="M122" s="1135"/>
      <c r="N122" s="1136"/>
      <c r="O122" s="1112">
        <f t="shared" si="70"/>
        <v>0</v>
      </c>
      <c r="P122" s="1113" t="e">
        <f t="shared" si="71"/>
        <v>#DIV/0!</v>
      </c>
      <c r="R122" s="1137" t="s">
        <v>49</v>
      </c>
      <c r="S122" s="1138"/>
      <c r="T122" s="1139">
        <v>10.74</v>
      </c>
      <c r="U122" s="1140">
        <v>11.64</v>
      </c>
      <c r="V122" s="1141">
        <v>15.64</v>
      </c>
      <c r="W122" s="1142">
        <f t="shared" si="68"/>
        <v>10.74</v>
      </c>
      <c r="X122" s="1118">
        <f>+I122*$W$122</f>
        <v>0</v>
      </c>
      <c r="Y122" s="1118">
        <f t="shared" ref="Y122:AC122" si="119">+J122*$W$122</f>
        <v>0</v>
      </c>
      <c r="Z122" s="1118">
        <f t="shared" si="119"/>
        <v>0</v>
      </c>
      <c r="AA122" s="1118">
        <f t="shared" si="119"/>
        <v>0</v>
      </c>
      <c r="AB122" s="1118">
        <f t="shared" si="119"/>
        <v>0</v>
      </c>
      <c r="AC122" s="1118">
        <f t="shared" si="119"/>
        <v>0</v>
      </c>
    </row>
    <row r="123" spans="1:29" ht="15" customHeight="1" thickBot="1">
      <c r="A123" s="1735"/>
      <c r="B123" s="1753"/>
      <c r="C123" s="1738"/>
      <c r="D123" s="1763"/>
      <c r="E123" s="1509">
        <v>3.7</v>
      </c>
      <c r="F123" s="1509" t="s">
        <v>291</v>
      </c>
      <c r="G123" s="1107" t="s">
        <v>1134</v>
      </c>
      <c r="H123" s="1122" t="s">
        <v>1135</v>
      </c>
      <c r="I123" s="1119"/>
      <c r="J123" s="1120"/>
      <c r="K123" s="1120"/>
      <c r="L123" s="1346"/>
      <c r="M123" s="1120"/>
      <c r="N123" s="1121"/>
      <c r="O123" s="1112">
        <f t="shared" si="70"/>
        <v>0</v>
      </c>
      <c r="P123" s="1113" t="e">
        <f t="shared" si="71"/>
        <v>#DIV/0!</v>
      </c>
      <c r="R123" s="1137" t="s">
        <v>49</v>
      </c>
      <c r="S123" s="1138"/>
      <c r="T123" s="1139">
        <v>10.74</v>
      </c>
      <c r="U123" s="1140">
        <v>11.64</v>
      </c>
      <c r="V123" s="1141">
        <v>15.64</v>
      </c>
      <c r="W123" s="1142">
        <f t="shared" si="68"/>
        <v>10.74</v>
      </c>
      <c r="X123" s="1118">
        <f>+I123*$W$123</f>
        <v>0</v>
      </c>
      <c r="Y123" s="1118">
        <f t="shared" ref="Y123:AC123" si="120">+J123*$W$123</f>
        <v>0</v>
      </c>
      <c r="Z123" s="1118">
        <f t="shared" si="120"/>
        <v>0</v>
      </c>
      <c r="AA123" s="1118">
        <f t="shared" si="120"/>
        <v>0</v>
      </c>
      <c r="AB123" s="1118">
        <f t="shared" si="120"/>
        <v>0</v>
      </c>
      <c r="AC123" s="1118">
        <f t="shared" si="120"/>
        <v>0</v>
      </c>
    </row>
    <row r="124" spans="1:29" ht="15" customHeight="1" thickBot="1">
      <c r="A124" s="1736">
        <v>4</v>
      </c>
      <c r="B124" s="1739" t="s">
        <v>292</v>
      </c>
      <c r="C124" s="1513">
        <v>4.0999999999999996</v>
      </c>
      <c r="D124" s="1508" t="s">
        <v>63</v>
      </c>
      <c r="E124" s="1509">
        <f t="shared" ref="E124:F124" si="121">C124</f>
        <v>4.0999999999999996</v>
      </c>
      <c r="F124" s="1509" t="str">
        <f t="shared" si="121"/>
        <v>Salas de parto</v>
      </c>
      <c r="G124" s="1107">
        <v>238</v>
      </c>
      <c r="H124" s="1128" t="s">
        <v>314</v>
      </c>
      <c r="I124" s="1119"/>
      <c r="J124" s="1120"/>
      <c r="K124" s="1120"/>
      <c r="L124" s="1346"/>
      <c r="M124" s="1120"/>
      <c r="N124" s="1121"/>
      <c r="O124" s="1112">
        <f t="shared" si="70"/>
        <v>0</v>
      </c>
      <c r="P124" s="1113" t="e">
        <f t="shared" si="71"/>
        <v>#DIV/0!</v>
      </c>
      <c r="R124" s="1114" t="s">
        <v>38</v>
      </c>
      <c r="S124" s="1115">
        <v>65</v>
      </c>
      <c r="T124" s="1116">
        <v>65</v>
      </c>
      <c r="U124" s="1117">
        <v>65</v>
      </c>
      <c r="V124" s="1115">
        <v>65</v>
      </c>
      <c r="W124" s="1115">
        <f t="shared" si="68"/>
        <v>65</v>
      </c>
      <c r="X124" s="1118">
        <f>+I124*$W$124</f>
        <v>0</v>
      </c>
      <c r="Y124" s="1118">
        <f t="shared" ref="Y124:AC124" si="122">+J124*$W$124</f>
        <v>0</v>
      </c>
      <c r="Z124" s="1118">
        <f t="shared" si="122"/>
        <v>0</v>
      </c>
      <c r="AA124" s="1118">
        <f t="shared" si="122"/>
        <v>0</v>
      </c>
      <c r="AB124" s="1118">
        <f t="shared" si="122"/>
        <v>0</v>
      </c>
      <c r="AC124" s="1118">
        <f t="shared" si="122"/>
        <v>0</v>
      </c>
    </row>
    <row r="125" spans="1:29" ht="14.25" customHeight="1" thickBot="1">
      <c r="A125" s="1736"/>
      <c r="B125" s="1740"/>
      <c r="C125" s="1737">
        <v>4.2</v>
      </c>
      <c r="D125" s="1762" t="s">
        <v>293</v>
      </c>
      <c r="E125" s="1509">
        <v>4.2</v>
      </c>
      <c r="F125" s="1509" t="s">
        <v>293</v>
      </c>
      <c r="G125" s="1107">
        <v>239</v>
      </c>
      <c r="H125" s="1128" t="s">
        <v>315</v>
      </c>
      <c r="I125" s="1119"/>
      <c r="J125" s="1120"/>
      <c r="K125" s="1120"/>
      <c r="L125" s="1346"/>
      <c r="M125" s="1120"/>
      <c r="N125" s="1121"/>
      <c r="O125" s="1112">
        <f t="shared" si="70"/>
        <v>0</v>
      </c>
      <c r="P125" s="1113" t="e">
        <f t="shared" si="71"/>
        <v>#DIV/0!</v>
      </c>
      <c r="R125" s="1114" t="s">
        <v>83</v>
      </c>
      <c r="S125" s="1115">
        <v>77.5</v>
      </c>
      <c r="T125" s="1116">
        <v>77.5</v>
      </c>
      <c r="U125" s="1117">
        <v>77.5</v>
      </c>
      <c r="V125" s="1115">
        <v>77.5</v>
      </c>
      <c r="W125" s="1115">
        <f t="shared" si="68"/>
        <v>77.5</v>
      </c>
      <c r="X125" s="1118">
        <f>+I125*$W$125</f>
        <v>0</v>
      </c>
      <c r="Y125" s="1118">
        <f t="shared" ref="Y125:AC125" si="123">+J125*$W$125</f>
        <v>0</v>
      </c>
      <c r="Z125" s="1118">
        <f t="shared" si="123"/>
        <v>0</v>
      </c>
      <c r="AA125" s="1118">
        <f t="shared" si="123"/>
        <v>0</v>
      </c>
      <c r="AB125" s="1118">
        <f t="shared" si="123"/>
        <v>0</v>
      </c>
      <c r="AC125" s="1118">
        <f t="shared" si="123"/>
        <v>0</v>
      </c>
    </row>
    <row r="126" spans="1:29" ht="14.25" customHeight="1" thickBot="1">
      <c r="A126" s="1736"/>
      <c r="B126" s="1740"/>
      <c r="C126" s="1742"/>
      <c r="D126" s="1760"/>
      <c r="E126" s="1509">
        <v>4.2</v>
      </c>
      <c r="F126" s="1509" t="s">
        <v>293</v>
      </c>
      <c r="G126" s="1107" t="s">
        <v>1136</v>
      </c>
      <c r="H126" s="1122" t="s">
        <v>1043</v>
      </c>
      <c r="I126" s="1119"/>
      <c r="J126" s="1120"/>
      <c r="K126" s="1120"/>
      <c r="L126" s="1346"/>
      <c r="M126" s="1120"/>
      <c r="N126" s="1121"/>
      <c r="O126" s="1112">
        <f t="shared" si="70"/>
        <v>0</v>
      </c>
      <c r="P126" s="1113" t="e">
        <f t="shared" si="71"/>
        <v>#DIV/0!</v>
      </c>
      <c r="R126" s="1114" t="s">
        <v>84</v>
      </c>
      <c r="S126" s="1115"/>
      <c r="T126" s="1150">
        <v>82</v>
      </c>
      <c r="U126" s="1151">
        <v>138.09</v>
      </c>
      <c r="V126" s="1152">
        <v>262.10000000000002</v>
      </c>
      <c r="W126" s="1148">
        <f t="shared" si="68"/>
        <v>82</v>
      </c>
      <c r="X126" s="1118">
        <f>+I126*$W$126</f>
        <v>0</v>
      </c>
      <c r="Y126" s="1118">
        <f t="shared" ref="Y126:AC126" si="124">+J126*$W$126</f>
        <v>0</v>
      </c>
      <c r="Z126" s="1118">
        <f t="shared" si="124"/>
        <v>0</v>
      </c>
      <c r="AA126" s="1118">
        <f t="shared" si="124"/>
        <v>0</v>
      </c>
      <c r="AB126" s="1118">
        <f t="shared" si="124"/>
        <v>0</v>
      </c>
      <c r="AC126" s="1118">
        <f t="shared" si="124"/>
        <v>0</v>
      </c>
    </row>
    <row r="127" spans="1:29" ht="14.25" customHeight="1" thickBot="1">
      <c r="A127" s="1736"/>
      <c r="B127" s="1740"/>
      <c r="C127" s="1742"/>
      <c r="D127" s="1760"/>
      <c r="E127" s="1509">
        <v>4.2</v>
      </c>
      <c r="F127" s="1509" t="s">
        <v>293</v>
      </c>
      <c r="G127" s="1107" t="s">
        <v>1137</v>
      </c>
      <c r="H127" s="1122" t="s">
        <v>938</v>
      </c>
      <c r="I127" s="1119"/>
      <c r="J127" s="1120"/>
      <c r="K127" s="1120"/>
      <c r="L127" s="1346"/>
      <c r="M127" s="1120"/>
      <c r="N127" s="1121"/>
      <c r="O127" s="1112">
        <f t="shared" si="70"/>
        <v>0</v>
      </c>
      <c r="P127" s="1113" t="e">
        <f t="shared" si="71"/>
        <v>#DIV/0!</v>
      </c>
      <c r="R127" s="1114" t="s">
        <v>84</v>
      </c>
      <c r="S127" s="1115"/>
      <c r="T127" s="1150">
        <v>82</v>
      </c>
      <c r="U127" s="1151">
        <v>138.09</v>
      </c>
      <c r="V127" s="1152">
        <v>262.10000000000002</v>
      </c>
      <c r="W127" s="1148">
        <f t="shared" si="68"/>
        <v>82</v>
      </c>
      <c r="X127" s="1118">
        <f>+I127*$W$127</f>
        <v>0</v>
      </c>
      <c r="Y127" s="1118">
        <f t="shared" ref="Y127:AC127" si="125">+J127*$W$127</f>
        <v>0</v>
      </c>
      <c r="Z127" s="1118">
        <f t="shared" si="125"/>
        <v>0</v>
      </c>
      <c r="AA127" s="1118">
        <f t="shared" si="125"/>
        <v>0</v>
      </c>
      <c r="AB127" s="1118">
        <f t="shared" si="125"/>
        <v>0</v>
      </c>
      <c r="AC127" s="1118">
        <f t="shared" si="125"/>
        <v>0</v>
      </c>
    </row>
    <row r="128" spans="1:29" ht="14.25" customHeight="1" thickBot="1">
      <c r="A128" s="1736"/>
      <c r="B128" s="1740"/>
      <c r="C128" s="1742"/>
      <c r="D128" s="1760"/>
      <c r="E128" s="1509">
        <v>4.2</v>
      </c>
      <c r="F128" s="1509" t="s">
        <v>293</v>
      </c>
      <c r="G128" s="1107" t="s">
        <v>1138</v>
      </c>
      <c r="H128" s="1122" t="s">
        <v>940</v>
      </c>
      <c r="I128" s="1119"/>
      <c r="J128" s="1120"/>
      <c r="K128" s="1120"/>
      <c r="L128" s="1346"/>
      <c r="M128" s="1120"/>
      <c r="N128" s="1121"/>
      <c r="O128" s="1112">
        <f t="shared" si="70"/>
        <v>0</v>
      </c>
      <c r="P128" s="1113" t="e">
        <f t="shared" si="71"/>
        <v>#DIV/0!</v>
      </c>
      <c r="R128" s="1114" t="s">
        <v>84</v>
      </c>
      <c r="S128" s="1115"/>
      <c r="T128" s="1150">
        <v>82</v>
      </c>
      <c r="U128" s="1151">
        <v>138.09</v>
      </c>
      <c r="V128" s="1152">
        <v>262.10000000000002</v>
      </c>
      <c r="W128" s="1148">
        <f t="shared" si="68"/>
        <v>82</v>
      </c>
      <c r="X128" s="1118">
        <f>+I128*$W$128</f>
        <v>0</v>
      </c>
      <c r="Y128" s="1118">
        <f t="shared" ref="Y128:AC128" si="126">+J128*$W$128</f>
        <v>0</v>
      </c>
      <c r="Z128" s="1118">
        <f t="shared" si="126"/>
        <v>0</v>
      </c>
      <c r="AA128" s="1118">
        <f t="shared" si="126"/>
        <v>0</v>
      </c>
      <c r="AB128" s="1118">
        <f t="shared" si="126"/>
        <v>0</v>
      </c>
      <c r="AC128" s="1118">
        <f t="shared" si="126"/>
        <v>0</v>
      </c>
    </row>
    <row r="129" spans="1:29" ht="14.25" customHeight="1" thickBot="1">
      <c r="A129" s="1736"/>
      <c r="B129" s="1740"/>
      <c r="C129" s="1742"/>
      <c r="D129" s="1760"/>
      <c r="E129" s="1509">
        <v>4.2</v>
      </c>
      <c r="F129" s="1509" t="s">
        <v>293</v>
      </c>
      <c r="G129" s="1107" t="s">
        <v>1139</v>
      </c>
      <c r="H129" s="1122" t="s">
        <v>1140</v>
      </c>
      <c r="I129" s="1119"/>
      <c r="J129" s="1120"/>
      <c r="K129" s="1120"/>
      <c r="L129" s="1346"/>
      <c r="M129" s="1120"/>
      <c r="N129" s="1121"/>
      <c r="O129" s="1112">
        <f t="shared" si="70"/>
        <v>0</v>
      </c>
      <c r="P129" s="1113" t="e">
        <f t="shared" si="71"/>
        <v>#DIV/0!</v>
      </c>
      <c r="R129" s="1114" t="s">
        <v>84</v>
      </c>
      <c r="S129" s="1115"/>
      <c r="T129" s="1150">
        <v>82</v>
      </c>
      <c r="U129" s="1151">
        <v>138.09</v>
      </c>
      <c r="V129" s="1152">
        <v>262.10000000000002</v>
      </c>
      <c r="W129" s="1148">
        <f t="shared" si="68"/>
        <v>82</v>
      </c>
      <c r="X129" s="1118">
        <f>+I129*$W$129</f>
        <v>0</v>
      </c>
      <c r="Y129" s="1118">
        <f t="shared" ref="Y129:AC129" si="127">+J129*$W$129</f>
        <v>0</v>
      </c>
      <c r="Z129" s="1118">
        <f t="shared" si="127"/>
        <v>0</v>
      </c>
      <c r="AA129" s="1118">
        <f t="shared" si="127"/>
        <v>0</v>
      </c>
      <c r="AB129" s="1118">
        <f t="shared" si="127"/>
        <v>0</v>
      </c>
      <c r="AC129" s="1118">
        <f t="shared" si="127"/>
        <v>0</v>
      </c>
    </row>
    <row r="130" spans="1:29" ht="14.25" customHeight="1" thickBot="1">
      <c r="A130" s="1736"/>
      <c r="B130" s="1740"/>
      <c r="C130" s="1742"/>
      <c r="D130" s="1760"/>
      <c r="E130" s="1509">
        <v>4.2</v>
      </c>
      <c r="F130" s="1509" t="s">
        <v>293</v>
      </c>
      <c r="G130" s="1107" t="s">
        <v>1141</v>
      </c>
      <c r="H130" s="1122" t="s">
        <v>1142</v>
      </c>
      <c r="I130" s="1119"/>
      <c r="J130" s="1120"/>
      <c r="K130" s="1120"/>
      <c r="L130" s="1346"/>
      <c r="M130" s="1120"/>
      <c r="N130" s="1121"/>
      <c r="O130" s="1112">
        <f t="shared" si="70"/>
        <v>0</v>
      </c>
      <c r="P130" s="1113" t="e">
        <f t="shared" si="71"/>
        <v>#DIV/0!</v>
      </c>
      <c r="R130" s="1114" t="s">
        <v>84</v>
      </c>
      <c r="S130" s="1115"/>
      <c r="T130" s="1150">
        <v>82</v>
      </c>
      <c r="U130" s="1151">
        <v>138.09</v>
      </c>
      <c r="V130" s="1152">
        <v>262.10000000000002</v>
      </c>
      <c r="W130" s="1148">
        <f t="shared" si="68"/>
        <v>82</v>
      </c>
      <c r="X130" s="1118">
        <f>+I130*$W$130</f>
        <v>0</v>
      </c>
      <c r="Y130" s="1118">
        <f t="shared" ref="Y130:AC130" si="128">+J130*$W$130</f>
        <v>0</v>
      </c>
      <c r="Z130" s="1118">
        <f t="shared" si="128"/>
        <v>0</v>
      </c>
      <c r="AA130" s="1118">
        <f t="shared" si="128"/>
        <v>0</v>
      </c>
      <c r="AB130" s="1118">
        <f t="shared" si="128"/>
        <v>0</v>
      </c>
      <c r="AC130" s="1118">
        <f t="shared" si="128"/>
        <v>0</v>
      </c>
    </row>
    <row r="131" spans="1:29" ht="14.25" customHeight="1" thickBot="1">
      <c r="A131" s="1736"/>
      <c r="B131" s="1740"/>
      <c r="C131" s="1742"/>
      <c r="D131" s="1760"/>
      <c r="E131" s="1509">
        <v>4.2</v>
      </c>
      <c r="F131" s="1509" t="s">
        <v>293</v>
      </c>
      <c r="G131" s="1107" t="s">
        <v>1143</v>
      </c>
      <c r="H131" s="1122" t="s">
        <v>942</v>
      </c>
      <c r="I131" s="1119"/>
      <c r="J131" s="1120"/>
      <c r="K131" s="1120"/>
      <c r="L131" s="1346"/>
      <c r="M131" s="1120"/>
      <c r="N131" s="1121"/>
      <c r="O131" s="1112">
        <f t="shared" si="70"/>
        <v>0</v>
      </c>
      <c r="P131" s="1113" t="e">
        <f t="shared" si="71"/>
        <v>#DIV/0!</v>
      </c>
      <c r="R131" s="1114" t="s">
        <v>84</v>
      </c>
      <c r="S131" s="1115"/>
      <c r="T131" s="1150">
        <v>82</v>
      </c>
      <c r="U131" s="1151">
        <v>138.09</v>
      </c>
      <c r="V131" s="1152">
        <v>262.10000000000002</v>
      </c>
      <c r="W131" s="1148">
        <f t="shared" si="68"/>
        <v>82</v>
      </c>
      <c r="X131" s="1118">
        <f>+I131*$W$131</f>
        <v>0</v>
      </c>
      <c r="Y131" s="1118">
        <f t="shared" ref="Y131:AC131" si="129">+J131*$W$131</f>
        <v>0</v>
      </c>
      <c r="Z131" s="1118">
        <f t="shared" si="129"/>
        <v>0</v>
      </c>
      <c r="AA131" s="1118">
        <f t="shared" si="129"/>
        <v>0</v>
      </c>
      <c r="AB131" s="1118">
        <f t="shared" si="129"/>
        <v>0</v>
      </c>
      <c r="AC131" s="1118">
        <f t="shared" si="129"/>
        <v>0</v>
      </c>
    </row>
    <row r="132" spans="1:29" ht="14.25" customHeight="1" thickBot="1">
      <c r="A132" s="1736"/>
      <c r="B132" s="1740"/>
      <c r="C132" s="1742"/>
      <c r="D132" s="1760"/>
      <c r="E132" s="1509">
        <v>4.2</v>
      </c>
      <c r="F132" s="1509" t="s">
        <v>293</v>
      </c>
      <c r="G132" s="1107" t="s">
        <v>1144</v>
      </c>
      <c r="H132" s="1122" t="s">
        <v>1145</v>
      </c>
      <c r="I132" s="1119"/>
      <c r="J132" s="1120"/>
      <c r="K132" s="1120"/>
      <c r="L132" s="1346"/>
      <c r="M132" s="1120"/>
      <c r="N132" s="1121"/>
      <c r="O132" s="1112">
        <f t="shared" si="70"/>
        <v>0</v>
      </c>
      <c r="P132" s="1113" t="e">
        <f t="shared" si="71"/>
        <v>#DIV/0!</v>
      </c>
      <c r="R132" s="1114" t="s">
        <v>84</v>
      </c>
      <c r="S132" s="1115"/>
      <c r="T132" s="1150">
        <v>82</v>
      </c>
      <c r="U132" s="1151">
        <v>138.09</v>
      </c>
      <c r="V132" s="1152">
        <v>262.10000000000002</v>
      </c>
      <c r="W132" s="1148">
        <f t="shared" si="68"/>
        <v>82</v>
      </c>
      <c r="X132" s="1118">
        <f>+I132*$W$132</f>
        <v>0</v>
      </c>
      <c r="Y132" s="1118">
        <f t="shared" ref="Y132:AC132" si="130">+J132*$W$132</f>
        <v>0</v>
      </c>
      <c r="Z132" s="1118">
        <f t="shared" si="130"/>
        <v>0</v>
      </c>
      <c r="AA132" s="1118">
        <f t="shared" si="130"/>
        <v>0</v>
      </c>
      <c r="AB132" s="1118">
        <f t="shared" si="130"/>
        <v>0</v>
      </c>
      <c r="AC132" s="1118">
        <f t="shared" si="130"/>
        <v>0</v>
      </c>
    </row>
    <row r="133" spans="1:29" ht="14.25" customHeight="1" thickBot="1">
      <c r="A133" s="1736"/>
      <c r="B133" s="1740"/>
      <c r="C133" s="1742"/>
      <c r="D133" s="1760"/>
      <c r="E133" s="1509">
        <v>4.2</v>
      </c>
      <c r="F133" s="1509" t="s">
        <v>293</v>
      </c>
      <c r="G133" s="1107" t="s">
        <v>1146</v>
      </c>
      <c r="H133" s="1122" t="s">
        <v>1147</v>
      </c>
      <c r="I133" s="1119"/>
      <c r="J133" s="1120"/>
      <c r="K133" s="1120"/>
      <c r="L133" s="1346"/>
      <c r="M133" s="1120"/>
      <c r="N133" s="1121"/>
      <c r="O133" s="1112">
        <f t="shared" si="70"/>
        <v>0</v>
      </c>
      <c r="P133" s="1113" t="e">
        <f t="shared" si="71"/>
        <v>#DIV/0!</v>
      </c>
      <c r="R133" s="1114" t="s">
        <v>84</v>
      </c>
      <c r="S133" s="1115"/>
      <c r="T133" s="1150">
        <v>82</v>
      </c>
      <c r="U133" s="1151">
        <v>138.09</v>
      </c>
      <c r="V133" s="1152">
        <v>262.10000000000002</v>
      </c>
      <c r="W133" s="1148">
        <f t="shared" si="68"/>
        <v>82</v>
      </c>
      <c r="X133" s="1118">
        <f>+I133*$W$133</f>
        <v>0</v>
      </c>
      <c r="Y133" s="1118">
        <f t="shared" ref="Y133:AC133" si="131">+J133*$W$133</f>
        <v>0</v>
      </c>
      <c r="Z133" s="1118">
        <f t="shared" si="131"/>
        <v>0</v>
      </c>
      <c r="AA133" s="1118">
        <f t="shared" si="131"/>
        <v>0</v>
      </c>
      <c r="AB133" s="1118">
        <f t="shared" si="131"/>
        <v>0</v>
      </c>
      <c r="AC133" s="1118">
        <f t="shared" si="131"/>
        <v>0</v>
      </c>
    </row>
    <row r="134" spans="1:29" ht="14.25" customHeight="1" thickBot="1">
      <c r="A134" s="1736"/>
      <c r="B134" s="1740"/>
      <c r="C134" s="1742"/>
      <c r="D134" s="1760"/>
      <c r="E134" s="1509">
        <v>4.2</v>
      </c>
      <c r="F134" s="1509" t="s">
        <v>293</v>
      </c>
      <c r="G134" s="1107" t="s">
        <v>1148</v>
      </c>
      <c r="H134" s="1122" t="s">
        <v>1149</v>
      </c>
      <c r="I134" s="1119"/>
      <c r="J134" s="1120"/>
      <c r="K134" s="1120"/>
      <c r="L134" s="1346"/>
      <c r="M134" s="1120"/>
      <c r="N134" s="1121"/>
      <c r="O134" s="1112">
        <f t="shared" si="70"/>
        <v>0</v>
      </c>
      <c r="P134" s="1113" t="e">
        <f t="shared" si="71"/>
        <v>#DIV/0!</v>
      </c>
      <c r="R134" s="1114" t="s">
        <v>84</v>
      </c>
      <c r="S134" s="1115"/>
      <c r="T134" s="1150">
        <v>82</v>
      </c>
      <c r="U134" s="1151">
        <v>138.09</v>
      </c>
      <c r="V134" s="1152">
        <v>262.10000000000002</v>
      </c>
      <c r="W134" s="1148">
        <f t="shared" si="68"/>
        <v>82</v>
      </c>
      <c r="X134" s="1118">
        <f>+I134*$W$134</f>
        <v>0</v>
      </c>
      <c r="Y134" s="1118">
        <f t="shared" ref="Y134:AC134" si="132">+J134*$W$134</f>
        <v>0</v>
      </c>
      <c r="Z134" s="1118">
        <f t="shared" si="132"/>
        <v>0</v>
      </c>
      <c r="AA134" s="1118">
        <f t="shared" si="132"/>
        <v>0</v>
      </c>
      <c r="AB134" s="1118">
        <f t="shared" si="132"/>
        <v>0</v>
      </c>
      <c r="AC134" s="1118">
        <f t="shared" si="132"/>
        <v>0</v>
      </c>
    </row>
    <row r="135" spans="1:29" ht="14.25" customHeight="1" thickBot="1">
      <c r="A135" s="1736"/>
      <c r="B135" s="1740"/>
      <c r="C135" s="1742"/>
      <c r="D135" s="1760"/>
      <c r="E135" s="1509">
        <v>4.2</v>
      </c>
      <c r="F135" s="1509" t="s">
        <v>293</v>
      </c>
      <c r="G135" s="1107" t="s">
        <v>1150</v>
      </c>
      <c r="H135" s="1122" t="s">
        <v>1063</v>
      </c>
      <c r="I135" s="1119"/>
      <c r="J135" s="1120"/>
      <c r="K135" s="1120"/>
      <c r="L135" s="1346"/>
      <c r="M135" s="1120"/>
      <c r="N135" s="1121"/>
      <c r="O135" s="1112">
        <f t="shared" si="70"/>
        <v>0</v>
      </c>
      <c r="P135" s="1113" t="e">
        <f t="shared" si="71"/>
        <v>#DIV/0!</v>
      </c>
      <c r="R135" s="1114" t="s">
        <v>84</v>
      </c>
      <c r="S135" s="1115"/>
      <c r="T135" s="1150">
        <v>82</v>
      </c>
      <c r="U135" s="1151">
        <v>138.09</v>
      </c>
      <c r="V135" s="1152">
        <v>262.10000000000002</v>
      </c>
      <c r="W135" s="1148">
        <f t="shared" si="68"/>
        <v>82</v>
      </c>
      <c r="X135" s="1118">
        <f>+I135*$W$135</f>
        <v>0</v>
      </c>
      <c r="Y135" s="1118">
        <f t="shared" ref="Y135:AC135" si="133">+J135*$W$135</f>
        <v>0</v>
      </c>
      <c r="Z135" s="1118">
        <f t="shared" si="133"/>
        <v>0</v>
      </c>
      <c r="AA135" s="1118">
        <f t="shared" si="133"/>
        <v>0</v>
      </c>
      <c r="AB135" s="1118">
        <f t="shared" si="133"/>
        <v>0</v>
      </c>
      <c r="AC135" s="1118">
        <f t="shared" si="133"/>
        <v>0</v>
      </c>
    </row>
    <row r="136" spans="1:29" ht="14.25" customHeight="1" thickBot="1">
      <c r="A136" s="1736"/>
      <c r="B136" s="1740"/>
      <c r="C136" s="1742"/>
      <c r="D136" s="1760"/>
      <c r="E136" s="1509">
        <v>4.2</v>
      </c>
      <c r="F136" s="1509" t="s">
        <v>293</v>
      </c>
      <c r="G136" s="1107" t="s">
        <v>1151</v>
      </c>
      <c r="H136" s="1122" t="s">
        <v>1152</v>
      </c>
      <c r="I136" s="1119"/>
      <c r="J136" s="1120"/>
      <c r="K136" s="1120"/>
      <c r="L136" s="1346"/>
      <c r="M136" s="1120"/>
      <c r="N136" s="1121"/>
      <c r="O136" s="1112">
        <f t="shared" si="70"/>
        <v>0</v>
      </c>
      <c r="P136" s="1113" t="e">
        <f t="shared" si="71"/>
        <v>#DIV/0!</v>
      </c>
      <c r="R136" s="1114" t="s">
        <v>84</v>
      </c>
      <c r="S136" s="1115"/>
      <c r="T136" s="1150">
        <v>82</v>
      </c>
      <c r="U136" s="1151">
        <v>138.09</v>
      </c>
      <c r="V136" s="1152">
        <v>262.10000000000002</v>
      </c>
      <c r="W136" s="1148">
        <f t="shared" si="68"/>
        <v>82</v>
      </c>
      <c r="X136" s="1118">
        <f>+I136*$W$136</f>
        <v>0</v>
      </c>
      <c r="Y136" s="1118">
        <f t="shared" ref="Y136:AC136" si="134">+J136*$W$136</f>
        <v>0</v>
      </c>
      <c r="Z136" s="1118">
        <f t="shared" si="134"/>
        <v>0</v>
      </c>
      <c r="AA136" s="1118">
        <f t="shared" si="134"/>
        <v>0</v>
      </c>
      <c r="AB136" s="1118">
        <f t="shared" si="134"/>
        <v>0</v>
      </c>
      <c r="AC136" s="1118">
        <f t="shared" si="134"/>
        <v>0</v>
      </c>
    </row>
    <row r="137" spans="1:29" ht="14.25" customHeight="1" thickBot="1">
      <c r="A137" s="1736"/>
      <c r="B137" s="1740"/>
      <c r="C137" s="1742"/>
      <c r="D137" s="1760"/>
      <c r="E137" s="1509">
        <v>4.2</v>
      </c>
      <c r="F137" s="1509" t="s">
        <v>293</v>
      </c>
      <c r="G137" s="1107" t="s">
        <v>1153</v>
      </c>
      <c r="H137" s="1122" t="s">
        <v>944</v>
      </c>
      <c r="I137" s="1119"/>
      <c r="J137" s="1120"/>
      <c r="K137" s="1120"/>
      <c r="L137" s="1346"/>
      <c r="M137" s="1120"/>
      <c r="N137" s="1121"/>
      <c r="O137" s="1112">
        <f t="shared" si="70"/>
        <v>0</v>
      </c>
      <c r="P137" s="1113" t="e">
        <f t="shared" si="71"/>
        <v>#DIV/0!</v>
      </c>
      <c r="R137" s="1114" t="s">
        <v>84</v>
      </c>
      <c r="S137" s="1115"/>
      <c r="T137" s="1150">
        <v>82</v>
      </c>
      <c r="U137" s="1151">
        <v>138.09</v>
      </c>
      <c r="V137" s="1152">
        <v>262.10000000000002</v>
      </c>
      <c r="W137" s="1148">
        <f t="shared" si="68"/>
        <v>82</v>
      </c>
      <c r="X137" s="1118">
        <f>+I137*$W$137</f>
        <v>0</v>
      </c>
      <c r="Y137" s="1118">
        <f t="shared" ref="Y137:AC137" si="135">+J137*$W$137</f>
        <v>0</v>
      </c>
      <c r="Z137" s="1118">
        <f t="shared" si="135"/>
        <v>0</v>
      </c>
      <c r="AA137" s="1118">
        <f t="shared" si="135"/>
        <v>0</v>
      </c>
      <c r="AB137" s="1118">
        <f t="shared" si="135"/>
        <v>0</v>
      </c>
      <c r="AC137" s="1118">
        <f t="shared" si="135"/>
        <v>0</v>
      </c>
    </row>
    <row r="138" spans="1:29" ht="14.25" customHeight="1" thickBot="1">
      <c r="A138" s="1736"/>
      <c r="B138" s="1740"/>
      <c r="C138" s="1742"/>
      <c r="D138" s="1760"/>
      <c r="E138" s="1509">
        <v>4.2</v>
      </c>
      <c r="F138" s="1509" t="s">
        <v>293</v>
      </c>
      <c r="G138" s="1107" t="s">
        <v>1154</v>
      </c>
      <c r="H138" s="1122" t="s">
        <v>1057</v>
      </c>
      <c r="I138" s="1119"/>
      <c r="J138" s="1120"/>
      <c r="K138" s="1120"/>
      <c r="L138" s="1346"/>
      <c r="M138" s="1120"/>
      <c r="N138" s="1121"/>
      <c r="O138" s="1112">
        <f t="shared" si="70"/>
        <v>0</v>
      </c>
      <c r="P138" s="1113" t="e">
        <f t="shared" si="71"/>
        <v>#DIV/0!</v>
      </c>
      <c r="R138" s="1114" t="s">
        <v>84</v>
      </c>
      <c r="S138" s="1115"/>
      <c r="T138" s="1150">
        <v>82</v>
      </c>
      <c r="U138" s="1151">
        <v>138.09</v>
      </c>
      <c r="V138" s="1152">
        <v>262.10000000000002</v>
      </c>
      <c r="W138" s="1148">
        <f t="shared" ref="W138:W169" si="136">IF($W$4=$T$9,T138,(IF($W$4=$U$9,U138,V138)))</f>
        <v>82</v>
      </c>
      <c r="X138" s="1118">
        <f>+I138*$W$138</f>
        <v>0</v>
      </c>
      <c r="Y138" s="1118">
        <f t="shared" ref="Y138:AC138" si="137">+J138*$W$138</f>
        <v>0</v>
      </c>
      <c r="Z138" s="1118">
        <f t="shared" si="137"/>
        <v>0</v>
      </c>
      <c r="AA138" s="1118">
        <f t="shared" si="137"/>
        <v>0</v>
      </c>
      <c r="AB138" s="1118">
        <f t="shared" si="137"/>
        <v>0</v>
      </c>
      <c r="AC138" s="1118">
        <f t="shared" si="137"/>
        <v>0</v>
      </c>
    </row>
    <row r="139" spans="1:29" ht="14.25" customHeight="1" thickBot="1">
      <c r="A139" s="1736"/>
      <c r="B139" s="1740"/>
      <c r="C139" s="1742"/>
      <c r="D139" s="1760"/>
      <c r="E139" s="1509">
        <v>4.2</v>
      </c>
      <c r="F139" s="1509" t="s">
        <v>293</v>
      </c>
      <c r="G139" s="1107" t="s">
        <v>1155</v>
      </c>
      <c r="H139" s="1122" t="s">
        <v>1156</v>
      </c>
      <c r="I139" s="1119"/>
      <c r="J139" s="1120"/>
      <c r="K139" s="1120"/>
      <c r="L139" s="1346"/>
      <c r="M139" s="1120"/>
      <c r="N139" s="1121"/>
      <c r="O139" s="1112">
        <f t="shared" ref="O139:O202" si="138">SUM(I139:N139)</f>
        <v>0</v>
      </c>
      <c r="P139" s="1113" t="e">
        <f t="shared" ref="P139:P202" si="139">(N139-M139)/M139</f>
        <v>#DIV/0!</v>
      </c>
      <c r="R139" s="1114" t="s">
        <v>84</v>
      </c>
      <c r="S139" s="1115"/>
      <c r="T139" s="1150">
        <v>82</v>
      </c>
      <c r="U139" s="1151">
        <v>138.09</v>
      </c>
      <c r="V139" s="1152">
        <v>262.10000000000002</v>
      </c>
      <c r="W139" s="1148">
        <f t="shared" si="136"/>
        <v>82</v>
      </c>
      <c r="X139" s="1118">
        <f>+I139*$W$139</f>
        <v>0</v>
      </c>
      <c r="Y139" s="1118">
        <f t="shared" ref="Y139:AC139" si="140">+J139*$W$139</f>
        <v>0</v>
      </c>
      <c r="Z139" s="1118">
        <f t="shared" si="140"/>
        <v>0</v>
      </c>
      <c r="AA139" s="1118">
        <f t="shared" si="140"/>
        <v>0</v>
      </c>
      <c r="AB139" s="1118">
        <f t="shared" si="140"/>
        <v>0</v>
      </c>
      <c r="AC139" s="1118">
        <f t="shared" si="140"/>
        <v>0</v>
      </c>
    </row>
    <row r="140" spans="1:29" ht="14.25" customHeight="1" thickBot="1">
      <c r="A140" s="1736"/>
      <c r="B140" s="1740"/>
      <c r="C140" s="1742"/>
      <c r="D140" s="1760"/>
      <c r="E140" s="1509">
        <v>4.2</v>
      </c>
      <c r="F140" s="1509" t="s">
        <v>293</v>
      </c>
      <c r="G140" s="1107" t="s">
        <v>1157</v>
      </c>
      <c r="H140" s="1122" t="s">
        <v>1158</v>
      </c>
      <c r="I140" s="1119"/>
      <c r="J140" s="1120"/>
      <c r="K140" s="1120"/>
      <c r="L140" s="1346"/>
      <c r="M140" s="1120"/>
      <c r="N140" s="1121"/>
      <c r="O140" s="1112">
        <f t="shared" si="138"/>
        <v>0</v>
      </c>
      <c r="P140" s="1113" t="e">
        <f t="shared" si="139"/>
        <v>#DIV/0!</v>
      </c>
      <c r="R140" s="1114" t="s">
        <v>84</v>
      </c>
      <c r="S140" s="1115"/>
      <c r="T140" s="1150">
        <v>82</v>
      </c>
      <c r="U140" s="1151">
        <v>138.09</v>
      </c>
      <c r="V140" s="1152">
        <v>262.10000000000002</v>
      </c>
      <c r="W140" s="1148">
        <f t="shared" si="136"/>
        <v>82</v>
      </c>
      <c r="X140" s="1118">
        <f>+I140*$W$140</f>
        <v>0</v>
      </c>
      <c r="Y140" s="1118">
        <f t="shared" ref="Y140:AC140" si="141">+J140*$W$140</f>
        <v>0</v>
      </c>
      <c r="Z140" s="1118">
        <f t="shared" si="141"/>
        <v>0</v>
      </c>
      <c r="AA140" s="1118">
        <f t="shared" si="141"/>
        <v>0</v>
      </c>
      <c r="AB140" s="1118">
        <f t="shared" si="141"/>
        <v>0</v>
      </c>
      <c r="AC140" s="1118">
        <f t="shared" si="141"/>
        <v>0</v>
      </c>
    </row>
    <row r="141" spans="1:29" ht="14.25" customHeight="1" thickBot="1">
      <c r="A141" s="1736"/>
      <c r="B141" s="1740"/>
      <c r="C141" s="1742"/>
      <c r="D141" s="1760"/>
      <c r="E141" s="1509">
        <v>4.2</v>
      </c>
      <c r="F141" s="1509" t="s">
        <v>293</v>
      </c>
      <c r="G141" s="1107" t="s">
        <v>1159</v>
      </c>
      <c r="H141" s="1122" t="s">
        <v>1160</v>
      </c>
      <c r="I141" s="1119"/>
      <c r="J141" s="1120"/>
      <c r="K141" s="1120"/>
      <c r="L141" s="1346"/>
      <c r="M141" s="1120"/>
      <c r="N141" s="1121"/>
      <c r="O141" s="1112">
        <f t="shared" si="138"/>
        <v>0</v>
      </c>
      <c r="P141" s="1113" t="e">
        <f t="shared" si="139"/>
        <v>#DIV/0!</v>
      </c>
      <c r="R141" s="1114" t="s">
        <v>84</v>
      </c>
      <c r="S141" s="1115"/>
      <c r="T141" s="1150">
        <v>82</v>
      </c>
      <c r="U141" s="1151">
        <v>138.09</v>
      </c>
      <c r="V141" s="1152">
        <v>262.10000000000002</v>
      </c>
      <c r="W141" s="1148">
        <f t="shared" si="136"/>
        <v>82</v>
      </c>
      <c r="X141" s="1118">
        <f>+I141*$W$141</f>
        <v>0</v>
      </c>
      <c r="Y141" s="1118">
        <f t="shared" ref="Y141:AC141" si="142">+J141*$W$141</f>
        <v>0</v>
      </c>
      <c r="Z141" s="1118">
        <f t="shared" si="142"/>
        <v>0</v>
      </c>
      <c r="AA141" s="1118">
        <f t="shared" si="142"/>
        <v>0</v>
      </c>
      <c r="AB141" s="1118">
        <f t="shared" si="142"/>
        <v>0</v>
      </c>
      <c r="AC141" s="1118">
        <f t="shared" si="142"/>
        <v>0</v>
      </c>
    </row>
    <row r="142" spans="1:29" ht="14.25" customHeight="1" thickBot="1">
      <c r="A142" s="1736"/>
      <c r="B142" s="1740"/>
      <c r="C142" s="1742"/>
      <c r="D142" s="1760"/>
      <c r="E142" s="1509">
        <v>4.2</v>
      </c>
      <c r="F142" s="1509" t="s">
        <v>293</v>
      </c>
      <c r="G142" s="1107" t="s">
        <v>1161</v>
      </c>
      <c r="H142" s="1122" t="s">
        <v>1162</v>
      </c>
      <c r="I142" s="1119"/>
      <c r="J142" s="1120"/>
      <c r="K142" s="1120"/>
      <c r="L142" s="1346"/>
      <c r="M142" s="1120"/>
      <c r="N142" s="1121"/>
      <c r="O142" s="1112">
        <f t="shared" si="138"/>
        <v>0</v>
      </c>
      <c r="P142" s="1113" t="e">
        <f t="shared" si="139"/>
        <v>#DIV/0!</v>
      </c>
      <c r="R142" s="1114" t="s">
        <v>84</v>
      </c>
      <c r="S142" s="1115"/>
      <c r="T142" s="1150">
        <v>82</v>
      </c>
      <c r="U142" s="1151">
        <v>138.09</v>
      </c>
      <c r="V142" s="1152">
        <v>262.10000000000002</v>
      </c>
      <c r="W142" s="1148">
        <f t="shared" si="136"/>
        <v>82</v>
      </c>
      <c r="X142" s="1118">
        <f>+I142*$W$142</f>
        <v>0</v>
      </c>
      <c r="Y142" s="1118">
        <f t="shared" ref="Y142:AC142" si="143">+J142*$W$142</f>
        <v>0</v>
      </c>
      <c r="Z142" s="1118">
        <f t="shared" si="143"/>
        <v>0</v>
      </c>
      <c r="AA142" s="1118">
        <f t="shared" si="143"/>
        <v>0</v>
      </c>
      <c r="AB142" s="1118">
        <f t="shared" si="143"/>
        <v>0</v>
      </c>
      <c r="AC142" s="1118">
        <f t="shared" si="143"/>
        <v>0</v>
      </c>
    </row>
    <row r="143" spans="1:29" ht="14.25" customHeight="1" thickBot="1">
      <c r="A143" s="1736"/>
      <c r="B143" s="1740"/>
      <c r="C143" s="1742"/>
      <c r="D143" s="1760"/>
      <c r="E143" s="1509">
        <v>4.2</v>
      </c>
      <c r="F143" s="1509" t="s">
        <v>293</v>
      </c>
      <c r="G143" s="1107" t="s">
        <v>1163</v>
      </c>
      <c r="H143" s="1122" t="s">
        <v>1164</v>
      </c>
      <c r="I143" s="1119"/>
      <c r="J143" s="1120"/>
      <c r="K143" s="1120"/>
      <c r="L143" s="1346"/>
      <c r="M143" s="1120"/>
      <c r="N143" s="1121"/>
      <c r="O143" s="1112">
        <f t="shared" si="138"/>
        <v>0</v>
      </c>
      <c r="P143" s="1113" t="e">
        <f t="shared" si="139"/>
        <v>#DIV/0!</v>
      </c>
      <c r="R143" s="1114" t="s">
        <v>84</v>
      </c>
      <c r="S143" s="1115"/>
      <c r="T143" s="1150">
        <v>82</v>
      </c>
      <c r="U143" s="1151">
        <v>138.09</v>
      </c>
      <c r="V143" s="1152">
        <v>262.10000000000002</v>
      </c>
      <c r="W143" s="1148">
        <f t="shared" si="136"/>
        <v>82</v>
      </c>
      <c r="X143" s="1118">
        <f>+I143*$W$143</f>
        <v>0</v>
      </c>
      <c r="Y143" s="1118">
        <f t="shared" ref="Y143:AC143" si="144">+J143*$W$143</f>
        <v>0</v>
      </c>
      <c r="Z143" s="1118">
        <f t="shared" si="144"/>
        <v>0</v>
      </c>
      <c r="AA143" s="1118">
        <f t="shared" si="144"/>
        <v>0</v>
      </c>
      <c r="AB143" s="1118">
        <f t="shared" si="144"/>
        <v>0</v>
      </c>
      <c r="AC143" s="1118">
        <f t="shared" si="144"/>
        <v>0</v>
      </c>
    </row>
    <row r="144" spans="1:29" ht="14.25" customHeight="1" thickBot="1">
      <c r="A144" s="1736"/>
      <c r="B144" s="1740"/>
      <c r="C144" s="1742"/>
      <c r="D144" s="1760"/>
      <c r="E144" s="1509">
        <v>4.2</v>
      </c>
      <c r="F144" s="1509" t="s">
        <v>293</v>
      </c>
      <c r="G144" s="1107" t="s">
        <v>1165</v>
      </c>
      <c r="H144" s="1122" t="s">
        <v>1166</v>
      </c>
      <c r="I144" s="1119"/>
      <c r="J144" s="1120"/>
      <c r="K144" s="1120"/>
      <c r="L144" s="1346"/>
      <c r="M144" s="1120"/>
      <c r="N144" s="1121"/>
      <c r="O144" s="1112">
        <f t="shared" si="138"/>
        <v>0</v>
      </c>
      <c r="P144" s="1113" t="e">
        <f t="shared" si="139"/>
        <v>#DIV/0!</v>
      </c>
      <c r="R144" s="1114" t="s">
        <v>84</v>
      </c>
      <c r="S144" s="1115"/>
      <c r="T144" s="1150">
        <v>82</v>
      </c>
      <c r="U144" s="1151">
        <v>138.09</v>
      </c>
      <c r="V144" s="1152">
        <v>262.10000000000002</v>
      </c>
      <c r="W144" s="1148">
        <f t="shared" si="136"/>
        <v>82</v>
      </c>
      <c r="X144" s="1118">
        <f>+I144*$W$144</f>
        <v>0</v>
      </c>
      <c r="Y144" s="1118">
        <f t="shared" ref="Y144:AC144" si="145">+J144*$W$144</f>
        <v>0</v>
      </c>
      <c r="Z144" s="1118">
        <f t="shared" si="145"/>
        <v>0</v>
      </c>
      <c r="AA144" s="1118">
        <f t="shared" si="145"/>
        <v>0</v>
      </c>
      <c r="AB144" s="1118">
        <f t="shared" si="145"/>
        <v>0</v>
      </c>
      <c r="AC144" s="1118">
        <f t="shared" si="145"/>
        <v>0</v>
      </c>
    </row>
    <row r="145" spans="1:29" ht="14.25" customHeight="1" thickBot="1">
      <c r="A145" s="1736"/>
      <c r="B145" s="1740"/>
      <c r="C145" s="1742"/>
      <c r="D145" s="1760"/>
      <c r="E145" s="1509">
        <v>4.2</v>
      </c>
      <c r="F145" s="1509" t="s">
        <v>293</v>
      </c>
      <c r="G145" s="1107" t="s">
        <v>1167</v>
      </c>
      <c r="H145" s="1122" t="s">
        <v>1168</v>
      </c>
      <c r="I145" s="1119"/>
      <c r="J145" s="1120"/>
      <c r="K145" s="1120"/>
      <c r="L145" s="1346"/>
      <c r="M145" s="1120"/>
      <c r="N145" s="1121"/>
      <c r="O145" s="1112">
        <f t="shared" si="138"/>
        <v>0</v>
      </c>
      <c r="P145" s="1113" t="e">
        <f t="shared" si="139"/>
        <v>#DIV/0!</v>
      </c>
      <c r="R145" s="1114" t="s">
        <v>84</v>
      </c>
      <c r="S145" s="1115"/>
      <c r="T145" s="1150">
        <v>82</v>
      </c>
      <c r="U145" s="1151">
        <v>138.09</v>
      </c>
      <c r="V145" s="1152">
        <v>262.10000000000002</v>
      </c>
      <c r="W145" s="1148">
        <f t="shared" si="136"/>
        <v>82</v>
      </c>
      <c r="X145" s="1118">
        <f>+I145*$W$145</f>
        <v>0</v>
      </c>
      <c r="Y145" s="1118">
        <f t="shared" ref="Y145:AC145" si="146">+J145*$W$145</f>
        <v>0</v>
      </c>
      <c r="Z145" s="1118">
        <f t="shared" si="146"/>
        <v>0</v>
      </c>
      <c r="AA145" s="1118">
        <f t="shared" si="146"/>
        <v>0</v>
      </c>
      <c r="AB145" s="1118">
        <f t="shared" si="146"/>
        <v>0</v>
      </c>
      <c r="AC145" s="1118">
        <f t="shared" si="146"/>
        <v>0</v>
      </c>
    </row>
    <row r="146" spans="1:29" ht="14.25" customHeight="1" thickBot="1">
      <c r="A146" s="1736"/>
      <c r="B146" s="1740"/>
      <c r="C146" s="1742"/>
      <c r="D146" s="1760"/>
      <c r="E146" s="1509">
        <v>4.2</v>
      </c>
      <c r="F146" s="1509" t="s">
        <v>293</v>
      </c>
      <c r="G146" s="1107" t="s">
        <v>1169</v>
      </c>
      <c r="H146" s="1122" t="s">
        <v>1170</v>
      </c>
      <c r="I146" s="1119"/>
      <c r="J146" s="1120"/>
      <c r="K146" s="1120"/>
      <c r="L146" s="1346"/>
      <c r="M146" s="1120"/>
      <c r="N146" s="1121"/>
      <c r="O146" s="1112">
        <f t="shared" si="138"/>
        <v>0</v>
      </c>
      <c r="P146" s="1113" t="e">
        <f t="shared" si="139"/>
        <v>#DIV/0!</v>
      </c>
      <c r="R146" s="1114" t="s">
        <v>84</v>
      </c>
      <c r="S146" s="1115"/>
      <c r="T146" s="1150">
        <v>82</v>
      </c>
      <c r="U146" s="1151">
        <v>138.09</v>
      </c>
      <c r="V146" s="1152">
        <v>262.10000000000002</v>
      </c>
      <c r="W146" s="1148">
        <f t="shared" si="136"/>
        <v>82</v>
      </c>
      <c r="X146" s="1118">
        <f>+I146*$W$146</f>
        <v>0</v>
      </c>
      <c r="Y146" s="1118">
        <f t="shared" ref="Y146:AC146" si="147">+J146*$W$146</f>
        <v>0</v>
      </c>
      <c r="Z146" s="1118">
        <f t="shared" si="147"/>
        <v>0</v>
      </c>
      <c r="AA146" s="1118">
        <f t="shared" si="147"/>
        <v>0</v>
      </c>
      <c r="AB146" s="1118">
        <f t="shared" si="147"/>
        <v>0</v>
      </c>
      <c r="AC146" s="1118">
        <f t="shared" si="147"/>
        <v>0</v>
      </c>
    </row>
    <row r="147" spans="1:29" ht="14.25" customHeight="1" thickBot="1">
      <c r="A147" s="1736"/>
      <c r="B147" s="1740"/>
      <c r="C147" s="1742"/>
      <c r="D147" s="1760"/>
      <c r="E147" s="1509">
        <v>4.2</v>
      </c>
      <c r="F147" s="1509" t="s">
        <v>293</v>
      </c>
      <c r="G147" s="1107" t="s">
        <v>1171</v>
      </c>
      <c r="H147" s="1122" t="s">
        <v>1172</v>
      </c>
      <c r="I147" s="1119"/>
      <c r="J147" s="1120"/>
      <c r="K147" s="1120"/>
      <c r="L147" s="1346"/>
      <c r="M147" s="1120"/>
      <c r="N147" s="1121"/>
      <c r="O147" s="1112">
        <f t="shared" si="138"/>
        <v>0</v>
      </c>
      <c r="P147" s="1113" t="e">
        <f t="shared" si="139"/>
        <v>#DIV/0!</v>
      </c>
      <c r="R147" s="1114" t="s">
        <v>84</v>
      </c>
      <c r="S147" s="1115"/>
      <c r="T147" s="1150">
        <v>82</v>
      </c>
      <c r="U147" s="1151">
        <v>138.09</v>
      </c>
      <c r="V147" s="1152">
        <v>262.10000000000002</v>
      </c>
      <c r="W147" s="1148">
        <f t="shared" si="136"/>
        <v>82</v>
      </c>
      <c r="X147" s="1118">
        <f>+I147*$W$147</f>
        <v>0</v>
      </c>
      <c r="Y147" s="1118">
        <f t="shared" ref="Y147:AC147" si="148">+J147*$W$147</f>
        <v>0</v>
      </c>
      <c r="Z147" s="1118">
        <f t="shared" si="148"/>
        <v>0</v>
      </c>
      <c r="AA147" s="1118">
        <f t="shared" si="148"/>
        <v>0</v>
      </c>
      <c r="AB147" s="1118">
        <f t="shared" si="148"/>
        <v>0</v>
      </c>
      <c r="AC147" s="1118">
        <f t="shared" si="148"/>
        <v>0</v>
      </c>
    </row>
    <row r="148" spans="1:29" ht="14.25" customHeight="1" thickBot="1">
      <c r="A148" s="1736"/>
      <c r="B148" s="1740"/>
      <c r="C148" s="1742"/>
      <c r="D148" s="1760"/>
      <c r="E148" s="1509">
        <v>4.2</v>
      </c>
      <c r="F148" s="1509" t="s">
        <v>293</v>
      </c>
      <c r="G148" s="1107" t="s">
        <v>1173</v>
      </c>
      <c r="H148" s="1122" t="s">
        <v>1174</v>
      </c>
      <c r="I148" s="1119"/>
      <c r="J148" s="1120"/>
      <c r="K148" s="1120"/>
      <c r="L148" s="1346"/>
      <c r="M148" s="1120"/>
      <c r="N148" s="1121"/>
      <c r="O148" s="1112">
        <f t="shared" si="138"/>
        <v>0</v>
      </c>
      <c r="P148" s="1113" t="e">
        <f t="shared" si="139"/>
        <v>#DIV/0!</v>
      </c>
      <c r="R148" s="1114" t="s">
        <v>84</v>
      </c>
      <c r="S148" s="1115"/>
      <c r="T148" s="1150">
        <v>82</v>
      </c>
      <c r="U148" s="1151">
        <v>138.09</v>
      </c>
      <c r="V148" s="1152">
        <v>262.10000000000002</v>
      </c>
      <c r="W148" s="1148">
        <f t="shared" si="136"/>
        <v>82</v>
      </c>
      <c r="X148" s="1118">
        <f>+I148*$W$148</f>
        <v>0</v>
      </c>
      <c r="Y148" s="1118">
        <f t="shared" ref="Y148:AC148" si="149">+J148*$W$148</f>
        <v>0</v>
      </c>
      <c r="Z148" s="1118">
        <f t="shared" si="149"/>
        <v>0</v>
      </c>
      <c r="AA148" s="1118">
        <f t="shared" si="149"/>
        <v>0</v>
      </c>
      <c r="AB148" s="1118">
        <f t="shared" si="149"/>
        <v>0</v>
      </c>
      <c r="AC148" s="1118">
        <f t="shared" si="149"/>
        <v>0</v>
      </c>
    </row>
    <row r="149" spans="1:29" ht="14.25" customHeight="1" thickBot="1">
      <c r="A149" s="1736"/>
      <c r="B149" s="1740"/>
      <c r="C149" s="1742"/>
      <c r="D149" s="1760"/>
      <c r="E149" s="1509">
        <v>4.2</v>
      </c>
      <c r="F149" s="1509" t="s">
        <v>293</v>
      </c>
      <c r="G149" s="1107" t="s">
        <v>1175</v>
      </c>
      <c r="H149" s="1122" t="s">
        <v>1176</v>
      </c>
      <c r="I149" s="1119"/>
      <c r="J149" s="1120"/>
      <c r="K149" s="1120"/>
      <c r="L149" s="1346"/>
      <c r="M149" s="1120"/>
      <c r="N149" s="1121"/>
      <c r="O149" s="1112">
        <f t="shared" si="138"/>
        <v>0</v>
      </c>
      <c r="P149" s="1113" t="e">
        <f t="shared" si="139"/>
        <v>#DIV/0!</v>
      </c>
      <c r="R149" s="1114" t="s">
        <v>84</v>
      </c>
      <c r="S149" s="1115"/>
      <c r="T149" s="1150">
        <v>82</v>
      </c>
      <c r="U149" s="1151">
        <v>138.09</v>
      </c>
      <c r="V149" s="1152">
        <v>262.10000000000002</v>
      </c>
      <c r="W149" s="1148">
        <f t="shared" si="136"/>
        <v>82</v>
      </c>
      <c r="X149" s="1118">
        <f>+I149*$W$149</f>
        <v>0</v>
      </c>
      <c r="Y149" s="1118">
        <f t="shared" ref="Y149:AC149" si="150">+J149*$W$149</f>
        <v>0</v>
      </c>
      <c r="Z149" s="1118">
        <f t="shared" si="150"/>
        <v>0</v>
      </c>
      <c r="AA149" s="1118">
        <f t="shared" si="150"/>
        <v>0</v>
      </c>
      <c r="AB149" s="1118">
        <f t="shared" si="150"/>
        <v>0</v>
      </c>
      <c r="AC149" s="1118">
        <f t="shared" si="150"/>
        <v>0</v>
      </c>
    </row>
    <row r="150" spans="1:29" ht="14.25" customHeight="1" thickBot="1">
      <c r="A150" s="1736"/>
      <c r="B150" s="1740"/>
      <c r="C150" s="1742"/>
      <c r="D150" s="1760"/>
      <c r="E150" s="1509">
        <v>4.2</v>
      </c>
      <c r="F150" s="1509" t="s">
        <v>293</v>
      </c>
      <c r="G150" s="1107" t="s">
        <v>1177</v>
      </c>
      <c r="H150" s="1122" t="s">
        <v>1178</v>
      </c>
      <c r="I150" s="1119"/>
      <c r="J150" s="1120"/>
      <c r="K150" s="1120"/>
      <c r="L150" s="1346"/>
      <c r="M150" s="1120"/>
      <c r="N150" s="1121"/>
      <c r="O150" s="1112">
        <f t="shared" si="138"/>
        <v>0</v>
      </c>
      <c r="P150" s="1113" t="e">
        <f t="shared" si="139"/>
        <v>#DIV/0!</v>
      </c>
      <c r="R150" s="1114" t="s">
        <v>84</v>
      </c>
      <c r="S150" s="1115"/>
      <c r="T150" s="1150">
        <v>82</v>
      </c>
      <c r="U150" s="1151">
        <v>138.09</v>
      </c>
      <c r="V150" s="1152">
        <v>262.10000000000002</v>
      </c>
      <c r="W150" s="1148">
        <f t="shared" si="136"/>
        <v>82</v>
      </c>
      <c r="X150" s="1118">
        <f>+I150*$W$150</f>
        <v>0</v>
      </c>
      <c r="Y150" s="1118">
        <f t="shared" ref="Y150:AC150" si="151">+J150*$W$150</f>
        <v>0</v>
      </c>
      <c r="Z150" s="1118">
        <f t="shared" si="151"/>
        <v>0</v>
      </c>
      <c r="AA150" s="1118">
        <f t="shared" si="151"/>
        <v>0</v>
      </c>
      <c r="AB150" s="1118">
        <f t="shared" si="151"/>
        <v>0</v>
      </c>
      <c r="AC150" s="1118">
        <f t="shared" si="151"/>
        <v>0</v>
      </c>
    </row>
    <row r="151" spans="1:29" ht="14.25" customHeight="1" thickBot="1">
      <c r="A151" s="1736"/>
      <c r="B151" s="1740"/>
      <c r="C151" s="1742"/>
      <c r="D151" s="1760"/>
      <c r="E151" s="1509">
        <v>4.2</v>
      </c>
      <c r="F151" s="1509" t="s">
        <v>293</v>
      </c>
      <c r="G151" s="1107" t="s">
        <v>1179</v>
      </c>
      <c r="H151" s="1122" t="s">
        <v>1065</v>
      </c>
      <c r="I151" s="1119"/>
      <c r="J151" s="1120"/>
      <c r="K151" s="1120"/>
      <c r="L151" s="1346"/>
      <c r="M151" s="1120"/>
      <c r="N151" s="1121"/>
      <c r="O151" s="1112">
        <f t="shared" si="138"/>
        <v>0</v>
      </c>
      <c r="P151" s="1113" t="e">
        <f t="shared" si="139"/>
        <v>#DIV/0!</v>
      </c>
      <c r="R151" s="1114" t="s">
        <v>84</v>
      </c>
      <c r="S151" s="1115"/>
      <c r="T151" s="1150">
        <v>82</v>
      </c>
      <c r="U151" s="1151">
        <v>138.09</v>
      </c>
      <c r="V151" s="1152">
        <v>262.10000000000002</v>
      </c>
      <c r="W151" s="1148">
        <f t="shared" si="136"/>
        <v>82</v>
      </c>
      <c r="X151" s="1118">
        <f>+I151*$W$151</f>
        <v>0</v>
      </c>
      <c r="Y151" s="1118">
        <f t="shared" ref="Y151:AC151" si="152">+J151*$W$151</f>
        <v>0</v>
      </c>
      <c r="Z151" s="1118">
        <f t="shared" si="152"/>
        <v>0</v>
      </c>
      <c r="AA151" s="1118">
        <f t="shared" si="152"/>
        <v>0</v>
      </c>
      <c r="AB151" s="1118">
        <f t="shared" si="152"/>
        <v>0</v>
      </c>
      <c r="AC151" s="1118">
        <f t="shared" si="152"/>
        <v>0</v>
      </c>
    </row>
    <row r="152" spans="1:29" ht="14.25" customHeight="1" thickBot="1">
      <c r="A152" s="1736"/>
      <c r="B152" s="1740"/>
      <c r="C152" s="1742"/>
      <c r="D152" s="1760"/>
      <c r="E152" s="1509">
        <v>4.2</v>
      </c>
      <c r="F152" s="1509" t="s">
        <v>293</v>
      </c>
      <c r="G152" s="1107" t="s">
        <v>1180</v>
      </c>
      <c r="H152" s="1122" t="s">
        <v>1181</v>
      </c>
      <c r="I152" s="1119"/>
      <c r="J152" s="1120"/>
      <c r="K152" s="1120"/>
      <c r="L152" s="1346"/>
      <c r="M152" s="1120"/>
      <c r="N152" s="1121"/>
      <c r="O152" s="1112">
        <f t="shared" si="138"/>
        <v>0</v>
      </c>
      <c r="P152" s="1113" t="e">
        <f t="shared" si="139"/>
        <v>#DIV/0!</v>
      </c>
      <c r="R152" s="1114" t="s">
        <v>84</v>
      </c>
      <c r="S152" s="1115"/>
      <c r="T152" s="1150">
        <v>82</v>
      </c>
      <c r="U152" s="1151">
        <v>138.09</v>
      </c>
      <c r="V152" s="1152">
        <v>262.10000000000002</v>
      </c>
      <c r="W152" s="1148">
        <f t="shared" si="136"/>
        <v>82</v>
      </c>
      <c r="X152" s="1118">
        <f>+I152*$W$152</f>
        <v>0</v>
      </c>
      <c r="Y152" s="1118">
        <f t="shared" ref="Y152:AC152" si="153">+J152*$W$152</f>
        <v>0</v>
      </c>
      <c r="Z152" s="1118">
        <f t="shared" si="153"/>
        <v>0</v>
      </c>
      <c r="AA152" s="1118">
        <f t="shared" si="153"/>
        <v>0</v>
      </c>
      <c r="AB152" s="1118">
        <f t="shared" si="153"/>
        <v>0</v>
      </c>
      <c r="AC152" s="1118">
        <f t="shared" si="153"/>
        <v>0</v>
      </c>
    </row>
    <row r="153" spans="1:29" ht="14.25" customHeight="1" thickBot="1">
      <c r="A153" s="1736"/>
      <c r="B153" s="1740"/>
      <c r="C153" s="1742"/>
      <c r="D153" s="1760"/>
      <c r="E153" s="1509">
        <v>4.2</v>
      </c>
      <c r="F153" s="1509" t="s">
        <v>293</v>
      </c>
      <c r="G153" s="1107" t="s">
        <v>1182</v>
      </c>
      <c r="H153" s="1122" t="s">
        <v>1183</v>
      </c>
      <c r="I153" s="1119"/>
      <c r="J153" s="1120"/>
      <c r="K153" s="1120"/>
      <c r="L153" s="1346"/>
      <c r="M153" s="1120"/>
      <c r="N153" s="1121"/>
      <c r="O153" s="1112">
        <f t="shared" si="138"/>
        <v>0</v>
      </c>
      <c r="P153" s="1113" t="e">
        <f t="shared" si="139"/>
        <v>#DIV/0!</v>
      </c>
      <c r="R153" s="1114" t="s">
        <v>84</v>
      </c>
      <c r="S153" s="1115"/>
      <c r="T153" s="1150">
        <v>82</v>
      </c>
      <c r="U153" s="1151">
        <v>138.09</v>
      </c>
      <c r="V153" s="1152">
        <v>262.10000000000002</v>
      </c>
      <c r="W153" s="1148">
        <f t="shared" si="136"/>
        <v>82</v>
      </c>
      <c r="X153" s="1118">
        <f>+I153*$W$153</f>
        <v>0</v>
      </c>
      <c r="Y153" s="1118">
        <f t="shared" ref="Y153:AC153" si="154">+J153*$W$153</f>
        <v>0</v>
      </c>
      <c r="Z153" s="1118">
        <f t="shared" si="154"/>
        <v>0</v>
      </c>
      <c r="AA153" s="1118">
        <f t="shared" si="154"/>
        <v>0</v>
      </c>
      <c r="AB153" s="1118">
        <f t="shared" si="154"/>
        <v>0</v>
      </c>
      <c r="AC153" s="1118">
        <f t="shared" si="154"/>
        <v>0</v>
      </c>
    </row>
    <row r="154" spans="1:29" ht="14.25" customHeight="1" thickBot="1">
      <c r="A154" s="1736"/>
      <c r="B154" s="1740"/>
      <c r="C154" s="1742"/>
      <c r="D154" s="1760"/>
      <c r="E154" s="1509">
        <v>4.2</v>
      </c>
      <c r="F154" s="1509" t="s">
        <v>293</v>
      </c>
      <c r="G154" s="1107" t="s">
        <v>1184</v>
      </c>
      <c r="H154" s="1122" t="s">
        <v>1185</v>
      </c>
      <c r="I154" s="1119"/>
      <c r="J154" s="1120"/>
      <c r="K154" s="1120"/>
      <c r="L154" s="1346"/>
      <c r="M154" s="1120"/>
      <c r="N154" s="1121"/>
      <c r="O154" s="1112">
        <f t="shared" si="138"/>
        <v>0</v>
      </c>
      <c r="P154" s="1113" t="e">
        <f t="shared" si="139"/>
        <v>#DIV/0!</v>
      </c>
      <c r="R154" s="1114" t="s">
        <v>84</v>
      </c>
      <c r="S154" s="1115"/>
      <c r="T154" s="1150">
        <v>82</v>
      </c>
      <c r="U154" s="1151">
        <v>138.09</v>
      </c>
      <c r="V154" s="1152">
        <v>262.10000000000002</v>
      </c>
      <c r="W154" s="1148">
        <f t="shared" si="136"/>
        <v>82</v>
      </c>
      <c r="X154" s="1118">
        <f>+I154*$W$154</f>
        <v>0</v>
      </c>
      <c r="Y154" s="1118">
        <f t="shared" ref="Y154:AC154" si="155">+J154*$W$154</f>
        <v>0</v>
      </c>
      <c r="Z154" s="1118">
        <f t="shared" si="155"/>
        <v>0</v>
      </c>
      <c r="AA154" s="1118">
        <f t="shared" si="155"/>
        <v>0</v>
      </c>
      <c r="AB154" s="1118">
        <f t="shared" si="155"/>
        <v>0</v>
      </c>
      <c r="AC154" s="1118">
        <f t="shared" si="155"/>
        <v>0</v>
      </c>
    </row>
    <row r="155" spans="1:29" ht="14.25" customHeight="1" thickBot="1">
      <c r="A155" s="1736"/>
      <c r="B155" s="1740"/>
      <c r="C155" s="1742"/>
      <c r="D155" s="1760"/>
      <c r="E155" s="1509">
        <v>4.2</v>
      </c>
      <c r="F155" s="1509" t="s">
        <v>293</v>
      </c>
      <c r="G155" s="1107" t="s">
        <v>1186</v>
      </c>
      <c r="H155" s="1122" t="s">
        <v>1187</v>
      </c>
      <c r="I155" s="1119"/>
      <c r="J155" s="1120"/>
      <c r="K155" s="1120"/>
      <c r="L155" s="1346"/>
      <c r="M155" s="1120"/>
      <c r="N155" s="1121"/>
      <c r="O155" s="1112">
        <f t="shared" si="138"/>
        <v>0</v>
      </c>
      <c r="P155" s="1113" t="e">
        <f t="shared" si="139"/>
        <v>#DIV/0!</v>
      </c>
      <c r="R155" s="1114" t="s">
        <v>84</v>
      </c>
      <c r="S155" s="1115"/>
      <c r="T155" s="1150">
        <v>82</v>
      </c>
      <c r="U155" s="1151">
        <v>138.09</v>
      </c>
      <c r="V155" s="1152">
        <v>262.10000000000002</v>
      </c>
      <c r="W155" s="1148">
        <f t="shared" si="136"/>
        <v>82</v>
      </c>
      <c r="X155" s="1118">
        <f>+I155*$W$155</f>
        <v>0</v>
      </c>
      <c r="Y155" s="1118">
        <f t="shared" ref="Y155:AC155" si="156">+J155*$W$155</f>
        <v>0</v>
      </c>
      <c r="Z155" s="1118">
        <f t="shared" si="156"/>
        <v>0</v>
      </c>
      <c r="AA155" s="1118">
        <f t="shared" si="156"/>
        <v>0</v>
      </c>
      <c r="AB155" s="1118">
        <f t="shared" si="156"/>
        <v>0</v>
      </c>
      <c r="AC155" s="1118">
        <f t="shared" si="156"/>
        <v>0</v>
      </c>
    </row>
    <row r="156" spans="1:29" ht="14.25" customHeight="1" thickBot="1">
      <c r="A156" s="1736"/>
      <c r="B156" s="1740"/>
      <c r="C156" s="1742"/>
      <c r="D156" s="1760"/>
      <c r="E156" s="1509">
        <v>4.2</v>
      </c>
      <c r="F156" s="1509" t="s">
        <v>293</v>
      </c>
      <c r="G156" s="1107" t="s">
        <v>1188</v>
      </c>
      <c r="H156" s="1122" t="s">
        <v>1047</v>
      </c>
      <c r="I156" s="1119"/>
      <c r="J156" s="1120"/>
      <c r="K156" s="1120"/>
      <c r="L156" s="1346"/>
      <c r="M156" s="1120"/>
      <c r="N156" s="1121"/>
      <c r="O156" s="1112">
        <f t="shared" si="138"/>
        <v>0</v>
      </c>
      <c r="P156" s="1113" t="e">
        <f t="shared" si="139"/>
        <v>#DIV/0!</v>
      </c>
      <c r="R156" s="1114" t="s">
        <v>84</v>
      </c>
      <c r="S156" s="1115"/>
      <c r="T156" s="1150">
        <v>82</v>
      </c>
      <c r="U156" s="1151">
        <v>138.09</v>
      </c>
      <c r="V156" s="1152">
        <v>262.10000000000002</v>
      </c>
      <c r="W156" s="1148">
        <f t="shared" si="136"/>
        <v>82</v>
      </c>
      <c r="X156" s="1118">
        <f>+I156*$W$156</f>
        <v>0</v>
      </c>
      <c r="Y156" s="1118">
        <f t="shared" ref="Y156:AC156" si="157">+J156*$W$156</f>
        <v>0</v>
      </c>
      <c r="Z156" s="1118">
        <f t="shared" si="157"/>
        <v>0</v>
      </c>
      <c r="AA156" s="1118">
        <f t="shared" si="157"/>
        <v>0</v>
      </c>
      <c r="AB156" s="1118">
        <f t="shared" si="157"/>
        <v>0</v>
      </c>
      <c r="AC156" s="1118">
        <f t="shared" si="157"/>
        <v>0</v>
      </c>
    </row>
    <row r="157" spans="1:29" ht="15" customHeight="1" thickBot="1">
      <c r="A157" s="1736"/>
      <c r="B157" s="1740"/>
      <c r="C157" s="1742"/>
      <c r="D157" s="1760"/>
      <c r="E157" s="1509">
        <v>4.2</v>
      </c>
      <c r="F157" s="1509" t="s">
        <v>293</v>
      </c>
      <c r="G157" s="1107" t="s">
        <v>1189</v>
      </c>
      <c r="H157" s="1122" t="s">
        <v>1049</v>
      </c>
      <c r="I157" s="1119"/>
      <c r="J157" s="1120"/>
      <c r="K157" s="1120"/>
      <c r="L157" s="1346"/>
      <c r="M157" s="1120"/>
      <c r="N157" s="1121"/>
      <c r="O157" s="1112">
        <f t="shared" si="138"/>
        <v>0</v>
      </c>
      <c r="P157" s="1113" t="e">
        <f t="shared" si="139"/>
        <v>#DIV/0!</v>
      </c>
      <c r="R157" s="1114" t="s">
        <v>84</v>
      </c>
      <c r="S157" s="1115"/>
      <c r="T157" s="1150">
        <v>82</v>
      </c>
      <c r="U157" s="1151">
        <v>138.09</v>
      </c>
      <c r="V157" s="1152">
        <v>262.10000000000002</v>
      </c>
      <c r="W157" s="1148">
        <f t="shared" si="136"/>
        <v>82</v>
      </c>
      <c r="X157" s="1118">
        <f>+I157*$W$157</f>
        <v>0</v>
      </c>
      <c r="Y157" s="1118">
        <f t="shared" ref="Y157:AC157" si="158">+J157*$W$157</f>
        <v>0</v>
      </c>
      <c r="Z157" s="1118">
        <f t="shared" si="158"/>
        <v>0</v>
      </c>
      <c r="AA157" s="1118">
        <f t="shared" si="158"/>
        <v>0</v>
      </c>
      <c r="AB157" s="1118">
        <f t="shared" si="158"/>
        <v>0</v>
      </c>
      <c r="AC157" s="1118">
        <f t="shared" si="158"/>
        <v>0</v>
      </c>
    </row>
    <row r="158" spans="1:29" ht="15" customHeight="1" thickBot="1">
      <c r="A158" s="1736"/>
      <c r="B158" s="1740"/>
      <c r="C158" s="1742"/>
      <c r="D158" s="1760"/>
      <c r="E158" s="1509">
        <v>4.2</v>
      </c>
      <c r="F158" s="1509" t="s">
        <v>293</v>
      </c>
      <c r="G158" s="1107" t="s">
        <v>1190</v>
      </c>
      <c r="H158" s="1122" t="s">
        <v>1051</v>
      </c>
      <c r="I158" s="1119"/>
      <c r="J158" s="1120"/>
      <c r="K158" s="1120"/>
      <c r="L158" s="1346"/>
      <c r="M158" s="1120"/>
      <c r="N158" s="1121"/>
      <c r="O158" s="1112">
        <f t="shared" si="138"/>
        <v>0</v>
      </c>
      <c r="P158" s="1113" t="e">
        <f t="shared" si="139"/>
        <v>#DIV/0!</v>
      </c>
      <c r="R158" s="1114" t="s">
        <v>84</v>
      </c>
      <c r="S158" s="1115"/>
      <c r="T158" s="1150">
        <v>82</v>
      </c>
      <c r="U158" s="1151">
        <v>138.09</v>
      </c>
      <c r="V158" s="1152">
        <v>262.10000000000002</v>
      </c>
      <c r="W158" s="1148">
        <f t="shared" si="136"/>
        <v>82</v>
      </c>
      <c r="X158" s="1118">
        <f>+I158*$W$158</f>
        <v>0</v>
      </c>
      <c r="Y158" s="1118">
        <f t="shared" ref="Y158:AC158" si="159">+J158*$W$158</f>
        <v>0</v>
      </c>
      <c r="Z158" s="1118">
        <f t="shared" si="159"/>
        <v>0</v>
      </c>
      <c r="AA158" s="1118">
        <f t="shared" si="159"/>
        <v>0</v>
      </c>
      <c r="AB158" s="1118">
        <f t="shared" si="159"/>
        <v>0</v>
      </c>
      <c r="AC158" s="1118">
        <f t="shared" si="159"/>
        <v>0</v>
      </c>
    </row>
    <row r="159" spans="1:29" ht="14.25" customHeight="1" thickBot="1">
      <c r="A159" s="1736"/>
      <c r="B159" s="1740"/>
      <c r="C159" s="1742"/>
      <c r="D159" s="1760"/>
      <c r="E159" s="1509">
        <v>4.2</v>
      </c>
      <c r="F159" s="1509" t="s">
        <v>293</v>
      </c>
      <c r="G159" s="1107" t="s">
        <v>1191</v>
      </c>
      <c r="H159" s="1122" t="s">
        <v>1053</v>
      </c>
      <c r="I159" s="1119"/>
      <c r="J159" s="1120"/>
      <c r="K159" s="1120"/>
      <c r="L159" s="1346"/>
      <c r="M159" s="1120"/>
      <c r="N159" s="1121"/>
      <c r="O159" s="1112">
        <f t="shared" si="138"/>
        <v>0</v>
      </c>
      <c r="P159" s="1113" t="e">
        <f t="shared" si="139"/>
        <v>#DIV/0!</v>
      </c>
      <c r="R159" s="1114" t="s">
        <v>84</v>
      </c>
      <c r="S159" s="1115"/>
      <c r="T159" s="1150">
        <v>82</v>
      </c>
      <c r="U159" s="1151">
        <v>138.09</v>
      </c>
      <c r="V159" s="1152">
        <v>262.10000000000002</v>
      </c>
      <c r="W159" s="1148">
        <f t="shared" si="136"/>
        <v>82</v>
      </c>
      <c r="X159" s="1118">
        <f>+I159*$W$159</f>
        <v>0</v>
      </c>
      <c r="Y159" s="1118">
        <f t="shared" ref="Y159:AC159" si="160">+J159*$W$159</f>
        <v>0</v>
      </c>
      <c r="Z159" s="1118">
        <f t="shared" si="160"/>
        <v>0</v>
      </c>
      <c r="AA159" s="1118">
        <f t="shared" si="160"/>
        <v>0</v>
      </c>
      <c r="AB159" s="1118">
        <f t="shared" si="160"/>
        <v>0</v>
      </c>
      <c r="AC159" s="1118">
        <f t="shared" si="160"/>
        <v>0</v>
      </c>
    </row>
    <row r="160" spans="1:29" ht="15" customHeight="1" thickBot="1">
      <c r="A160" s="1736"/>
      <c r="B160" s="1741"/>
      <c r="C160" s="1738"/>
      <c r="D160" s="1763"/>
      <c r="E160" s="1509">
        <v>4.2</v>
      </c>
      <c r="F160" s="1509" t="s">
        <v>293</v>
      </c>
      <c r="G160" s="1107" t="s">
        <v>1192</v>
      </c>
      <c r="H160" s="1122" t="s">
        <v>1059</v>
      </c>
      <c r="I160" s="1119"/>
      <c r="J160" s="1120"/>
      <c r="K160" s="1120"/>
      <c r="L160" s="1346"/>
      <c r="M160" s="1120"/>
      <c r="N160" s="1121"/>
      <c r="O160" s="1112">
        <f t="shared" si="138"/>
        <v>0</v>
      </c>
      <c r="P160" s="1113" t="e">
        <f t="shared" si="139"/>
        <v>#DIV/0!</v>
      </c>
      <c r="R160" s="1114" t="s">
        <v>84</v>
      </c>
      <c r="S160" s="1115"/>
      <c r="T160" s="1150">
        <v>82</v>
      </c>
      <c r="U160" s="1151">
        <v>138.09</v>
      </c>
      <c r="V160" s="1152">
        <v>262.10000000000002</v>
      </c>
      <c r="W160" s="1148">
        <f t="shared" si="136"/>
        <v>82</v>
      </c>
      <c r="X160" s="1118">
        <f>+I160*$W$160</f>
        <v>0</v>
      </c>
      <c r="Y160" s="1118">
        <f t="shared" ref="Y160:AC160" si="161">+J160*$W$160</f>
        <v>0</v>
      </c>
      <c r="Z160" s="1118">
        <f t="shared" si="161"/>
        <v>0</v>
      </c>
      <c r="AA160" s="1118">
        <f t="shared" si="161"/>
        <v>0</v>
      </c>
      <c r="AB160" s="1118">
        <f t="shared" si="161"/>
        <v>0</v>
      </c>
      <c r="AC160" s="1118">
        <f t="shared" si="161"/>
        <v>0</v>
      </c>
    </row>
    <row r="161" spans="1:31" ht="14.25" customHeight="1" thickBot="1">
      <c r="A161" s="1736">
        <v>5</v>
      </c>
      <c r="B161" s="1739" t="s">
        <v>294</v>
      </c>
      <c r="C161" s="1737">
        <v>5.2</v>
      </c>
      <c r="D161" s="1764" t="s">
        <v>295</v>
      </c>
      <c r="E161" s="1509">
        <v>5.2</v>
      </c>
      <c r="F161" s="1509" t="s">
        <v>295</v>
      </c>
      <c r="G161" s="1107" t="s">
        <v>1193</v>
      </c>
      <c r="H161" s="1122" t="s">
        <v>1194</v>
      </c>
      <c r="I161" s="1119">
        <v>3914</v>
      </c>
      <c r="J161" s="1120">
        <v>4312</v>
      </c>
      <c r="K161" s="1120">
        <v>4303</v>
      </c>
      <c r="L161" s="1346">
        <v>4367</v>
      </c>
      <c r="M161" s="1120">
        <v>2590</v>
      </c>
      <c r="N161" s="1121">
        <v>2006</v>
      </c>
      <c r="O161" s="1112">
        <f t="shared" si="138"/>
        <v>21492</v>
      </c>
      <c r="P161" s="1113">
        <f t="shared" si="139"/>
        <v>-0.22548262548262549</v>
      </c>
      <c r="R161" s="1129" t="s">
        <v>86</v>
      </c>
      <c r="S161" s="1130"/>
      <c r="T161" s="1150">
        <v>1.98</v>
      </c>
      <c r="U161" s="1151">
        <v>3.1</v>
      </c>
      <c r="V161" s="1152">
        <v>6.98</v>
      </c>
      <c r="W161" s="1148">
        <f t="shared" si="136"/>
        <v>1.98</v>
      </c>
      <c r="X161" s="1118">
        <f>+I161*$W$161</f>
        <v>7749.72</v>
      </c>
      <c r="Y161" s="1118">
        <f t="shared" ref="Y161:AC161" si="162">+J161*$W$161</f>
        <v>8537.76</v>
      </c>
      <c r="Z161" s="1118">
        <f t="shared" si="162"/>
        <v>8519.94</v>
      </c>
      <c r="AA161" s="1118">
        <f t="shared" si="162"/>
        <v>8646.66</v>
      </c>
      <c r="AB161" s="1118">
        <f t="shared" si="162"/>
        <v>5128.2</v>
      </c>
      <c r="AC161" s="1118">
        <f t="shared" si="162"/>
        <v>3971.88</v>
      </c>
    </row>
    <row r="162" spans="1:31" ht="15" customHeight="1" thickBot="1">
      <c r="A162" s="1736"/>
      <c r="B162" s="1740"/>
      <c r="C162" s="1738"/>
      <c r="D162" s="1761"/>
      <c r="E162" s="1509">
        <v>5.2</v>
      </c>
      <c r="F162" s="1509" t="s">
        <v>295</v>
      </c>
      <c r="G162" s="1107" t="s">
        <v>1195</v>
      </c>
      <c r="H162" s="1153" t="s">
        <v>1196</v>
      </c>
      <c r="I162" s="1119"/>
      <c r="J162" s="1120"/>
      <c r="K162" s="1120"/>
      <c r="L162" s="1346"/>
      <c r="M162" s="1120"/>
      <c r="N162" s="1121"/>
      <c r="O162" s="1112">
        <f t="shared" si="138"/>
        <v>0</v>
      </c>
      <c r="P162" s="1113" t="e">
        <f t="shared" si="139"/>
        <v>#DIV/0!</v>
      </c>
      <c r="S162" s="1073"/>
      <c r="T162" s="1073"/>
      <c r="W162" s="1073">
        <f t="shared" si="136"/>
        <v>0</v>
      </c>
      <c r="X162" s="1118">
        <f>+I162*$W$162</f>
        <v>0</v>
      </c>
      <c r="Y162" s="1118">
        <f t="shared" ref="Y162:AC162" si="163">+J162*$W$162</f>
        <v>0</v>
      </c>
      <c r="Z162" s="1118">
        <f t="shared" si="163"/>
        <v>0</v>
      </c>
      <c r="AA162" s="1118">
        <f t="shared" si="163"/>
        <v>0</v>
      </c>
      <c r="AB162" s="1118">
        <f t="shared" si="163"/>
        <v>0</v>
      </c>
      <c r="AC162" s="1118">
        <f t="shared" si="163"/>
        <v>0</v>
      </c>
    </row>
    <row r="163" spans="1:31" ht="14.25" customHeight="1" thickBot="1">
      <c r="A163" s="1736"/>
      <c r="B163" s="1740"/>
      <c r="C163" s="1737">
        <v>5.0999999999999996</v>
      </c>
      <c r="D163" s="1762" t="s">
        <v>296</v>
      </c>
      <c r="E163" s="1509">
        <v>5.0999999999999996</v>
      </c>
      <c r="F163" s="1509" t="s">
        <v>296</v>
      </c>
      <c r="G163" s="1107" t="s">
        <v>1197</v>
      </c>
      <c r="H163" s="1122" t="s">
        <v>1198</v>
      </c>
      <c r="I163" s="1119"/>
      <c r="J163" s="1120"/>
      <c r="K163" s="1120"/>
      <c r="L163" s="1346"/>
      <c r="M163" s="1120"/>
      <c r="N163" s="1121"/>
      <c r="O163" s="1112">
        <f t="shared" si="138"/>
        <v>0</v>
      </c>
      <c r="P163" s="1113" t="e">
        <f t="shared" si="139"/>
        <v>#DIV/0!</v>
      </c>
      <c r="R163" s="1129" t="s">
        <v>85</v>
      </c>
      <c r="S163" s="1130"/>
      <c r="T163" s="1150">
        <v>4.7300000000000004</v>
      </c>
      <c r="U163" s="1151">
        <v>6.51</v>
      </c>
      <c r="V163" s="1152">
        <v>37.4</v>
      </c>
      <c r="W163" s="1148">
        <f t="shared" si="136"/>
        <v>4.7300000000000004</v>
      </c>
      <c r="X163" s="1118">
        <f>+I163*$W$163</f>
        <v>0</v>
      </c>
      <c r="Y163" s="1118">
        <f t="shared" ref="Y163:AC163" si="164">+J163*$W$163</f>
        <v>0</v>
      </c>
      <c r="Z163" s="1118">
        <f t="shared" si="164"/>
        <v>0</v>
      </c>
      <c r="AA163" s="1118">
        <f t="shared" si="164"/>
        <v>0</v>
      </c>
      <c r="AB163" s="1118">
        <f t="shared" si="164"/>
        <v>0</v>
      </c>
      <c r="AC163" s="1118">
        <f t="shared" si="164"/>
        <v>0</v>
      </c>
      <c r="AE163" s="1073" t="s">
        <v>1817</v>
      </c>
    </row>
    <row r="164" spans="1:31" ht="14.25" customHeight="1" thickBot="1">
      <c r="A164" s="1736"/>
      <c r="B164" s="1740"/>
      <c r="C164" s="1742"/>
      <c r="D164" s="1760"/>
      <c r="E164" s="1509">
        <v>5.0999999999999996</v>
      </c>
      <c r="F164" s="1509" t="s">
        <v>296</v>
      </c>
      <c r="G164" s="1107" t="s">
        <v>1199</v>
      </c>
      <c r="H164" s="1122" t="s">
        <v>1200</v>
      </c>
      <c r="I164" s="1119"/>
      <c r="J164" s="1120"/>
      <c r="K164" s="1120"/>
      <c r="L164" s="1346"/>
      <c r="M164" s="1120"/>
      <c r="N164" s="1121"/>
      <c r="O164" s="1112">
        <f t="shared" si="138"/>
        <v>0</v>
      </c>
      <c r="P164" s="1113" t="e">
        <f t="shared" si="139"/>
        <v>#DIV/0!</v>
      </c>
      <c r="R164" s="1129" t="s">
        <v>85</v>
      </c>
      <c r="S164" s="1130"/>
      <c r="T164" s="1150">
        <v>4.7300000000000004</v>
      </c>
      <c r="U164" s="1151">
        <v>6.51</v>
      </c>
      <c r="V164" s="1152">
        <v>37.4</v>
      </c>
      <c r="W164" s="1148">
        <f t="shared" si="136"/>
        <v>4.7300000000000004</v>
      </c>
      <c r="X164" s="1118">
        <f>+I164*$W$164</f>
        <v>0</v>
      </c>
      <c r="Y164" s="1118">
        <f t="shared" ref="Y164:AC164" si="165">+J164*$W$164</f>
        <v>0</v>
      </c>
      <c r="Z164" s="1118">
        <f t="shared" si="165"/>
        <v>0</v>
      </c>
      <c r="AA164" s="1118">
        <f t="shared" si="165"/>
        <v>0</v>
      </c>
      <c r="AB164" s="1118">
        <f t="shared" si="165"/>
        <v>0</v>
      </c>
      <c r="AC164" s="1118">
        <f t="shared" si="165"/>
        <v>0</v>
      </c>
    </row>
    <row r="165" spans="1:31" ht="15" customHeight="1" thickBot="1">
      <c r="A165" s="1736"/>
      <c r="B165" s="1740"/>
      <c r="C165" s="1738"/>
      <c r="D165" s="1761"/>
      <c r="E165" s="1509">
        <v>5.0999999999999996</v>
      </c>
      <c r="F165" s="1509" t="s">
        <v>296</v>
      </c>
      <c r="G165" s="1107" t="s">
        <v>1201</v>
      </c>
      <c r="H165" s="1122" t="s">
        <v>1202</v>
      </c>
      <c r="I165" s="1119"/>
      <c r="J165" s="1120"/>
      <c r="K165" s="1120"/>
      <c r="L165" s="1346"/>
      <c r="M165" s="1120"/>
      <c r="N165" s="1121"/>
      <c r="O165" s="1112">
        <f t="shared" si="138"/>
        <v>0</v>
      </c>
      <c r="P165" s="1113" t="e">
        <f t="shared" si="139"/>
        <v>#DIV/0!</v>
      </c>
      <c r="W165" s="1073">
        <f t="shared" si="136"/>
        <v>0</v>
      </c>
      <c r="X165" s="1118">
        <f>+I165*$W$165</f>
        <v>0</v>
      </c>
      <c r="Y165" s="1118">
        <f t="shared" ref="Y165:AC165" si="166">+J165*$W$165</f>
        <v>0</v>
      </c>
      <c r="Z165" s="1118">
        <f t="shared" si="166"/>
        <v>0</v>
      </c>
      <c r="AA165" s="1118">
        <f t="shared" si="166"/>
        <v>0</v>
      </c>
      <c r="AB165" s="1118">
        <f t="shared" si="166"/>
        <v>0</v>
      </c>
      <c r="AC165" s="1118">
        <f t="shared" si="166"/>
        <v>0</v>
      </c>
    </row>
    <row r="166" spans="1:31" ht="14.25" customHeight="1" thickBot="1">
      <c r="A166" s="1736"/>
      <c r="B166" s="1740"/>
      <c r="C166" s="1737">
        <v>5.3</v>
      </c>
      <c r="D166" s="1762" t="s">
        <v>297</v>
      </c>
      <c r="E166" s="1509">
        <v>5.3</v>
      </c>
      <c r="F166" s="1509" t="s">
        <v>297</v>
      </c>
      <c r="G166" s="1107" t="s">
        <v>1205</v>
      </c>
      <c r="H166" s="1122" t="s">
        <v>1206</v>
      </c>
      <c r="I166" s="1119"/>
      <c r="J166" s="1120"/>
      <c r="K166" s="1120"/>
      <c r="L166" s="1346"/>
      <c r="M166" s="1120"/>
      <c r="N166" s="1121"/>
      <c r="O166" s="1112">
        <f t="shared" si="138"/>
        <v>0</v>
      </c>
      <c r="P166" s="1113" t="e">
        <f t="shared" si="139"/>
        <v>#DIV/0!</v>
      </c>
      <c r="W166" s="1073">
        <f t="shared" si="136"/>
        <v>0</v>
      </c>
      <c r="X166" s="1118">
        <f>+I166*$W$166</f>
        <v>0</v>
      </c>
      <c r="Y166" s="1118">
        <f t="shared" ref="Y166:AC166" si="167">+J166*$W$166</f>
        <v>0</v>
      </c>
      <c r="Z166" s="1118">
        <f t="shared" si="167"/>
        <v>0</v>
      </c>
      <c r="AA166" s="1118">
        <f t="shared" si="167"/>
        <v>0</v>
      </c>
      <c r="AB166" s="1118">
        <f t="shared" si="167"/>
        <v>0</v>
      </c>
      <c r="AC166" s="1118">
        <f t="shared" si="167"/>
        <v>0</v>
      </c>
    </row>
    <row r="167" spans="1:31" ht="14.25" customHeight="1" thickBot="1">
      <c r="A167" s="1736"/>
      <c r="B167" s="1740"/>
      <c r="C167" s="1742"/>
      <c r="D167" s="1760"/>
      <c r="E167" s="1509">
        <v>5.3</v>
      </c>
      <c r="F167" s="1509" t="s">
        <v>297</v>
      </c>
      <c r="G167" s="1107" t="s">
        <v>1203</v>
      </c>
      <c r="H167" s="1122" t="s">
        <v>1204</v>
      </c>
      <c r="I167" s="1119">
        <v>840</v>
      </c>
      <c r="J167" s="1120">
        <v>829</v>
      </c>
      <c r="K167" s="1120">
        <v>808</v>
      </c>
      <c r="L167" s="1346">
        <v>702</v>
      </c>
      <c r="M167" s="1120">
        <v>901</v>
      </c>
      <c r="N167" s="1121">
        <v>683</v>
      </c>
      <c r="O167" s="1112">
        <f t="shared" si="138"/>
        <v>4763</v>
      </c>
      <c r="P167" s="1113">
        <f t="shared" si="139"/>
        <v>-0.24195338512763595</v>
      </c>
      <c r="R167" s="1114" t="s">
        <v>81</v>
      </c>
      <c r="S167" s="1115">
        <v>2</v>
      </c>
      <c r="T167" s="1116">
        <v>2</v>
      </c>
      <c r="U167" s="1117">
        <v>2</v>
      </c>
      <c r="V167" s="1115">
        <v>2</v>
      </c>
      <c r="W167" s="1115">
        <f t="shared" si="136"/>
        <v>2</v>
      </c>
      <c r="X167" s="1118">
        <f>+I167*$W$167</f>
        <v>1680</v>
      </c>
      <c r="Y167" s="1118">
        <f t="shared" ref="Y167:AC167" si="168">+J167*$W$167</f>
        <v>1658</v>
      </c>
      <c r="Z167" s="1118">
        <f t="shared" si="168"/>
        <v>1616</v>
      </c>
      <c r="AA167" s="1118">
        <f t="shared" si="168"/>
        <v>1404</v>
      </c>
      <c r="AB167" s="1118">
        <f t="shared" si="168"/>
        <v>1802</v>
      </c>
      <c r="AC167" s="1118">
        <f t="shared" si="168"/>
        <v>1366</v>
      </c>
    </row>
    <row r="168" spans="1:31" ht="14.25" customHeight="1" thickBot="1">
      <c r="A168" s="1736"/>
      <c r="B168" s="1740"/>
      <c r="C168" s="1742"/>
      <c r="D168" s="1760"/>
      <c r="E168" s="1509">
        <v>5.3</v>
      </c>
      <c r="F168" s="1509" t="s">
        <v>297</v>
      </c>
      <c r="G168" s="1107" t="s">
        <v>1207</v>
      </c>
      <c r="H168" s="1122" t="s">
        <v>1208</v>
      </c>
      <c r="I168" s="1119"/>
      <c r="J168" s="1120"/>
      <c r="K168" s="1120"/>
      <c r="L168" s="1346"/>
      <c r="M168" s="1120"/>
      <c r="N168" s="1121"/>
      <c r="O168" s="1112">
        <f t="shared" si="138"/>
        <v>0</v>
      </c>
      <c r="P168" s="1113" t="e">
        <f t="shared" si="139"/>
        <v>#DIV/0!</v>
      </c>
      <c r="R168" s="1129" t="s">
        <v>86</v>
      </c>
      <c r="S168" s="1130"/>
      <c r="T168" s="1150">
        <v>1.98</v>
      </c>
      <c r="U168" s="1151">
        <v>3.1</v>
      </c>
      <c r="V168" s="1152">
        <v>6.98</v>
      </c>
      <c r="W168" s="1148">
        <f t="shared" si="136"/>
        <v>1.98</v>
      </c>
      <c r="X168" s="1118">
        <f>+I168*$W$168</f>
        <v>0</v>
      </c>
      <c r="Y168" s="1118">
        <f t="shared" ref="Y168:AC168" si="169">+J168*$W$168</f>
        <v>0</v>
      </c>
      <c r="Z168" s="1118">
        <f t="shared" si="169"/>
        <v>0</v>
      </c>
      <c r="AA168" s="1118">
        <f t="shared" si="169"/>
        <v>0</v>
      </c>
      <c r="AB168" s="1118">
        <f t="shared" si="169"/>
        <v>0</v>
      </c>
      <c r="AC168" s="1118">
        <f t="shared" si="169"/>
        <v>0</v>
      </c>
    </row>
    <row r="169" spans="1:31" ht="15" customHeight="1" thickBot="1">
      <c r="A169" s="1736"/>
      <c r="B169" s="1740"/>
      <c r="C169" s="1738"/>
      <c r="D169" s="1761"/>
      <c r="E169" s="1509">
        <v>5.3</v>
      </c>
      <c r="F169" s="1509" t="s">
        <v>297</v>
      </c>
      <c r="G169" s="1107" t="s">
        <v>1209</v>
      </c>
      <c r="H169" s="1122" t="s">
        <v>1210</v>
      </c>
      <c r="I169" s="1119"/>
      <c r="J169" s="1120"/>
      <c r="K169" s="1120"/>
      <c r="L169" s="1346"/>
      <c r="M169" s="1120"/>
      <c r="N169" s="1121"/>
      <c r="O169" s="1112">
        <f t="shared" si="138"/>
        <v>0</v>
      </c>
      <c r="P169" s="1113" t="e">
        <f t="shared" si="139"/>
        <v>#DIV/0!</v>
      </c>
      <c r="R169" s="1129" t="s">
        <v>86</v>
      </c>
      <c r="S169" s="1130"/>
      <c r="T169" s="1150">
        <v>1.98</v>
      </c>
      <c r="U169" s="1151">
        <v>3.1</v>
      </c>
      <c r="V169" s="1152">
        <v>6.98</v>
      </c>
      <c r="W169" s="1148">
        <f t="shared" si="136"/>
        <v>1.98</v>
      </c>
      <c r="X169" s="1118">
        <f>+I169*$W$169</f>
        <v>0</v>
      </c>
      <c r="Y169" s="1118">
        <f t="shared" ref="Y169:AC169" si="170">+J169*$W$169</f>
        <v>0</v>
      </c>
      <c r="Z169" s="1118">
        <f t="shared" si="170"/>
        <v>0</v>
      </c>
      <c r="AA169" s="1118">
        <f t="shared" si="170"/>
        <v>0</v>
      </c>
      <c r="AB169" s="1118">
        <f t="shared" si="170"/>
        <v>0</v>
      </c>
      <c r="AC169" s="1118">
        <f t="shared" si="170"/>
        <v>0</v>
      </c>
    </row>
    <row r="170" spans="1:31" ht="14.25" customHeight="1" thickBot="1">
      <c r="A170" s="1736"/>
      <c r="B170" s="1740"/>
      <c r="C170" s="1737">
        <v>5.4</v>
      </c>
      <c r="D170" s="1762" t="s">
        <v>298</v>
      </c>
      <c r="E170" s="1509">
        <v>5.4</v>
      </c>
      <c r="F170" s="1509" t="s">
        <v>298</v>
      </c>
      <c r="G170" s="1107" t="s">
        <v>1211</v>
      </c>
      <c r="H170" s="1122" t="s">
        <v>1212</v>
      </c>
      <c r="I170" s="1119"/>
      <c r="J170" s="1120"/>
      <c r="K170" s="1120"/>
      <c r="L170" s="1346"/>
      <c r="M170" s="1120"/>
      <c r="N170" s="1121"/>
      <c r="O170" s="1112">
        <f t="shared" si="138"/>
        <v>0</v>
      </c>
      <c r="P170" s="1113" t="e">
        <f t="shared" si="139"/>
        <v>#DIV/0!</v>
      </c>
      <c r="X170" s="1118">
        <f>+I170*$W$170</f>
        <v>0</v>
      </c>
      <c r="Y170" s="1118">
        <f t="shared" ref="Y170:AC170" si="171">+J170*$W$170</f>
        <v>0</v>
      </c>
      <c r="Z170" s="1118">
        <f t="shared" si="171"/>
        <v>0</v>
      </c>
      <c r="AA170" s="1118">
        <f t="shared" si="171"/>
        <v>0</v>
      </c>
      <c r="AB170" s="1118">
        <f t="shared" si="171"/>
        <v>0</v>
      </c>
      <c r="AC170" s="1118">
        <f t="shared" si="171"/>
        <v>0</v>
      </c>
    </row>
    <row r="171" spans="1:31" ht="14.25" customHeight="1" thickBot="1">
      <c r="A171" s="1736"/>
      <c r="B171" s="1740"/>
      <c r="C171" s="1742"/>
      <c r="D171" s="1760"/>
      <c r="E171" s="1509">
        <v>5.4</v>
      </c>
      <c r="F171" s="1509" t="s">
        <v>298</v>
      </c>
      <c r="G171" s="1107" t="s">
        <v>1213</v>
      </c>
      <c r="H171" s="1122" t="s">
        <v>1214</v>
      </c>
      <c r="I171" s="1119"/>
      <c r="J171" s="1120"/>
      <c r="K171" s="1120"/>
      <c r="L171" s="1346"/>
      <c r="M171" s="1120"/>
      <c r="N171" s="1121"/>
      <c r="O171" s="1112">
        <f t="shared" si="138"/>
        <v>0</v>
      </c>
      <c r="P171" s="1113" t="e">
        <f t="shared" si="139"/>
        <v>#DIV/0!</v>
      </c>
      <c r="X171" s="1118">
        <f>+I171*$W$171</f>
        <v>0</v>
      </c>
      <c r="Y171" s="1118">
        <f t="shared" ref="Y171:AC171" si="172">+J171*$W$171</f>
        <v>0</v>
      </c>
      <c r="Z171" s="1118">
        <f t="shared" si="172"/>
        <v>0</v>
      </c>
      <c r="AA171" s="1118">
        <f t="shared" si="172"/>
        <v>0</v>
      </c>
      <c r="AB171" s="1118">
        <f t="shared" si="172"/>
        <v>0</v>
      </c>
      <c r="AC171" s="1118">
        <f t="shared" si="172"/>
        <v>0</v>
      </c>
    </row>
    <row r="172" spans="1:31" ht="14.25" customHeight="1" thickBot="1">
      <c r="A172" s="1736"/>
      <c r="B172" s="1740"/>
      <c r="C172" s="1742"/>
      <c r="D172" s="1760"/>
      <c r="E172" s="1509">
        <v>5.4</v>
      </c>
      <c r="F172" s="1509" t="s">
        <v>298</v>
      </c>
      <c r="G172" s="1107" t="s">
        <v>1215</v>
      </c>
      <c r="H172" s="1122" t="s">
        <v>1216</v>
      </c>
      <c r="I172" s="1119"/>
      <c r="J172" s="1120"/>
      <c r="K172" s="1120"/>
      <c r="L172" s="1346"/>
      <c r="M172" s="1120"/>
      <c r="N172" s="1121"/>
      <c r="O172" s="1112">
        <f t="shared" si="138"/>
        <v>0</v>
      </c>
      <c r="P172" s="1113" t="e">
        <f t="shared" si="139"/>
        <v>#DIV/0!</v>
      </c>
      <c r="X172" s="1118">
        <f>+I172*$W$172</f>
        <v>0</v>
      </c>
      <c r="Y172" s="1118">
        <f t="shared" ref="Y172:AC172" si="173">+J172*$W$172</f>
        <v>0</v>
      </c>
      <c r="Z172" s="1118">
        <f t="shared" si="173"/>
        <v>0</v>
      </c>
      <c r="AA172" s="1118">
        <f t="shared" si="173"/>
        <v>0</v>
      </c>
      <c r="AB172" s="1118">
        <f t="shared" si="173"/>
        <v>0</v>
      </c>
      <c r="AC172" s="1118">
        <f t="shared" si="173"/>
        <v>0</v>
      </c>
    </row>
    <row r="173" spans="1:31" ht="14.25" customHeight="1" thickBot="1">
      <c r="A173" s="1736"/>
      <c r="B173" s="1740"/>
      <c r="C173" s="1742"/>
      <c r="D173" s="1760"/>
      <c r="E173" s="1509">
        <v>5.4</v>
      </c>
      <c r="F173" s="1509" t="s">
        <v>298</v>
      </c>
      <c r="G173" s="1107" t="s">
        <v>1217</v>
      </c>
      <c r="H173" s="1122" t="s">
        <v>1218</v>
      </c>
      <c r="I173" s="1119"/>
      <c r="J173" s="1120"/>
      <c r="K173" s="1120"/>
      <c r="L173" s="1346"/>
      <c r="M173" s="1120"/>
      <c r="N173" s="1121"/>
      <c r="O173" s="1112">
        <f t="shared" si="138"/>
        <v>0</v>
      </c>
      <c r="P173" s="1113" t="e">
        <f t="shared" si="139"/>
        <v>#DIV/0!</v>
      </c>
      <c r="S173" s="1073"/>
      <c r="T173" s="1073"/>
      <c r="X173" s="1118">
        <f>+I173*$W$173</f>
        <v>0</v>
      </c>
      <c r="Y173" s="1118">
        <f t="shared" ref="Y173:AC173" si="174">+J173*$W$173</f>
        <v>0</v>
      </c>
      <c r="Z173" s="1118">
        <f t="shared" si="174"/>
        <v>0</v>
      </c>
      <c r="AA173" s="1118">
        <f t="shared" si="174"/>
        <v>0</v>
      </c>
      <c r="AB173" s="1118">
        <f t="shared" si="174"/>
        <v>0</v>
      </c>
      <c r="AC173" s="1118">
        <f t="shared" si="174"/>
        <v>0</v>
      </c>
    </row>
    <row r="174" spans="1:31" ht="14.25" customHeight="1" thickBot="1">
      <c r="A174" s="1736"/>
      <c r="B174" s="1740"/>
      <c r="C174" s="1742"/>
      <c r="D174" s="1760"/>
      <c r="E174" s="1509">
        <v>5.4</v>
      </c>
      <c r="F174" s="1509" t="s">
        <v>298</v>
      </c>
      <c r="G174" s="1107" t="s">
        <v>1219</v>
      </c>
      <c r="H174" s="1122" t="s">
        <v>1220</v>
      </c>
      <c r="I174" s="1119"/>
      <c r="J174" s="1120"/>
      <c r="K174" s="1120"/>
      <c r="L174" s="1346"/>
      <c r="M174" s="1120"/>
      <c r="N174" s="1121"/>
      <c r="O174" s="1112">
        <f t="shared" si="138"/>
        <v>0</v>
      </c>
      <c r="P174" s="1113" t="e">
        <f t="shared" si="139"/>
        <v>#DIV/0!</v>
      </c>
      <c r="S174" s="1073"/>
      <c r="T174" s="1073"/>
      <c r="X174" s="1118">
        <f>+I174*$W$174</f>
        <v>0</v>
      </c>
      <c r="Y174" s="1118">
        <f t="shared" ref="Y174:AC174" si="175">+J174*$W$174</f>
        <v>0</v>
      </c>
      <c r="Z174" s="1118">
        <f t="shared" si="175"/>
        <v>0</v>
      </c>
      <c r="AA174" s="1118">
        <f t="shared" si="175"/>
        <v>0</v>
      </c>
      <c r="AB174" s="1118">
        <f t="shared" si="175"/>
        <v>0</v>
      </c>
      <c r="AC174" s="1118">
        <f t="shared" si="175"/>
        <v>0</v>
      </c>
    </row>
    <row r="175" spans="1:31" ht="15" customHeight="1" thickBot="1">
      <c r="A175" s="1736"/>
      <c r="B175" s="1741"/>
      <c r="C175" s="1738"/>
      <c r="D175" s="1763"/>
      <c r="E175" s="1509">
        <v>5.4</v>
      </c>
      <c r="F175" s="1509" t="s">
        <v>298</v>
      </c>
      <c r="G175" s="1107" t="s">
        <v>1221</v>
      </c>
      <c r="H175" s="1122" t="s">
        <v>1077</v>
      </c>
      <c r="I175" s="1119"/>
      <c r="J175" s="1120"/>
      <c r="K175" s="1120"/>
      <c r="L175" s="1346"/>
      <c r="M175" s="1120"/>
      <c r="N175" s="1121"/>
      <c r="O175" s="1112">
        <f t="shared" si="138"/>
        <v>0</v>
      </c>
      <c r="P175" s="1113" t="e">
        <f t="shared" si="139"/>
        <v>#DIV/0!</v>
      </c>
      <c r="S175" s="1073"/>
      <c r="T175" s="1073"/>
      <c r="X175" s="1118">
        <f>+I175*$W$175</f>
        <v>0</v>
      </c>
      <c r="Y175" s="1118">
        <f t="shared" ref="Y175:AC175" si="176">+J175*$W$175</f>
        <v>0</v>
      </c>
      <c r="Z175" s="1118">
        <f t="shared" si="176"/>
        <v>0</v>
      </c>
      <c r="AA175" s="1118">
        <f t="shared" si="176"/>
        <v>0</v>
      </c>
      <c r="AB175" s="1118">
        <f t="shared" si="176"/>
        <v>0</v>
      </c>
      <c r="AC175" s="1118">
        <f t="shared" si="176"/>
        <v>0</v>
      </c>
    </row>
    <row r="176" spans="1:31" ht="14.25" customHeight="1" thickBot="1">
      <c r="A176" s="1736">
        <v>6</v>
      </c>
      <c r="B176" s="1739" t="s">
        <v>299</v>
      </c>
      <c r="C176" s="1737">
        <v>6.1</v>
      </c>
      <c r="D176" s="1764" t="s">
        <v>304</v>
      </c>
      <c r="E176" s="1509">
        <v>6.1</v>
      </c>
      <c r="F176" s="1509" t="s">
        <v>304</v>
      </c>
      <c r="G176" s="1107" t="s">
        <v>1222</v>
      </c>
      <c r="H176" s="1122" t="s">
        <v>1223</v>
      </c>
      <c r="I176" s="1119"/>
      <c r="J176" s="1120"/>
      <c r="K176" s="1120"/>
      <c r="L176" s="1346"/>
      <c r="M176" s="1120"/>
      <c r="N176" s="1121"/>
      <c r="O176" s="1112">
        <f t="shared" si="138"/>
        <v>0</v>
      </c>
      <c r="P176" s="1113" t="e">
        <f t="shared" si="139"/>
        <v>#DIV/0!</v>
      </c>
      <c r="S176" s="1073"/>
      <c r="T176" s="1073"/>
      <c r="X176" s="1118">
        <f>+I176*$W$176</f>
        <v>0</v>
      </c>
      <c r="Y176" s="1118">
        <f t="shared" ref="Y176:AC176" si="177">+J176*$W$176</f>
        <v>0</v>
      </c>
      <c r="Z176" s="1118">
        <f t="shared" si="177"/>
        <v>0</v>
      </c>
      <c r="AA176" s="1118">
        <f t="shared" si="177"/>
        <v>0</v>
      </c>
      <c r="AB176" s="1118">
        <f t="shared" si="177"/>
        <v>0</v>
      </c>
      <c r="AC176" s="1118">
        <f t="shared" si="177"/>
        <v>0</v>
      </c>
    </row>
    <row r="177" spans="1:29" ht="14.25" customHeight="1" thickBot="1">
      <c r="A177" s="1736"/>
      <c r="B177" s="1740"/>
      <c r="C177" s="1742"/>
      <c r="D177" s="1760"/>
      <c r="E177" s="1509">
        <v>6.1</v>
      </c>
      <c r="F177" s="1509" t="s">
        <v>304</v>
      </c>
      <c r="G177" s="1107" t="s">
        <v>1224</v>
      </c>
      <c r="H177" s="1122" t="s">
        <v>1225</v>
      </c>
      <c r="I177" s="1119"/>
      <c r="J177" s="1120"/>
      <c r="K177" s="1120"/>
      <c r="L177" s="1346"/>
      <c r="M177" s="1120"/>
      <c r="N177" s="1121"/>
      <c r="O177" s="1112">
        <f t="shared" si="138"/>
        <v>0</v>
      </c>
      <c r="P177" s="1113" t="e">
        <f t="shared" si="139"/>
        <v>#DIV/0!</v>
      </c>
      <c r="S177" s="1073"/>
      <c r="T177" s="1073"/>
      <c r="X177" s="1118">
        <f>+I177*$W$177</f>
        <v>0</v>
      </c>
      <c r="Y177" s="1118">
        <f t="shared" ref="Y177:AC177" si="178">+J177*$W$177</f>
        <v>0</v>
      </c>
      <c r="Z177" s="1118">
        <f t="shared" si="178"/>
        <v>0</v>
      </c>
      <c r="AA177" s="1118">
        <f t="shared" si="178"/>
        <v>0</v>
      </c>
      <c r="AB177" s="1118">
        <f t="shared" si="178"/>
        <v>0</v>
      </c>
      <c r="AC177" s="1118">
        <f t="shared" si="178"/>
        <v>0</v>
      </c>
    </row>
    <row r="178" spans="1:29" ht="15" customHeight="1" thickBot="1">
      <c r="A178" s="1736"/>
      <c r="B178" s="1740"/>
      <c r="C178" s="1738"/>
      <c r="D178" s="1761"/>
      <c r="E178" s="1509">
        <v>6.1</v>
      </c>
      <c r="F178" s="1509" t="s">
        <v>304</v>
      </c>
      <c r="G178" s="1107" t="s">
        <v>1226</v>
      </c>
      <c r="H178" s="1122" t="s">
        <v>1227</v>
      </c>
      <c r="I178" s="1119"/>
      <c r="J178" s="1120"/>
      <c r="K178" s="1120"/>
      <c r="L178" s="1346"/>
      <c r="M178" s="1120"/>
      <c r="N178" s="1121"/>
      <c r="O178" s="1112">
        <f t="shared" si="138"/>
        <v>0</v>
      </c>
      <c r="P178" s="1113" t="e">
        <f t="shared" si="139"/>
        <v>#DIV/0!</v>
      </c>
      <c r="S178" s="1073"/>
      <c r="T178" s="1073"/>
      <c r="X178" s="1118">
        <f>+I178*$W$178</f>
        <v>0</v>
      </c>
      <c r="Y178" s="1118">
        <f t="shared" ref="Y178:AC178" si="179">+J178*$W$178</f>
        <v>0</v>
      </c>
      <c r="Z178" s="1118">
        <f t="shared" si="179"/>
        <v>0</v>
      </c>
      <c r="AA178" s="1118">
        <f t="shared" si="179"/>
        <v>0</v>
      </c>
      <c r="AB178" s="1118">
        <f t="shared" si="179"/>
        <v>0</v>
      </c>
      <c r="AC178" s="1118">
        <f t="shared" si="179"/>
        <v>0</v>
      </c>
    </row>
    <row r="179" spans="1:29" ht="14.25" customHeight="1" thickBot="1">
      <c r="A179" s="1736"/>
      <c r="B179" s="1740"/>
      <c r="C179" s="1737">
        <v>6.2</v>
      </c>
      <c r="D179" s="1765" t="s">
        <v>300</v>
      </c>
      <c r="E179" s="1509">
        <v>6.2</v>
      </c>
      <c r="F179" s="1509" t="s">
        <v>300</v>
      </c>
      <c r="G179" s="1133" t="s">
        <v>957</v>
      </c>
      <c r="H179" s="1154" t="s">
        <v>958</v>
      </c>
      <c r="I179" s="1123"/>
      <c r="J179" s="1124"/>
      <c r="K179" s="1124"/>
      <c r="L179" s="1347"/>
      <c r="M179" s="1124"/>
      <c r="N179" s="1125"/>
      <c r="O179" s="1112">
        <f t="shared" si="138"/>
        <v>0</v>
      </c>
      <c r="P179" s="1113" t="e">
        <f t="shared" si="139"/>
        <v>#DIV/0!</v>
      </c>
      <c r="S179" s="1073"/>
      <c r="T179" s="1073"/>
      <c r="X179" s="1118">
        <f>+I179*$W$179</f>
        <v>0</v>
      </c>
      <c r="Y179" s="1118">
        <f t="shared" ref="Y179:AC179" si="180">+J179*$W$179</f>
        <v>0</v>
      </c>
      <c r="Z179" s="1118">
        <f t="shared" si="180"/>
        <v>0</v>
      </c>
      <c r="AA179" s="1118">
        <f t="shared" si="180"/>
        <v>0</v>
      </c>
      <c r="AB179" s="1118">
        <f t="shared" si="180"/>
        <v>0</v>
      </c>
      <c r="AC179" s="1118">
        <f t="shared" si="180"/>
        <v>0</v>
      </c>
    </row>
    <row r="180" spans="1:29" ht="15" customHeight="1" thickBot="1">
      <c r="A180" s="1736"/>
      <c r="B180" s="1740"/>
      <c r="C180" s="1742"/>
      <c r="D180" s="1766"/>
      <c r="E180" s="1509">
        <v>6.2</v>
      </c>
      <c r="F180" s="1509" t="s">
        <v>300</v>
      </c>
      <c r="G180" s="1133" t="s">
        <v>959</v>
      </c>
      <c r="H180" s="1154" t="s">
        <v>960</v>
      </c>
      <c r="I180" s="1119"/>
      <c r="J180" s="1120"/>
      <c r="K180" s="1120"/>
      <c r="L180" s="1346"/>
      <c r="M180" s="1120"/>
      <c r="N180" s="1121"/>
      <c r="O180" s="1112">
        <f t="shared" si="138"/>
        <v>0</v>
      </c>
      <c r="P180" s="1113" t="e">
        <f t="shared" si="139"/>
        <v>#DIV/0!</v>
      </c>
      <c r="S180" s="1073"/>
      <c r="T180" s="1073"/>
      <c r="X180" s="1118"/>
      <c r="Y180" s="1118"/>
      <c r="Z180" s="1118"/>
      <c r="AA180" s="1118"/>
      <c r="AB180" s="1118"/>
      <c r="AC180" s="1118"/>
    </row>
    <row r="181" spans="1:29" ht="15" customHeight="1" thickBot="1">
      <c r="A181" s="1736"/>
      <c r="B181" s="1740"/>
      <c r="C181" s="1742"/>
      <c r="D181" s="1766"/>
      <c r="E181" s="1509">
        <v>6.2</v>
      </c>
      <c r="F181" s="1509" t="s">
        <v>300</v>
      </c>
      <c r="G181" s="1133" t="s">
        <v>1028</v>
      </c>
      <c r="H181" s="1154" t="s">
        <v>1029</v>
      </c>
      <c r="I181" s="1119"/>
      <c r="J181" s="1120"/>
      <c r="K181" s="1120"/>
      <c r="L181" s="1346"/>
      <c r="M181" s="1120"/>
      <c r="N181" s="1121"/>
      <c r="O181" s="1112">
        <f t="shared" si="138"/>
        <v>0</v>
      </c>
      <c r="P181" s="1113" t="e">
        <f t="shared" si="139"/>
        <v>#DIV/0!</v>
      </c>
      <c r="S181" s="1073"/>
      <c r="T181" s="1073"/>
      <c r="X181" s="1118"/>
      <c r="Y181" s="1118"/>
      <c r="Z181" s="1118"/>
      <c r="AA181" s="1118"/>
      <c r="AB181" s="1118"/>
      <c r="AC181" s="1118"/>
    </row>
    <row r="182" spans="1:29" ht="15" customHeight="1" thickBot="1">
      <c r="A182" s="1736"/>
      <c r="B182" s="1740"/>
      <c r="C182" s="1742"/>
      <c r="D182" s="1766"/>
      <c r="E182" s="1509">
        <v>6.2</v>
      </c>
      <c r="F182" s="1509" t="s">
        <v>300</v>
      </c>
      <c r="G182" s="1133" t="s">
        <v>1030</v>
      </c>
      <c r="H182" s="1154" t="s">
        <v>1031</v>
      </c>
      <c r="I182" s="1123"/>
      <c r="J182" s="1124"/>
      <c r="K182" s="1124"/>
      <c r="L182" s="1347"/>
      <c r="M182" s="1124"/>
      <c r="N182" s="1125"/>
      <c r="O182" s="1112">
        <f t="shared" si="138"/>
        <v>0</v>
      </c>
      <c r="P182" s="1113" t="e">
        <f t="shared" si="139"/>
        <v>#DIV/0!</v>
      </c>
      <c r="S182" s="1073"/>
      <c r="T182" s="1073"/>
      <c r="X182" s="1118"/>
      <c r="Y182" s="1118"/>
      <c r="Z182" s="1118"/>
      <c r="AA182" s="1118"/>
      <c r="AB182" s="1118"/>
      <c r="AC182" s="1118"/>
    </row>
    <row r="183" spans="1:29" ht="15" customHeight="1" thickBot="1">
      <c r="A183" s="1736"/>
      <c r="B183" s="1740"/>
      <c r="C183" s="1738"/>
      <c r="D183" s="1767"/>
      <c r="E183" s="1509">
        <v>6.2</v>
      </c>
      <c r="F183" s="1509" t="s">
        <v>300</v>
      </c>
      <c r="G183" s="1107" t="s">
        <v>1228</v>
      </c>
      <c r="H183" s="1122" t="s">
        <v>1229</v>
      </c>
      <c r="I183" s="1119"/>
      <c r="J183" s="1120"/>
      <c r="K183" s="1120"/>
      <c r="L183" s="1346"/>
      <c r="M183" s="1120"/>
      <c r="N183" s="1121"/>
      <c r="O183" s="1112">
        <f t="shared" si="138"/>
        <v>0</v>
      </c>
      <c r="P183" s="1113" t="e">
        <f t="shared" si="139"/>
        <v>#DIV/0!</v>
      </c>
      <c r="S183" s="1073"/>
      <c r="T183" s="1073"/>
      <c r="X183" s="1118"/>
      <c r="Y183" s="1118"/>
      <c r="Z183" s="1118"/>
      <c r="AA183" s="1118"/>
      <c r="AB183" s="1118"/>
      <c r="AC183" s="1118"/>
    </row>
    <row r="184" spans="1:29" ht="24.75" thickBot="1">
      <c r="A184" s="1736"/>
      <c r="B184" s="1740"/>
      <c r="C184" s="1513">
        <v>6.3</v>
      </c>
      <c r="D184" s="1508" t="s">
        <v>301</v>
      </c>
      <c r="E184" s="1509">
        <f t="shared" ref="E184:H190" si="181">C184</f>
        <v>6.3</v>
      </c>
      <c r="F184" s="1509" t="str">
        <f t="shared" si="181"/>
        <v>Banco de componentes anatómicos</v>
      </c>
      <c r="G184" s="1107">
        <v>715</v>
      </c>
      <c r="H184" s="1155" t="str">
        <f t="shared" si="181"/>
        <v>Banco de componentes anatómicos</v>
      </c>
      <c r="I184" s="1119"/>
      <c r="J184" s="1120"/>
      <c r="K184" s="1120"/>
      <c r="L184" s="1346"/>
      <c r="M184" s="1120"/>
      <c r="N184" s="1121"/>
      <c r="O184" s="1112">
        <f t="shared" si="138"/>
        <v>0</v>
      </c>
      <c r="P184" s="1113" t="e">
        <f t="shared" si="139"/>
        <v>#DIV/0!</v>
      </c>
      <c r="S184" s="1073"/>
      <c r="T184" s="1073"/>
      <c r="X184" s="1118">
        <f>+I184*$W$184</f>
        <v>0</v>
      </c>
      <c r="Y184" s="1118">
        <f t="shared" ref="Y184:AC184" si="182">+J184*$W$184</f>
        <v>0</v>
      </c>
      <c r="Z184" s="1118">
        <f t="shared" si="182"/>
        <v>0</v>
      </c>
      <c r="AA184" s="1118">
        <f t="shared" si="182"/>
        <v>0</v>
      </c>
      <c r="AB184" s="1118">
        <f t="shared" si="182"/>
        <v>0</v>
      </c>
      <c r="AC184" s="1118">
        <f t="shared" si="182"/>
        <v>0</v>
      </c>
    </row>
    <row r="185" spans="1:29" ht="15" customHeight="1" thickBot="1">
      <c r="A185" s="1736"/>
      <c r="B185" s="1740"/>
      <c r="C185" s="1513">
        <v>6.4</v>
      </c>
      <c r="D185" s="1508" t="s">
        <v>302</v>
      </c>
      <c r="E185" s="1509">
        <f t="shared" si="181"/>
        <v>6.4</v>
      </c>
      <c r="F185" s="1509" t="str">
        <f t="shared" si="181"/>
        <v>Banco de sangre</v>
      </c>
      <c r="G185" s="1107" t="s">
        <v>1230</v>
      </c>
      <c r="H185" s="1122" t="s">
        <v>1231</v>
      </c>
      <c r="I185" s="1119"/>
      <c r="J185" s="1120"/>
      <c r="K185" s="1120"/>
      <c r="L185" s="1346"/>
      <c r="M185" s="1120"/>
      <c r="N185" s="1121"/>
      <c r="O185" s="1112">
        <f t="shared" si="138"/>
        <v>0</v>
      </c>
      <c r="P185" s="1113" t="e">
        <f t="shared" si="139"/>
        <v>#DIV/0!</v>
      </c>
      <c r="S185" s="1073"/>
      <c r="T185" s="1073"/>
      <c r="X185" s="1118">
        <f>+I185*$W$185</f>
        <v>0</v>
      </c>
      <c r="Y185" s="1118">
        <f t="shared" ref="Y185:AC185" si="183">+J185*$W$185</f>
        <v>0</v>
      </c>
      <c r="Z185" s="1118">
        <f t="shared" si="183"/>
        <v>0</v>
      </c>
      <c r="AA185" s="1118">
        <f t="shared" si="183"/>
        <v>0</v>
      </c>
      <c r="AB185" s="1118">
        <f t="shared" si="183"/>
        <v>0</v>
      </c>
      <c r="AC185" s="1118">
        <f t="shared" si="183"/>
        <v>0</v>
      </c>
    </row>
    <row r="186" spans="1:29" ht="14.25" customHeight="1" thickBot="1">
      <c r="A186" s="1736"/>
      <c r="B186" s="1740"/>
      <c r="C186" s="1737">
        <v>6.5</v>
      </c>
      <c r="D186" s="1762" t="s">
        <v>303</v>
      </c>
      <c r="E186" s="1509">
        <v>6.5</v>
      </c>
      <c r="F186" s="1509" t="s">
        <v>303</v>
      </c>
      <c r="G186" s="1107" t="s">
        <v>1232</v>
      </c>
      <c r="H186" s="1122" t="s">
        <v>1233</v>
      </c>
      <c r="I186" s="1119"/>
      <c r="J186" s="1120"/>
      <c r="K186" s="1120"/>
      <c r="L186" s="1346"/>
      <c r="M186" s="1120"/>
      <c r="N186" s="1121"/>
      <c r="O186" s="1112">
        <f t="shared" si="138"/>
        <v>0</v>
      </c>
      <c r="P186" s="1113" t="e">
        <f t="shared" si="139"/>
        <v>#DIV/0!</v>
      </c>
      <c r="S186" s="1073"/>
      <c r="T186" s="1073"/>
      <c r="X186" s="1118">
        <f>+I186*$W$186</f>
        <v>0</v>
      </c>
      <c r="Y186" s="1118">
        <f t="shared" ref="Y186:AC186" si="184">+J186*$W$186</f>
        <v>0</v>
      </c>
      <c r="Z186" s="1118">
        <f t="shared" si="184"/>
        <v>0</v>
      </c>
      <c r="AA186" s="1118">
        <f t="shared" si="184"/>
        <v>0</v>
      </c>
      <c r="AB186" s="1118">
        <f t="shared" si="184"/>
        <v>0</v>
      </c>
      <c r="AC186" s="1118">
        <f t="shared" si="184"/>
        <v>0</v>
      </c>
    </row>
    <row r="187" spans="1:29" ht="15" customHeight="1" thickBot="1">
      <c r="A187" s="1736"/>
      <c r="B187" s="1740"/>
      <c r="C187" s="1738"/>
      <c r="D187" s="1761"/>
      <c r="E187" s="1509">
        <v>6.5</v>
      </c>
      <c r="F187" s="1509" t="s">
        <v>303</v>
      </c>
      <c r="G187" s="1107" t="s">
        <v>1234</v>
      </c>
      <c r="H187" s="1122" t="s">
        <v>1235</v>
      </c>
      <c r="I187" s="1119"/>
      <c r="J187" s="1120"/>
      <c r="K187" s="1120"/>
      <c r="L187" s="1346"/>
      <c r="M187" s="1120"/>
      <c r="N187" s="1121"/>
      <c r="O187" s="1112">
        <f t="shared" si="138"/>
        <v>0</v>
      </c>
      <c r="P187" s="1113" t="e">
        <f t="shared" si="139"/>
        <v>#DIV/0!</v>
      </c>
      <c r="S187" s="1073"/>
      <c r="T187" s="1073"/>
      <c r="X187" s="1118">
        <f>+I187*$W$187</f>
        <v>0</v>
      </c>
      <c r="Y187" s="1118">
        <f t="shared" ref="Y187:AC187" si="185">+J187*$W$187</f>
        <v>0</v>
      </c>
      <c r="Z187" s="1118">
        <f t="shared" si="185"/>
        <v>0</v>
      </c>
      <c r="AA187" s="1118">
        <f t="shared" si="185"/>
        <v>0</v>
      </c>
      <c r="AB187" s="1118">
        <f t="shared" si="185"/>
        <v>0</v>
      </c>
      <c r="AC187" s="1118">
        <f t="shared" si="185"/>
        <v>0</v>
      </c>
    </row>
    <row r="188" spans="1:29" ht="15" customHeight="1" thickBot="1">
      <c r="A188" s="1736"/>
      <c r="B188" s="1740"/>
      <c r="C188" s="1513">
        <v>6.6</v>
      </c>
      <c r="D188" s="1508" t="s">
        <v>305</v>
      </c>
      <c r="E188" s="1509">
        <f t="shared" si="181"/>
        <v>6.6</v>
      </c>
      <c r="F188" s="1509" t="str">
        <f t="shared" si="181"/>
        <v>Terapias oncológicas</v>
      </c>
      <c r="G188" s="1107" t="s">
        <v>1236</v>
      </c>
      <c r="H188" s="1122" t="s">
        <v>999</v>
      </c>
      <c r="I188" s="1119"/>
      <c r="J188" s="1120"/>
      <c r="K188" s="1120"/>
      <c r="L188" s="1346"/>
      <c r="M188" s="1120"/>
      <c r="N188" s="1121"/>
      <c r="O188" s="1112">
        <f t="shared" si="138"/>
        <v>0</v>
      </c>
      <c r="P188" s="1113" t="e">
        <f t="shared" si="139"/>
        <v>#DIV/0!</v>
      </c>
      <c r="S188" s="1073"/>
      <c r="T188" s="1073"/>
      <c r="X188" s="1118">
        <f>+I188*$W$188</f>
        <v>0</v>
      </c>
      <c r="Y188" s="1118">
        <f t="shared" ref="Y188:AC188" si="186">+J188*$W$188</f>
        <v>0</v>
      </c>
      <c r="Z188" s="1118">
        <f t="shared" si="186"/>
        <v>0</v>
      </c>
      <c r="AA188" s="1118">
        <f t="shared" si="186"/>
        <v>0</v>
      </c>
      <c r="AB188" s="1118">
        <f t="shared" si="186"/>
        <v>0</v>
      </c>
      <c r="AC188" s="1118">
        <f t="shared" si="186"/>
        <v>0</v>
      </c>
    </row>
    <row r="189" spans="1:29" ht="24.75" thickBot="1">
      <c r="A189" s="1736"/>
      <c r="B189" s="1740"/>
      <c r="C189" s="1513">
        <v>6.7</v>
      </c>
      <c r="D189" s="1508" t="s">
        <v>306</v>
      </c>
      <c r="E189" s="1509">
        <f t="shared" si="181"/>
        <v>6.7</v>
      </c>
      <c r="F189" s="1509" t="str">
        <f t="shared" si="181"/>
        <v>Farmacia e insumos hospitalarios</v>
      </c>
      <c r="G189" s="1107" t="s">
        <v>1237</v>
      </c>
      <c r="H189" s="1122" t="s">
        <v>1238</v>
      </c>
      <c r="I189" s="1123">
        <v>5195</v>
      </c>
      <c r="J189" s="1124">
        <v>9630</v>
      </c>
      <c r="K189" s="1124">
        <v>8303</v>
      </c>
      <c r="L189" s="1347">
        <v>7488</v>
      </c>
      <c r="M189" s="1124">
        <v>5869</v>
      </c>
      <c r="N189" s="1125">
        <v>6201</v>
      </c>
      <c r="O189" s="1112">
        <f t="shared" si="138"/>
        <v>42686</v>
      </c>
      <c r="P189" s="1113">
        <f t="shared" si="139"/>
        <v>5.6568410291361393E-2</v>
      </c>
      <c r="S189" s="1073"/>
      <c r="T189" s="1073"/>
      <c r="X189" s="1118">
        <f>+I189*$W$189</f>
        <v>0</v>
      </c>
      <c r="Y189" s="1118">
        <f t="shared" ref="Y189:AC189" si="187">+J189*$W$189</f>
        <v>0</v>
      </c>
      <c r="Z189" s="1118">
        <f t="shared" si="187"/>
        <v>0</v>
      </c>
      <c r="AA189" s="1118">
        <f t="shared" si="187"/>
        <v>0</v>
      </c>
      <c r="AB189" s="1118">
        <f t="shared" si="187"/>
        <v>0</v>
      </c>
      <c r="AC189" s="1118">
        <f t="shared" si="187"/>
        <v>0</v>
      </c>
    </row>
    <row r="190" spans="1:29" ht="24.75" thickBot="1">
      <c r="A190" s="1736"/>
      <c r="B190" s="1740"/>
      <c r="C190" s="1513">
        <v>6.8</v>
      </c>
      <c r="D190" s="1507" t="s">
        <v>307</v>
      </c>
      <c r="E190" s="1509">
        <f t="shared" si="181"/>
        <v>6.8</v>
      </c>
      <c r="F190" s="1509" t="str">
        <f t="shared" si="181"/>
        <v>Otras unidades de apoyo terapéutico</v>
      </c>
      <c r="G190" s="1107">
        <v>716</v>
      </c>
      <c r="H190" s="1155" t="str">
        <f t="shared" si="181"/>
        <v>Otras unidades de apoyo terapéutico</v>
      </c>
      <c r="I190" s="1119"/>
      <c r="J190" s="1120"/>
      <c r="K190" s="1120"/>
      <c r="L190" s="1346"/>
      <c r="M190" s="1120"/>
      <c r="N190" s="1121"/>
      <c r="O190" s="1112">
        <f t="shared" si="138"/>
        <v>0</v>
      </c>
      <c r="P190" s="1113" t="e">
        <f t="shared" si="139"/>
        <v>#DIV/0!</v>
      </c>
      <c r="S190" s="1073"/>
      <c r="T190" s="1073"/>
      <c r="X190" s="1118">
        <f>+I190*$W$190</f>
        <v>0</v>
      </c>
      <c r="Y190" s="1118">
        <f t="shared" ref="Y190:AC190" si="188">+J190*$W$190</f>
        <v>0</v>
      </c>
      <c r="Z190" s="1118">
        <f t="shared" si="188"/>
        <v>0</v>
      </c>
      <c r="AA190" s="1118">
        <f t="shared" si="188"/>
        <v>0</v>
      </c>
      <c r="AB190" s="1118">
        <f t="shared" si="188"/>
        <v>0</v>
      </c>
      <c r="AC190" s="1118">
        <f t="shared" si="188"/>
        <v>0</v>
      </c>
    </row>
    <row r="191" spans="1:29" ht="23.25" thickBot="1">
      <c r="A191" s="1736">
        <v>7</v>
      </c>
      <c r="B191" s="1757" t="s">
        <v>308</v>
      </c>
      <c r="C191" s="1737">
        <v>7.2</v>
      </c>
      <c r="D191" s="1762" t="s">
        <v>309</v>
      </c>
      <c r="E191" s="1509">
        <v>7.2</v>
      </c>
      <c r="F191" s="1509" t="s">
        <v>309</v>
      </c>
      <c r="G191" s="1107">
        <v>907</v>
      </c>
      <c r="H191" s="1128" t="s">
        <v>39</v>
      </c>
      <c r="I191" s="1119"/>
      <c r="J191" s="1120"/>
      <c r="K191" s="1120"/>
      <c r="L191" s="1346"/>
      <c r="M191" s="1120"/>
      <c r="N191" s="1121"/>
      <c r="O191" s="1112">
        <f t="shared" si="138"/>
        <v>0</v>
      </c>
      <c r="P191" s="1113" t="e">
        <f t="shared" si="139"/>
        <v>#DIV/0!</v>
      </c>
      <c r="R191" s="1129" t="s">
        <v>39</v>
      </c>
      <c r="S191" s="1156">
        <v>2.3660000000000001</v>
      </c>
      <c r="T191" s="1157">
        <v>2.3660000000000001</v>
      </c>
      <c r="U191" s="1158">
        <v>2.3660000000000001</v>
      </c>
      <c r="V191" s="1156">
        <v>2.3660000000000001</v>
      </c>
      <c r="W191" s="1156">
        <f>IF($W$4=$T$9,T191,(IF($W$4=$U$9,U191,V191)))</f>
        <v>2.3660000000000001</v>
      </c>
      <c r="X191" s="1118">
        <f>+I191*$W$191</f>
        <v>0</v>
      </c>
      <c r="Y191" s="1118">
        <f t="shared" ref="Y191:AC191" si="189">+J191*$W$191</f>
        <v>0</v>
      </c>
      <c r="Z191" s="1118">
        <f t="shared" si="189"/>
        <v>0</v>
      </c>
      <c r="AA191" s="1118">
        <f t="shared" si="189"/>
        <v>0</v>
      </c>
      <c r="AB191" s="1118">
        <f t="shared" si="189"/>
        <v>0</v>
      </c>
      <c r="AC191" s="1118">
        <f t="shared" si="189"/>
        <v>0</v>
      </c>
    </row>
    <row r="192" spans="1:29" ht="15" customHeight="1" thickBot="1">
      <c r="A192" s="1736"/>
      <c r="B192" s="1740"/>
      <c r="C192" s="1738"/>
      <c r="D192" s="1761"/>
      <c r="E192" s="1509">
        <v>7.2</v>
      </c>
      <c r="F192" s="1509" t="s">
        <v>309</v>
      </c>
      <c r="G192" s="1107">
        <v>908</v>
      </c>
      <c r="H192" s="1128" t="s">
        <v>40</v>
      </c>
      <c r="I192" s="1119"/>
      <c r="J192" s="1120"/>
      <c r="K192" s="1120"/>
      <c r="L192" s="1346"/>
      <c r="M192" s="1120"/>
      <c r="N192" s="1121"/>
      <c r="O192" s="1112">
        <f t="shared" si="138"/>
        <v>0</v>
      </c>
      <c r="P192" s="1113" t="e">
        <f t="shared" si="139"/>
        <v>#DIV/0!</v>
      </c>
      <c r="R192" s="1129" t="s">
        <v>40</v>
      </c>
      <c r="S192" s="1156">
        <v>1.82</v>
      </c>
      <c r="T192" s="1157">
        <v>1.82</v>
      </c>
      <c r="U192" s="1158">
        <v>1.82</v>
      </c>
      <c r="V192" s="1156">
        <v>1.82</v>
      </c>
      <c r="W192" s="1156">
        <f>IF($W$4=$T$9,T192,(IF($W$4=$U$9,U192,V192)))</f>
        <v>1.82</v>
      </c>
      <c r="X192" s="1118">
        <f>+I192*$W$192</f>
        <v>0</v>
      </c>
      <c r="Y192" s="1118">
        <f t="shared" ref="Y192:AC192" si="190">+J192*$W$192</f>
        <v>0</v>
      </c>
      <c r="Z192" s="1118">
        <f t="shared" si="190"/>
        <v>0</v>
      </c>
      <c r="AA192" s="1118">
        <f t="shared" si="190"/>
        <v>0</v>
      </c>
      <c r="AB192" s="1118">
        <f t="shared" si="190"/>
        <v>0</v>
      </c>
      <c r="AC192" s="1118">
        <f t="shared" si="190"/>
        <v>0</v>
      </c>
    </row>
    <row r="193" spans="1:29" ht="15" customHeight="1" thickBot="1">
      <c r="A193" s="1736"/>
      <c r="B193" s="1740"/>
      <c r="C193" s="1737">
        <v>7.1</v>
      </c>
      <c r="D193" s="1762" t="s">
        <v>310</v>
      </c>
      <c r="E193" s="1509">
        <v>7.1</v>
      </c>
      <c r="F193" s="1509" t="s">
        <v>310</v>
      </c>
      <c r="G193" s="1107" t="s">
        <v>1239</v>
      </c>
      <c r="H193" s="1122" t="s">
        <v>1240</v>
      </c>
      <c r="I193" s="1159"/>
      <c r="J193" s="1160"/>
      <c r="K193" s="1160">
        <v>2771</v>
      </c>
      <c r="L193" s="1349">
        <v>1399</v>
      </c>
      <c r="M193" s="1160">
        <v>253</v>
      </c>
      <c r="N193" s="1161">
        <v>94</v>
      </c>
      <c r="O193" s="1112">
        <f t="shared" si="138"/>
        <v>4517</v>
      </c>
      <c r="P193" s="1113">
        <f t="shared" si="139"/>
        <v>-0.62845849802371545</v>
      </c>
      <c r="S193" s="1073"/>
      <c r="T193" s="1073"/>
      <c r="X193" s="1118">
        <f>+I193*$W$193</f>
        <v>0</v>
      </c>
      <c r="Y193" s="1118">
        <f t="shared" ref="Y193:AC193" si="191">+J193*$W$193</f>
        <v>0</v>
      </c>
      <c r="Z193" s="1118">
        <f t="shared" si="191"/>
        <v>0</v>
      </c>
      <c r="AA193" s="1118">
        <f t="shared" si="191"/>
        <v>0</v>
      </c>
      <c r="AB193" s="1118">
        <f t="shared" si="191"/>
        <v>0</v>
      </c>
      <c r="AC193" s="1118">
        <f t="shared" si="191"/>
        <v>0</v>
      </c>
    </row>
    <row r="194" spans="1:29" ht="14.25" customHeight="1" thickBot="1">
      <c r="A194" s="1736"/>
      <c r="B194" s="1740"/>
      <c r="C194" s="1738"/>
      <c r="D194" s="1761"/>
      <c r="E194" s="1509">
        <v>7.1</v>
      </c>
      <c r="F194" s="1509" t="s">
        <v>310</v>
      </c>
      <c r="G194" s="1107" t="s">
        <v>1241</v>
      </c>
      <c r="H194" s="1122" t="s">
        <v>1242</v>
      </c>
      <c r="I194" s="1162"/>
      <c r="J194" s="1162"/>
      <c r="K194" s="1162"/>
      <c r="L194" s="1350"/>
      <c r="M194" s="1162"/>
      <c r="N194" s="1163"/>
      <c r="O194" s="1112">
        <f t="shared" si="138"/>
        <v>0</v>
      </c>
      <c r="P194" s="1113" t="e">
        <f t="shared" si="139"/>
        <v>#DIV/0!</v>
      </c>
      <c r="S194" s="1073"/>
      <c r="T194" s="1073"/>
      <c r="X194" s="1118">
        <f>+I194*$W$194</f>
        <v>0</v>
      </c>
      <c r="Y194" s="1118">
        <f t="shared" ref="Y194:AC194" si="192">+J194*$W$194</f>
        <v>0</v>
      </c>
      <c r="Z194" s="1118">
        <f t="shared" si="192"/>
        <v>0</v>
      </c>
      <c r="AA194" s="1118">
        <f t="shared" si="192"/>
        <v>0</v>
      </c>
      <c r="AB194" s="1118">
        <f t="shared" si="192"/>
        <v>0</v>
      </c>
      <c r="AC194" s="1118">
        <f t="shared" si="192"/>
        <v>0</v>
      </c>
    </row>
    <row r="195" spans="1:29" ht="14.25" customHeight="1" thickBot="1">
      <c r="A195" s="1736"/>
      <c r="B195" s="1740"/>
      <c r="C195" s="1737">
        <v>7.3</v>
      </c>
      <c r="D195" s="1762" t="s">
        <v>75</v>
      </c>
      <c r="E195" s="1509">
        <v>7.3</v>
      </c>
      <c r="F195" s="1509" t="s">
        <v>75</v>
      </c>
      <c r="G195" s="1510">
        <v>721</v>
      </c>
      <c r="H195" s="1122" t="s">
        <v>1243</v>
      </c>
      <c r="I195" s="1120"/>
      <c r="J195" s="1120"/>
      <c r="K195" s="1120"/>
      <c r="L195" s="1346"/>
      <c r="M195" s="1120"/>
      <c r="N195" s="1121"/>
      <c r="O195" s="1112">
        <f t="shared" si="138"/>
        <v>0</v>
      </c>
      <c r="P195" s="1113" t="e">
        <f t="shared" si="139"/>
        <v>#DIV/0!</v>
      </c>
      <c r="S195" s="1073"/>
      <c r="T195" s="1073"/>
      <c r="X195" s="1118">
        <f>+I195*$W$195</f>
        <v>0</v>
      </c>
      <c r="Y195" s="1118">
        <f t="shared" ref="Y195:AC195" si="193">+J195*$W$195</f>
        <v>0</v>
      </c>
      <c r="Z195" s="1118">
        <f t="shared" si="193"/>
        <v>0</v>
      </c>
      <c r="AA195" s="1118">
        <f t="shared" si="193"/>
        <v>0</v>
      </c>
      <c r="AB195" s="1118">
        <f t="shared" si="193"/>
        <v>0</v>
      </c>
      <c r="AC195" s="1118">
        <f t="shared" si="193"/>
        <v>0</v>
      </c>
    </row>
    <row r="196" spans="1:29" ht="12.75" thickBot="1">
      <c r="A196" s="1736"/>
      <c r="B196" s="1758"/>
      <c r="C196" s="1738"/>
      <c r="D196" s="1761"/>
      <c r="E196" s="1509">
        <v>7.3</v>
      </c>
      <c r="F196" s="1509" t="s">
        <v>75</v>
      </c>
      <c r="G196" s="1164">
        <v>999</v>
      </c>
      <c r="H196" s="1165" t="s">
        <v>1273</v>
      </c>
      <c r="I196" s="1160"/>
      <c r="J196" s="1160"/>
      <c r="K196" s="1160"/>
      <c r="L196" s="1349"/>
      <c r="M196" s="1160"/>
      <c r="N196" s="1161"/>
      <c r="O196" s="1112">
        <f t="shared" si="138"/>
        <v>0</v>
      </c>
      <c r="P196" s="1113" t="e">
        <f t="shared" si="139"/>
        <v>#DIV/0!</v>
      </c>
      <c r="S196" s="1073"/>
      <c r="T196" s="1073"/>
      <c r="X196" s="1118">
        <f>+I196*$W$196</f>
        <v>0</v>
      </c>
      <c r="Y196" s="1118">
        <f t="shared" ref="Y196:AC196" si="194">+J196*$W$196</f>
        <v>0</v>
      </c>
      <c r="Z196" s="1118">
        <f t="shared" si="194"/>
        <v>0</v>
      </c>
      <c r="AA196" s="1118">
        <f t="shared" si="194"/>
        <v>0</v>
      </c>
      <c r="AB196" s="1118">
        <f t="shared" si="194"/>
        <v>0</v>
      </c>
      <c r="AC196" s="1118">
        <f t="shared" si="194"/>
        <v>0</v>
      </c>
    </row>
    <row r="197" spans="1:29" s="1166" customFormat="1" ht="12.75" thickBot="1">
      <c r="C197" s="1167"/>
      <c r="G197" s="1168"/>
      <c r="H197" s="242"/>
      <c r="I197" s="1169"/>
      <c r="J197" s="1169"/>
      <c r="K197" s="1169"/>
      <c r="L197" s="1351"/>
      <c r="M197" s="1169"/>
      <c r="N197" s="1170"/>
      <c r="O197" s="1112">
        <f t="shared" si="138"/>
        <v>0</v>
      </c>
      <c r="P197" s="1113" t="e">
        <f t="shared" si="139"/>
        <v>#DIV/0!</v>
      </c>
      <c r="R197" s="1077"/>
      <c r="S197" s="1073"/>
      <c r="T197" s="1073"/>
      <c r="U197" s="1073"/>
      <c r="V197" s="1073"/>
      <c r="W197" s="1073"/>
      <c r="X197" s="1118">
        <f>+I197*$W$197</f>
        <v>0</v>
      </c>
      <c r="Y197" s="1118">
        <f t="shared" ref="Y197:AC197" si="195">+J197*$W$197</f>
        <v>0</v>
      </c>
      <c r="Z197" s="1118">
        <f t="shared" si="195"/>
        <v>0</v>
      </c>
      <c r="AA197" s="1118">
        <f t="shared" si="195"/>
        <v>0</v>
      </c>
      <c r="AB197" s="1118">
        <f t="shared" si="195"/>
        <v>0</v>
      </c>
      <c r="AC197" s="1118">
        <f t="shared" si="195"/>
        <v>0</v>
      </c>
    </row>
    <row r="198" spans="1:29" s="1166" customFormat="1" ht="15" customHeight="1" thickBot="1">
      <c r="C198" s="1167"/>
      <c r="G198" s="1168"/>
      <c r="H198" s="242"/>
      <c r="I198" s="1169"/>
      <c r="J198" s="1169"/>
      <c r="K198" s="1169"/>
      <c r="L198" s="1351"/>
      <c r="M198" s="1169"/>
      <c r="N198" s="1170"/>
      <c r="O198" s="1112">
        <f t="shared" si="138"/>
        <v>0</v>
      </c>
      <c r="P198" s="1113" t="e">
        <f t="shared" si="139"/>
        <v>#DIV/0!</v>
      </c>
      <c r="R198" s="1077"/>
      <c r="S198" s="1073"/>
      <c r="T198" s="1073"/>
      <c r="U198" s="1073"/>
      <c r="V198" s="1073"/>
      <c r="W198" s="1073"/>
      <c r="X198" s="1118">
        <f>+I198*$W$198</f>
        <v>0</v>
      </c>
      <c r="Y198" s="1118">
        <f t="shared" ref="Y198:AC198" si="196">+J198*$W$198</f>
        <v>0</v>
      </c>
      <c r="Z198" s="1118">
        <f t="shared" si="196"/>
        <v>0</v>
      </c>
      <c r="AA198" s="1118">
        <f t="shared" si="196"/>
        <v>0</v>
      </c>
      <c r="AB198" s="1118">
        <f t="shared" si="196"/>
        <v>0</v>
      </c>
      <c r="AC198" s="1118">
        <f t="shared" si="196"/>
        <v>0</v>
      </c>
    </row>
    <row r="199" spans="1:29" ht="12.75" thickBot="1">
      <c r="G199" s="1171" t="s">
        <v>1306</v>
      </c>
      <c r="H199" s="1172" t="s">
        <v>1281</v>
      </c>
      <c r="I199" s="1173"/>
      <c r="J199" s="1173"/>
      <c r="K199" s="1174"/>
      <c r="L199" s="1352"/>
      <c r="M199" s="1354"/>
      <c r="N199" s="1175"/>
      <c r="O199" s="1112">
        <f t="shared" si="138"/>
        <v>0</v>
      </c>
      <c r="P199" s="1113" t="e">
        <f t="shared" si="139"/>
        <v>#DIV/0!</v>
      </c>
      <c r="R199" s="1105" t="s">
        <v>34</v>
      </c>
      <c r="S199" s="1105" t="s">
        <v>78</v>
      </c>
      <c r="T199" s="1523">
        <v>1</v>
      </c>
      <c r="U199" s="1524">
        <v>2</v>
      </c>
      <c r="V199" s="1523">
        <v>3</v>
      </c>
      <c r="W199" s="1106" t="s">
        <v>261</v>
      </c>
      <c r="X199" s="1525">
        <v>2008</v>
      </c>
      <c r="Y199" s="1525">
        <v>2009</v>
      </c>
      <c r="Z199" s="1525">
        <v>2010</v>
      </c>
      <c r="AA199" s="1525">
        <v>2011</v>
      </c>
      <c r="AB199" s="1525">
        <v>2012</v>
      </c>
      <c r="AC199" s="1525">
        <v>2013</v>
      </c>
    </row>
    <row r="200" spans="1:29" ht="12.75" thickBot="1">
      <c r="G200" s="1164">
        <v>912</v>
      </c>
      <c r="H200" s="1176" t="s">
        <v>80</v>
      </c>
      <c r="I200" s="1177">
        <v>1945</v>
      </c>
      <c r="J200" s="1177">
        <v>1418</v>
      </c>
      <c r="K200" s="1110">
        <v>1094</v>
      </c>
      <c r="L200" s="1345">
        <v>1079</v>
      </c>
      <c r="M200" s="1110">
        <v>893</v>
      </c>
      <c r="N200" s="1110">
        <v>818</v>
      </c>
      <c r="O200" s="1112">
        <f t="shared" si="138"/>
        <v>7247</v>
      </c>
      <c r="P200" s="1113">
        <f t="shared" si="139"/>
        <v>-8.3986562150055996E-2</v>
      </c>
      <c r="R200" s="1114" t="s">
        <v>80</v>
      </c>
      <c r="S200" s="1115">
        <v>0.75</v>
      </c>
      <c r="T200" s="1116">
        <v>0.75</v>
      </c>
      <c r="U200" s="1117">
        <v>0.75</v>
      </c>
      <c r="V200" s="1115">
        <v>0.75</v>
      </c>
      <c r="W200" s="1115">
        <f>IF($W$4=$T$9,T200,(IF($W$4=$U$9,U200,V200)))</f>
        <v>0.75</v>
      </c>
      <c r="X200" s="1118">
        <f>+I200*$W$200</f>
        <v>1458.75</v>
      </c>
      <c r="Y200" s="1118">
        <f t="shared" ref="Y200:AC200" si="197">+J200*$W$200</f>
        <v>1063.5</v>
      </c>
      <c r="Z200" s="1118">
        <f t="shared" si="197"/>
        <v>820.5</v>
      </c>
      <c r="AA200" s="1118">
        <f t="shared" si="197"/>
        <v>809.25</v>
      </c>
      <c r="AB200" s="1118">
        <f t="shared" si="197"/>
        <v>669.75</v>
      </c>
      <c r="AC200" s="1118">
        <f t="shared" si="197"/>
        <v>613.5</v>
      </c>
    </row>
    <row r="201" spans="1:29" ht="34.5" thickBot="1">
      <c r="G201" s="1164">
        <v>913</v>
      </c>
      <c r="H201" s="1178" t="s">
        <v>82</v>
      </c>
      <c r="I201" s="1179">
        <v>840</v>
      </c>
      <c r="J201" s="1179">
        <v>829</v>
      </c>
      <c r="K201" s="1120">
        <v>808</v>
      </c>
      <c r="L201" s="1346">
        <v>702</v>
      </c>
      <c r="M201" s="1120">
        <v>901</v>
      </c>
      <c r="N201" s="1120">
        <v>648</v>
      </c>
      <c r="O201" s="1112">
        <f t="shared" si="138"/>
        <v>4728</v>
      </c>
      <c r="P201" s="1113">
        <f t="shared" si="139"/>
        <v>-0.28079911209766928</v>
      </c>
      <c r="R201" s="1180" t="s">
        <v>82</v>
      </c>
      <c r="S201" s="1156">
        <v>0.75</v>
      </c>
      <c r="T201" s="1157">
        <v>0.75</v>
      </c>
      <c r="U201" s="1158">
        <v>0.75</v>
      </c>
      <c r="V201" s="1156">
        <v>0.75</v>
      </c>
      <c r="W201" s="1156">
        <f>IF($W$4=$T$9,T201,(IF($W$4=$U$9,U201,V201)))</f>
        <v>0.75</v>
      </c>
      <c r="X201" s="1118">
        <f>+I201*$W$201</f>
        <v>630</v>
      </c>
      <c r="Y201" s="1118">
        <f t="shared" ref="Y201:AC201" si="198">+J201*$W$201</f>
        <v>621.75</v>
      </c>
      <c r="Z201" s="1118">
        <f t="shared" si="198"/>
        <v>606</v>
      </c>
      <c r="AA201" s="1118">
        <f t="shared" si="198"/>
        <v>526.5</v>
      </c>
      <c r="AB201" s="1118">
        <f t="shared" si="198"/>
        <v>675.75</v>
      </c>
      <c r="AC201" s="1118">
        <f t="shared" si="198"/>
        <v>486</v>
      </c>
    </row>
    <row r="202" spans="1:29" ht="12.75" thickBot="1">
      <c r="G202" s="1164">
        <v>914</v>
      </c>
      <c r="H202" s="335" t="s">
        <v>42</v>
      </c>
      <c r="I202" s="1181" t="s">
        <v>1706</v>
      </c>
      <c r="J202" s="1181" t="s">
        <v>1707</v>
      </c>
      <c r="K202" s="1120" t="s">
        <v>1708</v>
      </c>
      <c r="L202" s="1346" t="s">
        <v>1709</v>
      </c>
      <c r="M202" s="1120" t="s">
        <v>1710</v>
      </c>
      <c r="N202" s="1120">
        <v>5</v>
      </c>
      <c r="O202" s="1112">
        <f t="shared" si="138"/>
        <v>5</v>
      </c>
      <c r="P202" s="1113">
        <f t="shared" si="139"/>
        <v>1.6260162601626032E-2</v>
      </c>
      <c r="X202" s="1118"/>
      <c r="Y202" s="1118"/>
      <c r="Z202" s="1118"/>
      <c r="AA202" s="1118"/>
      <c r="AB202" s="1118"/>
      <c r="AC202" s="1118"/>
    </row>
    <row r="203" spans="1:29" ht="12.75" thickBot="1">
      <c r="G203" s="1164">
        <v>915</v>
      </c>
      <c r="H203" s="336" t="s">
        <v>43</v>
      </c>
      <c r="I203" s="1182" t="s">
        <v>1711</v>
      </c>
      <c r="J203" s="1182" t="s">
        <v>1712</v>
      </c>
      <c r="K203" s="1120" t="s">
        <v>1713</v>
      </c>
      <c r="L203" s="1346" t="s">
        <v>1714</v>
      </c>
      <c r="M203" s="1120" t="s">
        <v>1715</v>
      </c>
      <c r="N203" s="1120">
        <v>2</v>
      </c>
      <c r="O203" s="1112">
        <f t="shared" ref="O203:O204" si="199">SUM(I203:N203)</f>
        <v>2</v>
      </c>
      <c r="P203" s="1113">
        <f t="shared" ref="P203:P204" si="200">(N203-M203)/M203</f>
        <v>2.0408163265306142E-2</v>
      </c>
      <c r="X203" s="1118"/>
      <c r="Y203" s="1118"/>
      <c r="Z203" s="1118"/>
      <c r="AA203" s="1118"/>
      <c r="AB203" s="1118"/>
      <c r="AC203" s="1118"/>
    </row>
    <row r="204" spans="1:29" ht="12.75" thickBot="1">
      <c r="G204" s="1164">
        <v>916</v>
      </c>
      <c r="H204" s="337" t="s">
        <v>44</v>
      </c>
      <c r="I204" s="1183" t="s">
        <v>1716</v>
      </c>
      <c r="J204" s="1183" t="s">
        <v>1717</v>
      </c>
      <c r="K204" s="1160" t="s">
        <v>1718</v>
      </c>
      <c r="L204" s="1349" t="s">
        <v>1719</v>
      </c>
      <c r="M204" s="1160" t="s">
        <v>1720</v>
      </c>
      <c r="N204" s="1160" t="s">
        <v>1721</v>
      </c>
      <c r="O204" s="1112">
        <f t="shared" si="199"/>
        <v>0</v>
      </c>
      <c r="P204" s="1113">
        <f t="shared" si="200"/>
        <v>2.1947873799725671E-2</v>
      </c>
      <c r="X204" s="1118"/>
      <c r="Y204" s="1118"/>
      <c r="Z204" s="1118"/>
      <c r="AA204" s="1118"/>
      <c r="AB204" s="1118"/>
      <c r="AC204" s="1118"/>
    </row>
    <row r="205" spans="1:29" ht="30" customHeight="1" thickBot="1">
      <c r="G205" s="1184">
        <v>999</v>
      </c>
      <c r="H205" s="1185" t="s">
        <v>41</v>
      </c>
      <c r="I205" s="1187">
        <v>12</v>
      </c>
      <c r="J205" s="1187">
        <v>10</v>
      </c>
      <c r="K205" s="1187">
        <v>6</v>
      </c>
      <c r="L205" s="1353">
        <v>12</v>
      </c>
      <c r="M205" s="1355">
        <v>7</v>
      </c>
      <c r="N205" s="1187">
        <v>7</v>
      </c>
      <c r="O205" s="1188">
        <f>AVERAGE(K205:M205)</f>
        <v>8.3333333333333339</v>
      </c>
      <c r="P205" s="1113">
        <f>(N205-M205)/M205</f>
        <v>0</v>
      </c>
      <c r="R205" s="1073"/>
      <c r="S205" s="1073"/>
      <c r="T205" s="1073"/>
      <c r="X205" s="1186">
        <f t="shared" ref="X205:AC205" si="201">SUM(X10:X201)</f>
        <v>35009.339999999997</v>
      </c>
      <c r="Y205" s="1186">
        <f t="shared" si="201"/>
        <v>46895.7</v>
      </c>
      <c r="Z205" s="1186">
        <f t="shared" si="201"/>
        <v>38142.009999999995</v>
      </c>
      <c r="AA205" s="1186">
        <f t="shared" si="201"/>
        <v>39433.320000000007</v>
      </c>
      <c r="AB205" s="1186">
        <f t="shared" si="201"/>
        <v>32729.120000000003</v>
      </c>
      <c r="AC205" s="1186">
        <f t="shared" si="201"/>
        <v>29857.600000000002</v>
      </c>
    </row>
    <row r="206" spans="1:29">
      <c r="B206" s="1077"/>
      <c r="C206" s="1511"/>
      <c r="G206" s="1078"/>
      <c r="Q206" s="1078"/>
    </row>
    <row r="207" spans="1:29">
      <c r="L207" s="1356"/>
      <c r="M207" s="1356"/>
      <c r="Q207" s="1079"/>
      <c r="R207" s="1192"/>
      <c r="S207" s="1073"/>
      <c r="T207" s="1073"/>
    </row>
    <row r="208" spans="1:29">
      <c r="L208" s="1356"/>
      <c r="M208" s="1356"/>
      <c r="Q208" s="1079"/>
      <c r="R208" s="1192"/>
      <c r="S208" s="1073"/>
      <c r="T208" s="1073"/>
    </row>
    <row r="209" spans="12:29">
      <c r="L209" s="1356"/>
      <c r="M209" s="1356"/>
      <c r="Q209" s="1079"/>
      <c r="R209" s="1192"/>
      <c r="S209" s="1073"/>
      <c r="T209" s="1073"/>
    </row>
    <row r="210" spans="12:29">
      <c r="L210" s="1356"/>
      <c r="M210" s="1356"/>
      <c r="Q210" s="1079"/>
      <c r="R210" s="1193"/>
      <c r="S210" s="1073"/>
      <c r="T210" s="1073"/>
    </row>
    <row r="211" spans="12:29">
      <c r="L211" s="1356"/>
      <c r="M211" s="1356"/>
      <c r="Q211" s="1079"/>
      <c r="R211" s="1194"/>
      <c r="S211" s="1195"/>
      <c r="T211" s="1195"/>
    </row>
    <row r="212" spans="12:29">
      <c r="L212" s="1356"/>
      <c r="M212" s="1356"/>
      <c r="Q212" s="1079"/>
      <c r="R212" s="1194"/>
      <c r="S212" s="1195"/>
      <c r="T212" s="1195"/>
    </row>
    <row r="213" spans="12:29">
      <c r="L213" s="1356"/>
      <c r="M213" s="1356"/>
      <c r="Q213" s="1079"/>
      <c r="R213" s="1196"/>
      <c r="S213" s="1191"/>
      <c r="T213" s="1191"/>
      <c r="U213" s="1190"/>
      <c r="V213" s="1190"/>
      <c r="W213" s="1190"/>
      <c r="X213" s="1197"/>
      <c r="Y213" s="1197"/>
      <c r="Z213" s="1197"/>
      <c r="AA213" s="1197"/>
      <c r="AB213" s="1197"/>
      <c r="AC213" s="1197"/>
    </row>
    <row r="214" spans="12:29">
      <c r="L214" s="1356"/>
      <c r="M214" s="1356"/>
      <c r="Q214" s="1079"/>
      <c r="R214" s="1198"/>
      <c r="S214" s="1190"/>
      <c r="T214" s="1190"/>
      <c r="U214" s="1190"/>
      <c r="V214" s="1190"/>
      <c r="W214" s="1190"/>
      <c r="X214" s="1197"/>
      <c r="Y214" s="1197"/>
      <c r="Z214" s="1197"/>
      <c r="AA214" s="1197"/>
      <c r="AB214" s="1197"/>
      <c r="AC214" s="1197"/>
    </row>
    <row r="215" spans="12:29">
      <c r="L215" s="1356"/>
      <c r="M215" s="1356"/>
      <c r="Q215" s="1079"/>
      <c r="S215" s="1073"/>
      <c r="T215" s="1073"/>
    </row>
    <row r="216" spans="12:29">
      <c r="L216" s="1356"/>
      <c r="Q216" s="1079"/>
      <c r="S216" s="1073"/>
      <c r="T216" s="1073"/>
    </row>
    <row r="217" spans="12:29">
      <c r="L217" s="1356"/>
      <c r="Q217" s="1079"/>
      <c r="S217" s="1073"/>
      <c r="T217" s="1073"/>
    </row>
    <row r="218" spans="12:29">
      <c r="L218" s="1356"/>
      <c r="Q218" s="1079"/>
      <c r="S218" s="1073"/>
      <c r="T218" s="1073"/>
    </row>
    <row r="219" spans="12:29">
      <c r="L219" s="1356"/>
      <c r="Q219" s="1079"/>
      <c r="S219" s="1073"/>
      <c r="T219" s="1073"/>
    </row>
    <row r="220" spans="12:29">
      <c r="L220" s="1356"/>
      <c r="Q220" s="1079"/>
      <c r="S220" s="1073"/>
      <c r="T220" s="1073"/>
    </row>
    <row r="221" spans="12:29">
      <c r="L221" s="1356"/>
      <c r="Q221" s="1079"/>
      <c r="S221" s="1073"/>
      <c r="T221" s="1073"/>
    </row>
    <row r="222" spans="12:29">
      <c r="L222" s="1356"/>
      <c r="Q222" s="1079"/>
      <c r="S222" s="1073"/>
      <c r="T222" s="1073"/>
    </row>
    <row r="223" spans="12:29">
      <c r="L223" s="1356"/>
      <c r="Q223" s="1079"/>
      <c r="S223" s="1073"/>
      <c r="T223" s="1073"/>
    </row>
    <row r="224" spans="12:29">
      <c r="L224" s="1356"/>
      <c r="Q224" s="1079"/>
      <c r="S224" s="1073"/>
      <c r="T224" s="1073"/>
    </row>
    <row r="225" spans="3:29">
      <c r="L225" s="1356"/>
      <c r="Q225" s="1079"/>
      <c r="S225" s="1073"/>
      <c r="T225" s="1073"/>
    </row>
    <row r="226" spans="3:29">
      <c r="L226" s="1356"/>
      <c r="Q226" s="1079"/>
      <c r="S226" s="1073"/>
      <c r="T226" s="1073"/>
    </row>
    <row r="227" spans="3:29">
      <c r="L227" s="1356"/>
      <c r="Q227" s="1079"/>
      <c r="S227" s="1073"/>
      <c r="T227" s="1073"/>
    </row>
    <row r="228" spans="3:29">
      <c r="L228" s="1356"/>
      <c r="Q228" s="1079"/>
      <c r="S228" s="1073"/>
      <c r="T228" s="1073"/>
    </row>
    <row r="229" spans="3:29">
      <c r="L229" s="1356"/>
      <c r="Q229" s="1079"/>
      <c r="S229" s="1073"/>
      <c r="T229" s="1073"/>
    </row>
    <row r="230" spans="3:29">
      <c r="L230" s="1356"/>
      <c r="Q230" s="1079"/>
      <c r="S230" s="1073"/>
      <c r="T230" s="1073"/>
    </row>
    <row r="231" spans="3:29" s="1149" customFormat="1">
      <c r="C231" s="1199"/>
      <c r="L231" s="1357"/>
      <c r="Q231" s="1200"/>
      <c r="R231" s="1077"/>
      <c r="S231" s="1073"/>
      <c r="T231" s="1073"/>
      <c r="U231" s="1073"/>
      <c r="V231" s="1073"/>
      <c r="W231" s="1073"/>
      <c r="X231" s="1189"/>
      <c r="Y231" s="1189"/>
      <c r="Z231" s="1189"/>
      <c r="AA231" s="1189"/>
      <c r="AB231" s="1189"/>
      <c r="AC231" s="1189"/>
    </row>
    <row r="232" spans="3:29">
      <c r="L232" s="1356"/>
      <c r="S232" s="1073"/>
      <c r="T232" s="1073"/>
    </row>
    <row r="233" spans="3:29">
      <c r="L233" s="1356"/>
      <c r="S233" s="1073"/>
      <c r="T233" s="1073"/>
    </row>
    <row r="234" spans="3:29">
      <c r="L234" s="1356"/>
      <c r="S234" s="1073"/>
      <c r="T234" s="1073"/>
    </row>
    <row r="235" spans="3:29">
      <c r="L235" s="1356"/>
      <c r="S235" s="1073"/>
      <c r="T235" s="1073"/>
    </row>
    <row r="236" spans="3:29">
      <c r="L236" s="1356"/>
      <c r="S236" s="1073"/>
      <c r="T236" s="1073"/>
    </row>
    <row r="237" spans="3:29">
      <c r="L237" s="1356"/>
      <c r="S237" s="1073"/>
      <c r="T237" s="1073"/>
    </row>
    <row r="238" spans="3:29">
      <c r="L238" s="1356"/>
      <c r="S238" s="1073"/>
      <c r="T238" s="1073"/>
    </row>
    <row r="239" spans="3:29">
      <c r="L239" s="1356"/>
      <c r="S239" s="1073"/>
      <c r="T239" s="1073"/>
    </row>
    <row r="240" spans="3:29">
      <c r="L240" s="1356"/>
      <c r="R240" s="1201"/>
      <c r="S240" s="1149"/>
      <c r="T240" s="1149"/>
      <c r="U240" s="1149"/>
      <c r="V240" s="1149"/>
      <c r="W240" s="1149"/>
      <c r="X240" s="1202"/>
      <c r="Y240" s="1202"/>
      <c r="Z240" s="1202"/>
      <c r="AA240" s="1202"/>
      <c r="AB240" s="1202"/>
      <c r="AC240" s="1202"/>
    </row>
    <row r="241" spans="12:12">
      <c r="L241" s="1356"/>
    </row>
    <row r="242" spans="12:12">
      <c r="L242" s="1356"/>
    </row>
    <row r="243" spans="12:12">
      <c r="L243" s="1356"/>
    </row>
    <row r="244" spans="12:12">
      <c r="L244" s="1356"/>
    </row>
    <row r="245" spans="12:12">
      <c r="L245" s="1356"/>
    </row>
    <row r="246" spans="12:12">
      <c r="L246" s="1356"/>
    </row>
    <row r="247" spans="12:12">
      <c r="L247" s="1356"/>
    </row>
    <row r="248" spans="12:12">
      <c r="L248" s="1356"/>
    </row>
    <row r="249" spans="12:12">
      <c r="L249" s="1356"/>
    </row>
    <row r="250" spans="12:12">
      <c r="L250" s="1356"/>
    </row>
    <row r="251" spans="12:12">
      <c r="L251" s="1356"/>
    </row>
    <row r="252" spans="12:12">
      <c r="L252" s="1356"/>
    </row>
  </sheetData>
  <mergeCells count="67">
    <mergeCell ref="D122:D123"/>
    <mergeCell ref="D118:D121"/>
    <mergeCell ref="C110:C111"/>
    <mergeCell ref="C112:C113"/>
    <mergeCell ref="C114:C115"/>
    <mergeCell ref="D114:D115"/>
    <mergeCell ref="D116:D117"/>
    <mergeCell ref="D112:D113"/>
    <mergeCell ref="D110:D111"/>
    <mergeCell ref="B191:B196"/>
    <mergeCell ref="D191:D192"/>
    <mergeCell ref="D193:D194"/>
    <mergeCell ref="D195:D196"/>
    <mergeCell ref="D179:D183"/>
    <mergeCell ref="C186:C187"/>
    <mergeCell ref="C191:C192"/>
    <mergeCell ref="C193:C194"/>
    <mergeCell ref="C195:C196"/>
    <mergeCell ref="C179:C183"/>
    <mergeCell ref="D176:D178"/>
    <mergeCell ref="D186:D187"/>
    <mergeCell ref="C176:C178"/>
    <mergeCell ref="D125:D160"/>
    <mergeCell ref="D161:D162"/>
    <mergeCell ref="D163:D165"/>
    <mergeCell ref="D166:D169"/>
    <mergeCell ref="D170:D175"/>
    <mergeCell ref="C125:C160"/>
    <mergeCell ref="C161:C162"/>
    <mergeCell ref="C163:C165"/>
    <mergeCell ref="C166:C169"/>
    <mergeCell ref="C170:C175"/>
    <mergeCell ref="B10:B17"/>
    <mergeCell ref="D10:D14"/>
    <mergeCell ref="D15:D17"/>
    <mergeCell ref="B18:B106"/>
    <mergeCell ref="D18:D21"/>
    <mergeCell ref="D23:D26"/>
    <mergeCell ref="D28:D106"/>
    <mergeCell ref="C28:C106"/>
    <mergeCell ref="A191:A196"/>
    <mergeCell ref="A18:A106"/>
    <mergeCell ref="I5:P5"/>
    <mergeCell ref="AF9:AJ16"/>
    <mergeCell ref="I1:P2"/>
    <mergeCell ref="I3:P4"/>
    <mergeCell ref="T8:V8"/>
    <mergeCell ref="X8:AC8"/>
    <mergeCell ref="G8:O8"/>
    <mergeCell ref="A10:A17"/>
    <mergeCell ref="C10:C14"/>
    <mergeCell ref="C15:C17"/>
    <mergeCell ref="C18:C21"/>
    <mergeCell ref="C23:C26"/>
    <mergeCell ref="B107:B123"/>
    <mergeCell ref="D107:D109"/>
    <mergeCell ref="A107:A123"/>
    <mergeCell ref="A124:A160"/>
    <mergeCell ref="A161:A175"/>
    <mergeCell ref="A176:A190"/>
    <mergeCell ref="C122:C123"/>
    <mergeCell ref="B176:B190"/>
    <mergeCell ref="B124:B160"/>
    <mergeCell ref="C116:C117"/>
    <mergeCell ref="C118:C121"/>
    <mergeCell ref="B161:B175"/>
    <mergeCell ref="C107:C109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Q68"/>
  <sheetViews>
    <sheetView topLeftCell="E1" workbookViewId="0">
      <selection activeCell="E1" sqref="A1:XFD1048576"/>
    </sheetView>
  </sheetViews>
  <sheetFormatPr baseColWidth="10" defaultRowHeight="15"/>
  <cols>
    <col min="1" max="1" width="7" customWidth="1"/>
    <col min="2" max="2" width="14.5703125" customWidth="1"/>
    <col min="3" max="3" width="5.85546875" customWidth="1"/>
    <col min="4" max="4" width="30.7109375" customWidth="1"/>
    <col min="5" max="5" width="35.7109375" customWidth="1"/>
    <col min="6" max="6" width="19.28515625" style="356" customWidth="1"/>
    <col min="7" max="7" width="13.7109375" style="366" customWidth="1"/>
    <col min="8" max="8" width="16.85546875" style="366" customWidth="1"/>
    <col min="9" max="9" width="15.28515625" style="366" customWidth="1"/>
    <col min="10" max="10" width="17.28515625" style="367" customWidth="1"/>
    <col min="11" max="11" width="17.42578125" style="367" customWidth="1"/>
    <col min="12" max="12" width="17.28515625" style="356" customWidth="1"/>
    <col min="13" max="13" width="20.28515625" style="356" customWidth="1"/>
    <col min="14" max="14" width="17" style="356" customWidth="1"/>
    <col min="15" max="15" width="17.140625" style="356" customWidth="1"/>
    <col min="16" max="16" width="17.28515625" customWidth="1"/>
    <col min="17" max="17" width="21.28515625" customWidth="1"/>
  </cols>
  <sheetData>
    <row r="1" spans="1:17">
      <c r="D1" s="202"/>
      <c r="E1" s="202"/>
      <c r="G1" s="1772"/>
      <c r="H1" s="1772"/>
      <c r="I1" s="1772"/>
      <c r="J1" s="1772"/>
      <c r="K1" s="1772"/>
      <c r="L1" s="1772"/>
      <c r="M1" s="1772"/>
      <c r="N1" s="1772"/>
      <c r="O1" s="1772"/>
      <c r="P1" s="1772"/>
      <c r="Q1" s="1772"/>
    </row>
    <row r="2" spans="1:17">
      <c r="G2" s="1772"/>
      <c r="H2" s="1772"/>
      <c r="I2" s="1772"/>
      <c r="J2" s="1772"/>
      <c r="K2" s="1772"/>
      <c r="L2" s="1772"/>
      <c r="M2" s="1772"/>
      <c r="N2" s="1772"/>
      <c r="O2" s="1772"/>
      <c r="P2" s="1772"/>
      <c r="Q2" s="1772"/>
    </row>
    <row r="3" spans="1:17">
      <c r="G3" s="1772"/>
      <c r="H3" s="1772"/>
      <c r="I3" s="1772"/>
      <c r="J3" s="1772"/>
      <c r="K3" s="1772"/>
      <c r="L3" s="1772"/>
      <c r="M3" s="1772"/>
      <c r="N3" s="1772"/>
      <c r="O3" s="1772"/>
      <c r="P3" s="1772"/>
      <c r="Q3" s="1772"/>
    </row>
    <row r="4" spans="1:17" s="356" customFormat="1">
      <c r="G4" s="1514"/>
      <c r="H4" s="1514"/>
      <c r="I4" s="1514"/>
      <c r="J4" s="1514"/>
      <c r="K4" s="1514"/>
      <c r="L4" s="1514"/>
      <c r="M4" s="1514"/>
      <c r="N4" s="1514"/>
      <c r="O4" s="1514"/>
      <c r="P4" s="1514"/>
      <c r="Q4" s="1514"/>
    </row>
    <row r="5" spans="1:17" s="356" customFormat="1">
      <c r="G5" s="1514"/>
      <c r="H5" s="1514"/>
      <c r="I5" s="1514"/>
      <c r="J5" s="1514"/>
      <c r="K5" s="1514"/>
      <c r="L5" s="1514"/>
      <c r="M5" s="1514"/>
      <c r="N5" s="1514"/>
      <c r="O5" s="1514"/>
      <c r="P5" s="1514"/>
      <c r="Q5" s="1514"/>
    </row>
    <row r="6" spans="1:17" s="356" customFormat="1">
      <c r="G6" s="1514"/>
      <c r="H6" s="1514"/>
      <c r="I6" s="1514"/>
      <c r="J6" s="1514"/>
      <c r="K6" s="1514"/>
      <c r="L6" s="1514"/>
      <c r="M6" s="1514"/>
      <c r="N6" s="1514"/>
      <c r="O6" s="1514"/>
      <c r="P6" s="1514"/>
      <c r="Q6" s="1514"/>
    </row>
    <row r="7" spans="1:17" s="356" customFormat="1">
      <c r="G7" s="1514"/>
      <c r="H7" s="1514"/>
      <c r="I7" s="1514"/>
      <c r="J7" s="1514"/>
      <c r="K7" s="1514"/>
      <c r="L7" s="1514"/>
      <c r="M7" s="1514"/>
      <c r="N7" s="1514"/>
      <c r="O7" s="1514"/>
      <c r="P7" s="1514"/>
      <c r="Q7" s="1514"/>
    </row>
    <row r="8" spans="1:17" ht="19.5" thickBot="1">
      <c r="D8" s="51" t="s">
        <v>734</v>
      </c>
      <c r="F8" s="357"/>
      <c r="G8" s="357"/>
      <c r="H8" s="357"/>
      <c r="I8" s="357"/>
      <c r="J8" s="214"/>
      <c r="K8" s="214"/>
      <c r="M8" s="1459"/>
      <c r="N8" s="1459"/>
      <c r="O8" s="1459"/>
    </row>
    <row r="9" spans="1:17" ht="19.5" thickBot="1">
      <c r="E9" s="1518"/>
      <c r="F9" s="1773">
        <v>2012</v>
      </c>
      <c r="G9" s="1774"/>
      <c r="H9" s="1774"/>
      <c r="I9" s="1774"/>
      <c r="J9" s="1774"/>
      <c r="K9" s="1775"/>
      <c r="L9" s="1773">
        <v>2013</v>
      </c>
      <c r="M9" s="1774"/>
      <c r="N9" s="1774"/>
      <c r="O9" s="1774"/>
      <c r="P9" s="1774"/>
      <c r="Q9" s="1775"/>
    </row>
    <row r="10" spans="1:17" s="52" customFormat="1" ht="105">
      <c r="A10" s="539" t="s">
        <v>1306</v>
      </c>
      <c r="B10" s="540" t="s">
        <v>317</v>
      </c>
      <c r="C10" s="540" t="s">
        <v>1306</v>
      </c>
      <c r="D10" s="540" t="s">
        <v>126</v>
      </c>
      <c r="E10" s="1505" t="s">
        <v>24</v>
      </c>
      <c r="F10" s="541" t="s">
        <v>170</v>
      </c>
      <c r="G10" s="542" t="s">
        <v>328</v>
      </c>
      <c r="H10" s="542" t="s">
        <v>327</v>
      </c>
      <c r="I10" s="541" t="s">
        <v>326</v>
      </c>
      <c r="J10" s="543" t="s">
        <v>1335</v>
      </c>
      <c r="K10" s="543" t="s">
        <v>1336</v>
      </c>
      <c r="L10" s="541" t="s">
        <v>170</v>
      </c>
      <c r="M10" s="542" t="s">
        <v>328</v>
      </c>
      <c r="N10" s="542" t="s">
        <v>327</v>
      </c>
      <c r="O10" s="541" t="s">
        <v>326</v>
      </c>
      <c r="P10" s="543" t="s">
        <v>1335</v>
      </c>
      <c r="Q10" s="544" t="s">
        <v>1336</v>
      </c>
    </row>
    <row r="11" spans="1:17" ht="15.75" customHeight="1" thickBot="1">
      <c r="A11" s="1770"/>
      <c r="B11" s="1771"/>
      <c r="C11" s="1771"/>
      <c r="D11" s="1771"/>
      <c r="E11" s="1771"/>
      <c r="F11" s="537" t="s">
        <v>1249</v>
      </c>
      <c r="G11" s="537" t="s">
        <v>1250</v>
      </c>
      <c r="H11" s="537" t="s">
        <v>1251</v>
      </c>
      <c r="I11" s="537" t="s">
        <v>1283</v>
      </c>
      <c r="J11" s="538" t="s">
        <v>1284</v>
      </c>
      <c r="K11" s="538" t="s">
        <v>1285</v>
      </c>
      <c r="L11" s="537" t="s">
        <v>1249</v>
      </c>
      <c r="M11" s="537" t="s">
        <v>1250</v>
      </c>
      <c r="N11" s="537" t="s">
        <v>1251</v>
      </c>
      <c r="O11" s="537" t="s">
        <v>1283</v>
      </c>
      <c r="P11" s="538" t="s">
        <v>1284</v>
      </c>
      <c r="Q11" s="545" t="s">
        <v>1285</v>
      </c>
    </row>
    <row r="12" spans="1:17" ht="15.75" hidden="1" customHeight="1" thickBot="1">
      <c r="A12" s="546" t="s">
        <v>1306</v>
      </c>
      <c r="B12" s="494" t="s">
        <v>317</v>
      </c>
      <c r="C12" s="494" t="s">
        <v>1306</v>
      </c>
      <c r="D12" s="494" t="s">
        <v>126</v>
      </c>
      <c r="E12" s="1506" t="s">
        <v>24</v>
      </c>
      <c r="F12" s="534" t="s">
        <v>170</v>
      </c>
      <c r="G12" s="535" t="s">
        <v>328</v>
      </c>
      <c r="H12" s="535" t="s">
        <v>327</v>
      </c>
      <c r="I12" s="534" t="s">
        <v>326</v>
      </c>
      <c r="J12" s="536" t="s">
        <v>1335</v>
      </c>
      <c r="K12" s="536" t="s">
        <v>1336</v>
      </c>
      <c r="L12" s="534" t="s">
        <v>170</v>
      </c>
      <c r="M12" s="535" t="s">
        <v>328</v>
      </c>
      <c r="N12" s="535" t="s">
        <v>327</v>
      </c>
      <c r="O12" s="534" t="s">
        <v>326</v>
      </c>
      <c r="P12" s="536" t="s">
        <v>1335</v>
      </c>
      <c r="Q12" s="547" t="s">
        <v>1336</v>
      </c>
    </row>
    <row r="13" spans="1:17" ht="30.75" thickBot="1">
      <c r="A13" s="1678">
        <v>1</v>
      </c>
      <c r="B13" s="1683" t="s">
        <v>278</v>
      </c>
      <c r="C13" s="507" t="s">
        <v>1307</v>
      </c>
      <c r="D13" s="508" t="s">
        <v>279</v>
      </c>
      <c r="E13" s="509" t="s">
        <v>54</v>
      </c>
      <c r="F13" s="934">
        <v>2</v>
      </c>
      <c r="G13" s="935">
        <f>'[1]3 - Capacidad instalada fisica'!M10</f>
        <v>17280</v>
      </c>
      <c r="H13" s="935">
        <f>'[1]4 -Capacidad de oferta'!N31</f>
        <v>6912</v>
      </c>
      <c r="I13" s="935">
        <f>'[1]5 -Produccion '!M27</f>
        <v>5869</v>
      </c>
      <c r="J13" s="936">
        <f>+I13/G13</f>
        <v>0.33964120370370371</v>
      </c>
      <c r="K13" s="937">
        <f>+I13/H13</f>
        <v>0.8491030092592593</v>
      </c>
      <c r="L13" s="934">
        <v>1</v>
      </c>
      <c r="M13" s="935">
        <f>'[1]3 - Capacidad instalada fisica'!T10</f>
        <v>6912</v>
      </c>
      <c r="N13" s="935">
        <f>'[1]4 -Capacidad de oferta'!T31</f>
        <v>6912</v>
      </c>
      <c r="O13" s="938">
        <f>'[1]5 -Produccion '!N27</f>
        <v>6307</v>
      </c>
      <c r="P13" s="939">
        <f t="shared" ref="P13:P18" si="0">+O13/M13</f>
        <v>0.91247106481481477</v>
      </c>
      <c r="Q13" s="940">
        <f t="shared" ref="Q13:Q18" si="1">+O13/N13</f>
        <v>0.91247106481481477</v>
      </c>
    </row>
    <row r="14" spans="1:17" ht="30">
      <c r="A14" s="1678"/>
      <c r="B14" s="1683"/>
      <c r="C14" s="507" t="s">
        <v>1308</v>
      </c>
      <c r="D14" s="508" t="s">
        <v>282</v>
      </c>
      <c r="E14" s="509" t="s">
        <v>55</v>
      </c>
      <c r="F14" s="941">
        <v>1</v>
      </c>
      <c r="G14" s="935">
        <f>'[1]3 - Capacidad instalada fisica'!M11</f>
        <v>8640</v>
      </c>
      <c r="H14" s="942">
        <f>'[1]4 -Capacidad de oferta'!N25</f>
        <v>2160</v>
      </c>
      <c r="I14" s="942">
        <f>'[1]5 -Produccion '!N21</f>
        <v>818</v>
      </c>
      <c r="J14" s="943">
        <f t="shared" ref="J14:J68" si="2">+I14/G14</f>
        <v>9.4675925925925927E-2</v>
      </c>
      <c r="K14" s="937">
        <f>+I14/H14</f>
        <v>0.37870370370370371</v>
      </c>
      <c r="L14" s="941">
        <v>1</v>
      </c>
      <c r="M14" s="942">
        <f>'[1]3 - Capacidad instalada fisica'!T11</f>
        <v>6912</v>
      </c>
      <c r="N14" s="942">
        <f>'[1]4 -Capacidad de oferta'!T25</f>
        <v>2160</v>
      </c>
      <c r="O14" s="945">
        <f>'[1]5 -Produccion '!N21</f>
        <v>818</v>
      </c>
      <c r="P14" s="946">
        <f t="shared" si="0"/>
        <v>0.11834490740740741</v>
      </c>
      <c r="Q14" s="940">
        <f t="shared" si="1"/>
        <v>0.37870370370370371</v>
      </c>
    </row>
    <row r="15" spans="1:17">
      <c r="A15" s="1678"/>
      <c r="B15" s="1683"/>
      <c r="C15" s="507" t="s">
        <v>1309</v>
      </c>
      <c r="D15" s="508" t="s">
        <v>280</v>
      </c>
      <c r="E15" s="509" t="s">
        <v>171</v>
      </c>
      <c r="F15" s="941"/>
      <c r="G15" s="942">
        <v>0</v>
      </c>
      <c r="H15" s="942"/>
      <c r="I15" s="942"/>
      <c r="J15" s="943" t="e">
        <f t="shared" si="2"/>
        <v>#DIV/0!</v>
      </c>
      <c r="K15" s="944" t="e">
        <f t="shared" ref="K15:K68" si="3">+I15/H15</f>
        <v>#DIV/0!</v>
      </c>
      <c r="L15" s="941"/>
      <c r="M15" s="942">
        <v>0</v>
      </c>
      <c r="N15" s="942"/>
      <c r="O15" s="945"/>
      <c r="P15" s="946" t="e">
        <f t="shared" si="0"/>
        <v>#DIV/0!</v>
      </c>
      <c r="Q15" s="947" t="e">
        <f t="shared" si="1"/>
        <v>#DIV/0!</v>
      </c>
    </row>
    <row r="16" spans="1:17">
      <c r="A16" s="1678"/>
      <c r="B16" s="1683"/>
      <c r="C16" s="507" t="s">
        <v>1310</v>
      </c>
      <c r="D16" s="508" t="s">
        <v>281</v>
      </c>
      <c r="E16" s="509" t="s">
        <v>56</v>
      </c>
      <c r="F16" s="941">
        <v>1</v>
      </c>
      <c r="G16" s="942">
        <f>'[1]3 - Capacidad instalada fisica'!M13</f>
        <v>6912</v>
      </c>
      <c r="H16" s="942">
        <f>'[1]4 -Capacidad de oferta'!N27</f>
        <v>1080</v>
      </c>
      <c r="I16" s="942">
        <v>1392</v>
      </c>
      <c r="J16" s="943">
        <f t="shared" si="2"/>
        <v>0.2013888888888889</v>
      </c>
      <c r="K16" s="944">
        <v>1</v>
      </c>
      <c r="L16" s="941">
        <v>1</v>
      </c>
      <c r="M16" s="942">
        <f>'[1]3 - Capacidad instalada fisica'!T13</f>
        <v>4320</v>
      </c>
      <c r="N16" s="942">
        <f>'[1]4 -Capacidad de oferta'!T27</f>
        <v>540</v>
      </c>
      <c r="O16" s="945">
        <f>'[1]5 -Produccion '!N23</f>
        <v>306</v>
      </c>
      <c r="P16" s="946">
        <f t="shared" si="0"/>
        <v>7.0833333333333331E-2</v>
      </c>
      <c r="Q16" s="947">
        <f t="shared" si="1"/>
        <v>0.56666666666666665</v>
      </c>
    </row>
    <row r="17" spans="1:17" ht="15.75" thickBot="1">
      <c r="A17" s="1678"/>
      <c r="B17" s="1683"/>
      <c r="C17" s="507"/>
      <c r="D17" s="508"/>
      <c r="E17" s="509" t="s">
        <v>57</v>
      </c>
      <c r="F17" s="948"/>
      <c r="G17" s="949"/>
      <c r="H17" s="949"/>
      <c r="I17" s="949"/>
      <c r="J17" s="943" t="e">
        <f t="shared" si="2"/>
        <v>#DIV/0!</v>
      </c>
      <c r="K17" s="944" t="e">
        <f t="shared" si="3"/>
        <v>#DIV/0!</v>
      </c>
      <c r="L17" s="948"/>
      <c r="M17" s="949"/>
      <c r="N17" s="949"/>
      <c r="O17" s="945"/>
      <c r="P17" s="950" t="e">
        <f t="shared" si="0"/>
        <v>#DIV/0!</v>
      </c>
      <c r="Q17" s="951" t="e">
        <f t="shared" si="1"/>
        <v>#DIV/0!</v>
      </c>
    </row>
    <row r="18" spans="1:17" ht="15.75" thickBot="1">
      <c r="A18" s="1678"/>
      <c r="B18" s="1683"/>
      <c r="C18" s="507" t="s">
        <v>1311</v>
      </c>
      <c r="D18" s="508" t="s">
        <v>319</v>
      </c>
      <c r="E18" s="509" t="s">
        <v>58</v>
      </c>
      <c r="F18" s="952"/>
      <c r="G18" s="952"/>
      <c r="H18" s="952"/>
      <c r="I18" s="952"/>
      <c r="J18" s="953" t="e">
        <f t="shared" si="2"/>
        <v>#DIV/0!</v>
      </c>
      <c r="K18" s="954" t="e">
        <f t="shared" si="3"/>
        <v>#DIV/0!</v>
      </c>
      <c r="L18" s="955"/>
      <c r="M18" s="955"/>
      <c r="N18" s="955"/>
      <c r="O18" s="956"/>
      <c r="P18" s="957" t="e">
        <f t="shared" si="0"/>
        <v>#DIV/0!</v>
      </c>
      <c r="Q18" s="958" t="e">
        <f t="shared" si="1"/>
        <v>#DIV/0!</v>
      </c>
    </row>
    <row r="19" spans="1:17" ht="15.75" thickBot="1">
      <c r="A19" s="1678"/>
      <c r="B19" s="1683"/>
      <c r="C19" s="531">
        <v>1</v>
      </c>
      <c r="D19" s="532" t="s">
        <v>1526</v>
      </c>
      <c r="E19" s="533" t="s">
        <v>1278</v>
      </c>
      <c r="F19" s="959">
        <f>SUM(F13:F18)</f>
        <v>4</v>
      </c>
      <c r="G19" s="959">
        <f>SUM(G13:G18)</f>
        <v>32832</v>
      </c>
      <c r="H19" s="959">
        <f>SUM(H13:H18)</f>
        <v>10152</v>
      </c>
      <c r="I19" s="959">
        <f>SUM(I13:I18)</f>
        <v>8079</v>
      </c>
      <c r="J19" s="960">
        <f>+I19/G19</f>
        <v>0.24607090643274854</v>
      </c>
      <c r="K19" s="961">
        <f>+I19/H19</f>
        <v>0.79580378250591022</v>
      </c>
      <c r="L19" s="962">
        <f>SUM(L13:L18)</f>
        <v>3</v>
      </c>
      <c r="M19" s="962">
        <f>SUM(M13:M18)</f>
        <v>18144</v>
      </c>
      <c r="N19" s="962">
        <f>SUM(N13:N18)</f>
        <v>9612</v>
      </c>
      <c r="O19" s="962">
        <f>SUM(O13:O18)</f>
        <v>7431</v>
      </c>
      <c r="P19" s="963">
        <f>+O19/M19</f>
        <v>0.40955687830687831</v>
      </c>
      <c r="Q19" s="964">
        <f>+O19/N19</f>
        <v>0.77309612983770282</v>
      </c>
    </row>
    <row r="20" spans="1:17" ht="15.75" thickBot="1">
      <c r="A20" s="1678">
        <v>2</v>
      </c>
      <c r="B20" s="1683" t="s">
        <v>73</v>
      </c>
      <c r="C20" s="1690" t="s">
        <v>347</v>
      </c>
      <c r="D20" s="1685" t="s">
        <v>276</v>
      </c>
      <c r="E20" s="509" t="s">
        <v>320</v>
      </c>
      <c r="F20" s="965"/>
      <c r="G20" s="965"/>
      <c r="H20" s="965"/>
      <c r="I20" s="965"/>
      <c r="J20" s="966"/>
      <c r="K20" s="966"/>
      <c r="L20" s="965"/>
      <c r="M20" s="965"/>
      <c r="N20" s="965"/>
      <c r="O20" s="965"/>
      <c r="P20" s="967"/>
      <c r="Q20" s="967"/>
    </row>
    <row r="21" spans="1:17" ht="15.75" thickBot="1">
      <c r="A21" s="1678"/>
      <c r="B21" s="1683"/>
      <c r="C21" s="1690"/>
      <c r="D21" s="1685"/>
      <c r="E21" s="509" t="s">
        <v>59</v>
      </c>
      <c r="F21" s="973">
        <v>1</v>
      </c>
      <c r="G21" s="945">
        <f>'[1]3 - Capacidad instalada fisica'!M19</f>
        <v>8640</v>
      </c>
      <c r="H21" s="945">
        <f>'[1]4 -Capacidad de oferta'!N14</f>
        <v>4608</v>
      </c>
      <c r="I21" s="945">
        <f>'[1]5 -Produccion '!M10</f>
        <v>634</v>
      </c>
      <c r="J21" s="943">
        <f>+I21/G21</f>
        <v>7.3379629629629628E-2</v>
      </c>
      <c r="K21" s="944">
        <f>+I21/H21</f>
        <v>0.13758680555555555</v>
      </c>
      <c r="L21" s="973">
        <v>1</v>
      </c>
      <c r="M21" s="945">
        <f>'[1]3 - Capacidad instalada fisica'!T19</f>
        <v>8640</v>
      </c>
      <c r="N21" s="945">
        <f>'[1]4 -Capacidad de oferta'!T14</f>
        <v>2304</v>
      </c>
      <c r="O21" s="945">
        <f>'[1]5 -Produccion '!N10</f>
        <v>531</v>
      </c>
      <c r="P21" s="974">
        <f t="shared" ref="P21:P27" si="4">+O21/M21</f>
        <v>6.145833333333333E-2</v>
      </c>
      <c r="Q21" s="975">
        <f t="shared" ref="Q21:Q27" si="5">+O21/N21</f>
        <v>0.23046875</v>
      </c>
    </row>
    <row r="22" spans="1:17">
      <c r="A22" s="1678"/>
      <c r="B22" s="1683"/>
      <c r="C22" s="1690"/>
      <c r="D22" s="1685"/>
      <c r="E22" s="509" t="s">
        <v>60</v>
      </c>
      <c r="F22" s="945"/>
      <c r="G22" s="945"/>
      <c r="H22" s="945"/>
      <c r="I22" s="945"/>
      <c r="J22" s="936" t="e">
        <f t="shared" si="2"/>
        <v>#DIV/0!</v>
      </c>
      <c r="K22" s="937" t="e">
        <f t="shared" si="3"/>
        <v>#DIV/0!</v>
      </c>
      <c r="L22" s="945"/>
      <c r="M22" s="945"/>
      <c r="N22" s="945"/>
      <c r="O22" s="945"/>
      <c r="P22" s="971" t="e">
        <f t="shared" si="4"/>
        <v>#DIV/0!</v>
      </c>
      <c r="Q22" s="972" t="e">
        <f t="shared" si="5"/>
        <v>#DIV/0!</v>
      </c>
    </row>
    <row r="23" spans="1:17">
      <c r="A23" s="1678"/>
      <c r="B23" s="1683"/>
      <c r="C23" s="1690"/>
      <c r="D23" s="1685"/>
      <c r="E23" s="509" t="s">
        <v>62</v>
      </c>
      <c r="F23" s="973"/>
      <c r="G23" s="945"/>
      <c r="H23" s="945"/>
      <c r="I23" s="945"/>
      <c r="J23" s="943"/>
      <c r="K23" s="944"/>
      <c r="L23" s="973"/>
      <c r="M23" s="945"/>
      <c r="N23" s="945"/>
      <c r="O23" s="945"/>
      <c r="P23" s="974"/>
      <c r="Q23" s="975"/>
    </row>
    <row r="24" spans="1:17">
      <c r="A24" s="1678"/>
      <c r="B24" s="1683"/>
      <c r="C24" s="1690" t="s">
        <v>346</v>
      </c>
      <c r="D24" s="1685" t="s">
        <v>277</v>
      </c>
      <c r="E24" s="509" t="s">
        <v>323</v>
      </c>
      <c r="F24" s="973">
        <v>1</v>
      </c>
      <c r="G24" s="945">
        <f>'[1]3 - Capacidad instalada fisica'!M22</f>
        <v>1440</v>
      </c>
      <c r="H24" s="945">
        <f>'[1]4 -Capacidad de oferta'!N19</f>
        <v>576</v>
      </c>
      <c r="I24" s="945">
        <f>'[1]5 -Produccion '!M15</f>
        <v>165</v>
      </c>
      <c r="J24" s="943">
        <f>+I24/G24</f>
        <v>0.11458333333333333</v>
      </c>
      <c r="K24" s="944">
        <f>+I24/H24</f>
        <v>0.28645833333333331</v>
      </c>
      <c r="L24" s="973">
        <v>1</v>
      </c>
      <c r="M24" s="945">
        <f>'[1]3 - Capacidad instalada fisica'!T22</f>
        <v>1382.3999999999999</v>
      </c>
      <c r="N24" s="945">
        <f>'[1]4 -Capacidad de oferta'!T19</f>
        <v>576</v>
      </c>
      <c r="O24" s="945">
        <f>'[1]5 -Produccion '!N15</f>
        <v>214</v>
      </c>
      <c r="P24" s="974">
        <f t="shared" si="4"/>
        <v>0.15480324074074076</v>
      </c>
      <c r="Q24" s="975">
        <f t="shared" si="5"/>
        <v>0.37152777777777779</v>
      </c>
    </row>
    <row r="25" spans="1:17">
      <c r="A25" s="1678"/>
      <c r="B25" s="1683"/>
      <c r="C25" s="1690"/>
      <c r="D25" s="1685"/>
      <c r="E25" s="509" t="s">
        <v>61</v>
      </c>
      <c r="F25" s="973">
        <v>0</v>
      </c>
      <c r="G25" s="945"/>
      <c r="H25" s="945"/>
      <c r="I25" s="945"/>
      <c r="J25" s="943" t="e">
        <f>+I25/G25</f>
        <v>#DIV/0!</v>
      </c>
      <c r="K25" s="944" t="e">
        <f>+I25/H25</f>
        <v>#DIV/0!</v>
      </c>
      <c r="L25" s="973">
        <v>0</v>
      </c>
      <c r="M25" s="945"/>
      <c r="N25" s="945"/>
      <c r="O25" s="945"/>
      <c r="P25" s="974" t="e">
        <f t="shared" si="4"/>
        <v>#DIV/0!</v>
      </c>
      <c r="Q25" s="975" t="e">
        <f t="shared" si="5"/>
        <v>#DIV/0!</v>
      </c>
    </row>
    <row r="26" spans="1:17" ht="15.75" thickBot="1">
      <c r="A26" s="1678">
        <v>3</v>
      </c>
      <c r="B26" s="1683" t="s">
        <v>284</v>
      </c>
      <c r="C26" s="1690" t="s">
        <v>1312</v>
      </c>
      <c r="D26" s="1685" t="s">
        <v>285</v>
      </c>
      <c r="E26" s="509" t="s">
        <v>1256</v>
      </c>
      <c r="F26" s="976">
        <v>1</v>
      </c>
      <c r="G26" s="945">
        <f>'[1]3 - Capacidad instalada fisica'!M25</f>
        <v>8640</v>
      </c>
      <c r="H26" s="945">
        <f>'[1]4 -Capacidad de oferta'!N113</f>
        <v>230.40000000000003</v>
      </c>
      <c r="I26" s="945">
        <f>'[1]5 -Produccion '!M108</f>
        <v>12</v>
      </c>
      <c r="J26" s="943">
        <f>+I26/G26</f>
        <v>1.3888888888888889E-3</v>
      </c>
      <c r="K26" s="944">
        <f>+I26/H26</f>
        <v>5.2083333333333329E-2</v>
      </c>
      <c r="L26" s="976">
        <v>1</v>
      </c>
      <c r="M26" s="945">
        <f>'[1]3 - Capacidad instalada fisica'!T25</f>
        <v>1037</v>
      </c>
      <c r="N26" s="945">
        <f>'[1]4 -Capacidad de oferta'!T113</f>
        <v>230.40000000000003</v>
      </c>
      <c r="O26" s="945">
        <f>'[1]5 -Produccion '!N108</f>
        <v>12</v>
      </c>
      <c r="P26" s="977">
        <f t="shared" si="4"/>
        <v>1.1571841851494697E-2</v>
      </c>
      <c r="Q26" s="978">
        <f t="shared" si="5"/>
        <v>5.2083333333333329E-2</v>
      </c>
    </row>
    <row r="27" spans="1:17" ht="15.75" thickBot="1">
      <c r="A27" s="1678"/>
      <c r="B27" s="1683"/>
      <c r="C27" s="1690"/>
      <c r="D27" s="1685"/>
      <c r="E27" s="509" t="s">
        <v>1260</v>
      </c>
      <c r="F27" s="979"/>
      <c r="G27" s="979"/>
      <c r="H27" s="979"/>
      <c r="I27" s="979"/>
      <c r="J27" s="980" t="e">
        <f t="shared" si="2"/>
        <v>#DIV/0!</v>
      </c>
      <c r="K27" s="981" t="e">
        <f t="shared" si="3"/>
        <v>#DIV/0!</v>
      </c>
      <c r="L27" s="979"/>
      <c r="M27" s="979"/>
      <c r="N27" s="979"/>
      <c r="O27" s="979"/>
      <c r="P27" s="969" t="e">
        <f t="shared" si="4"/>
        <v>#DIV/0!</v>
      </c>
      <c r="Q27" s="970" t="e">
        <f t="shared" si="5"/>
        <v>#DIV/0!</v>
      </c>
    </row>
    <row r="28" spans="1:17" ht="15.75" thickBot="1">
      <c r="A28" s="1678"/>
      <c r="B28" s="1683"/>
      <c r="C28" s="1690"/>
      <c r="D28" s="1685"/>
      <c r="E28" s="509" t="s">
        <v>1261</v>
      </c>
      <c r="F28" s="982">
        <v>4</v>
      </c>
      <c r="G28" s="982">
        <f>'[1]3 - Capacidad instalada fisica'!M27</f>
        <v>4147.2</v>
      </c>
      <c r="H28" s="982">
        <f>'[1]4 -Capacidad de oferta'!N112</f>
        <v>276.48</v>
      </c>
      <c r="I28" s="982">
        <f>'[1]5 -Produccion '!M107</f>
        <v>19</v>
      </c>
      <c r="J28" s="960">
        <f>+I28/G28</f>
        <v>4.5814043209876547E-3</v>
      </c>
      <c r="K28" s="961">
        <f>+I28/H28</f>
        <v>6.8721064814814811E-2</v>
      </c>
      <c r="L28" s="982">
        <v>4</v>
      </c>
      <c r="M28" s="982">
        <f>'[1]3 - Capacidad instalada fisica'!T27</f>
        <v>4147.2</v>
      </c>
      <c r="N28" s="982">
        <f>'[1]4 -Capacidad de oferta'!T112</f>
        <v>276.48</v>
      </c>
      <c r="O28" s="982">
        <f>'[1]5 -Produccion '!N107</f>
        <v>30</v>
      </c>
      <c r="P28" s="977">
        <f>+O28/M28</f>
        <v>7.2337962962962963E-3</v>
      </c>
      <c r="Q28" s="978">
        <f>+O28/N28</f>
        <v>0.10850694444444443</v>
      </c>
    </row>
    <row r="29" spans="1:17" ht="15.75" thickBot="1">
      <c r="A29" s="1678"/>
      <c r="B29" s="1683"/>
      <c r="C29" s="1690"/>
      <c r="D29" s="1685"/>
      <c r="E29" s="509" t="s">
        <v>1259</v>
      </c>
      <c r="F29" s="983"/>
      <c r="G29" s="984"/>
      <c r="H29" s="984"/>
      <c r="I29" s="984"/>
      <c r="J29" s="966"/>
      <c r="K29" s="966"/>
      <c r="L29" s="983"/>
      <c r="M29" s="984"/>
      <c r="N29" s="984"/>
      <c r="O29" s="984"/>
      <c r="P29" s="985"/>
      <c r="Q29" s="985"/>
    </row>
    <row r="30" spans="1:17">
      <c r="A30" s="1678"/>
      <c r="B30" s="1683"/>
      <c r="C30" s="1690" t="s">
        <v>1313</v>
      </c>
      <c r="D30" s="1685" t="s">
        <v>288</v>
      </c>
      <c r="E30" s="509" t="s">
        <v>1258</v>
      </c>
      <c r="F30" s="986"/>
      <c r="G30" s="987"/>
      <c r="H30" s="968"/>
      <c r="I30" s="968"/>
      <c r="J30" s="936"/>
      <c r="K30" s="937"/>
      <c r="L30" s="986"/>
      <c r="M30" s="987"/>
      <c r="N30" s="968"/>
      <c r="O30" s="968"/>
      <c r="P30" s="969"/>
      <c r="Q30" s="970"/>
    </row>
    <row r="31" spans="1:17">
      <c r="A31" s="1678"/>
      <c r="B31" s="1683"/>
      <c r="C31" s="1690"/>
      <c r="D31" s="1685"/>
      <c r="E31" s="509" t="s">
        <v>1257</v>
      </c>
      <c r="F31" s="942"/>
      <c r="G31" s="988"/>
      <c r="H31" s="945"/>
      <c r="I31" s="945"/>
      <c r="J31" s="943"/>
      <c r="K31" s="944"/>
      <c r="L31" s="942"/>
      <c r="M31" s="988"/>
      <c r="N31" s="945"/>
      <c r="O31" s="945"/>
      <c r="P31" s="974"/>
      <c r="Q31" s="975"/>
    </row>
    <row r="32" spans="1:17">
      <c r="A32" s="1678"/>
      <c r="B32" s="1683"/>
      <c r="C32" s="1501" t="s">
        <v>1314</v>
      </c>
      <c r="D32" s="250" t="s">
        <v>290</v>
      </c>
      <c r="E32" s="509" t="s">
        <v>1262</v>
      </c>
      <c r="F32" s="942"/>
      <c r="G32" s="988"/>
      <c r="H32" s="945"/>
      <c r="I32" s="945"/>
      <c r="J32" s="943"/>
      <c r="K32" s="944"/>
      <c r="L32" s="942"/>
      <c r="M32" s="988"/>
      <c r="N32" s="945"/>
      <c r="O32" s="945"/>
      <c r="P32" s="974"/>
      <c r="Q32" s="975"/>
    </row>
    <row r="33" spans="1:17" ht="15.75" thickBot="1">
      <c r="A33" s="1678"/>
      <c r="B33" s="1683"/>
      <c r="C33" s="1501" t="s">
        <v>1315</v>
      </c>
      <c r="D33" s="250" t="s">
        <v>287</v>
      </c>
      <c r="E33" s="509" t="s">
        <v>1263</v>
      </c>
      <c r="F33" s="942"/>
      <c r="G33" s="988"/>
      <c r="H33" s="945"/>
      <c r="I33" s="945"/>
      <c r="J33" s="953" t="e">
        <f t="shared" si="2"/>
        <v>#DIV/0!</v>
      </c>
      <c r="K33" s="954" t="e">
        <f t="shared" si="3"/>
        <v>#DIV/0!</v>
      </c>
      <c r="L33" s="942"/>
      <c r="M33" s="988"/>
      <c r="N33" s="945"/>
      <c r="O33" s="945"/>
      <c r="P33" s="977" t="e">
        <f t="shared" ref="P33:P41" si="6">+O33/M33</f>
        <v>#DIV/0!</v>
      </c>
      <c r="Q33" s="978" t="e">
        <f t="shared" ref="Q33:Q41" si="7">+O33/N33</f>
        <v>#DIV/0!</v>
      </c>
    </row>
    <row r="34" spans="1:17" ht="15.75" thickBot="1">
      <c r="A34" s="1678"/>
      <c r="B34" s="1683"/>
      <c r="C34" s="1501" t="s">
        <v>1316</v>
      </c>
      <c r="D34" s="250" t="s">
        <v>286</v>
      </c>
      <c r="E34" s="509" t="s">
        <v>1264</v>
      </c>
      <c r="F34" s="942"/>
      <c r="G34" s="989"/>
      <c r="H34" s="945"/>
      <c r="I34" s="945"/>
      <c r="J34" s="936" t="e">
        <f t="shared" si="2"/>
        <v>#DIV/0!</v>
      </c>
      <c r="K34" s="937" t="e">
        <f t="shared" si="3"/>
        <v>#DIV/0!</v>
      </c>
      <c r="L34" s="942"/>
      <c r="M34" s="989"/>
      <c r="N34" s="945"/>
      <c r="O34" s="945"/>
      <c r="P34" s="990" t="e">
        <f t="shared" si="6"/>
        <v>#DIV/0!</v>
      </c>
      <c r="Q34" s="991" t="e">
        <f t="shared" si="7"/>
        <v>#DIV/0!</v>
      </c>
    </row>
    <row r="35" spans="1:17" ht="15.75" thickBot="1">
      <c r="A35" s="1678"/>
      <c r="B35" s="1683"/>
      <c r="C35" s="1501" t="s">
        <v>1317</v>
      </c>
      <c r="D35" s="250" t="s">
        <v>289</v>
      </c>
      <c r="E35" s="509" t="s">
        <v>1265</v>
      </c>
      <c r="F35" s="942"/>
      <c r="G35" s="989"/>
      <c r="H35" s="945"/>
      <c r="I35" s="945"/>
      <c r="J35" s="936" t="e">
        <f t="shared" si="2"/>
        <v>#DIV/0!</v>
      </c>
      <c r="K35" s="937" t="e">
        <f t="shared" si="3"/>
        <v>#DIV/0!</v>
      </c>
      <c r="L35" s="942"/>
      <c r="M35" s="989"/>
      <c r="N35" s="945"/>
      <c r="O35" s="945"/>
      <c r="P35" s="990" t="e">
        <f t="shared" si="6"/>
        <v>#DIV/0!</v>
      </c>
      <c r="Q35" s="991" t="e">
        <f t="shared" si="7"/>
        <v>#DIV/0!</v>
      </c>
    </row>
    <row r="36" spans="1:17" ht="15.75" thickBot="1">
      <c r="A36" s="1678"/>
      <c r="B36" s="1683"/>
      <c r="C36" s="1501" t="s">
        <v>1318</v>
      </c>
      <c r="D36" s="250" t="s">
        <v>291</v>
      </c>
      <c r="E36" s="509" t="s">
        <v>1266</v>
      </c>
      <c r="F36" s="942"/>
      <c r="G36" s="989"/>
      <c r="H36" s="945"/>
      <c r="I36" s="945"/>
      <c r="J36" s="936" t="e">
        <f t="shared" si="2"/>
        <v>#DIV/0!</v>
      </c>
      <c r="K36" s="937" t="e">
        <f t="shared" si="3"/>
        <v>#DIV/0!</v>
      </c>
      <c r="L36" s="942"/>
      <c r="M36" s="989"/>
      <c r="N36" s="945"/>
      <c r="O36" s="945"/>
      <c r="P36" s="990" t="e">
        <f t="shared" si="6"/>
        <v>#DIV/0!</v>
      </c>
      <c r="Q36" s="991" t="e">
        <f t="shared" si="7"/>
        <v>#DIV/0!</v>
      </c>
    </row>
    <row r="37" spans="1:17" ht="15.75" thickBot="1">
      <c r="A37" s="1678"/>
      <c r="B37" s="1683"/>
      <c r="C37" s="531">
        <v>3</v>
      </c>
      <c r="D37" s="532" t="s">
        <v>1533</v>
      </c>
      <c r="E37" s="533" t="s">
        <v>169</v>
      </c>
      <c r="F37" s="942"/>
      <c r="G37" s="989"/>
      <c r="H37" s="945"/>
      <c r="I37" s="945"/>
      <c r="J37" s="936" t="e">
        <f t="shared" si="2"/>
        <v>#DIV/0!</v>
      </c>
      <c r="K37" s="937" t="e">
        <f t="shared" si="3"/>
        <v>#DIV/0!</v>
      </c>
      <c r="L37" s="942"/>
      <c r="M37" s="989"/>
      <c r="N37" s="945"/>
      <c r="O37" s="945"/>
      <c r="P37" s="990" t="e">
        <f t="shared" si="6"/>
        <v>#DIV/0!</v>
      </c>
      <c r="Q37" s="991" t="e">
        <f t="shared" si="7"/>
        <v>#DIV/0!</v>
      </c>
    </row>
    <row r="38" spans="1:17" ht="15.75" thickBot="1">
      <c r="A38" s="1678">
        <v>4</v>
      </c>
      <c r="B38" s="1683" t="s">
        <v>292</v>
      </c>
      <c r="C38" s="1501" t="s">
        <v>1319</v>
      </c>
      <c r="D38" s="250" t="s">
        <v>63</v>
      </c>
      <c r="E38" s="509" t="s">
        <v>1271</v>
      </c>
      <c r="F38" s="942">
        <v>1</v>
      </c>
      <c r="G38" s="989">
        <f>'[1]3 - Capacidad instalada fisica'!M38</f>
        <v>864.00000000000023</v>
      </c>
      <c r="H38" s="945">
        <f>'[1]4 -Capacidad de oferta'!N129</f>
        <v>576</v>
      </c>
      <c r="I38" s="945">
        <f>'[1]5 -Produccion '!M109</f>
        <v>20</v>
      </c>
      <c r="J38" s="936">
        <f t="shared" si="2"/>
        <v>2.3148148148148143E-2</v>
      </c>
      <c r="K38" s="937">
        <f t="shared" si="3"/>
        <v>3.4722222222222224E-2</v>
      </c>
      <c r="L38" s="942">
        <v>1</v>
      </c>
      <c r="M38" s="989">
        <f>'[1]3 - Capacidad instalada fisica'!T38</f>
        <v>864.00000000000023</v>
      </c>
      <c r="N38" s="945">
        <f>'[1]4 -Capacidad de oferta'!T129</f>
        <v>576</v>
      </c>
      <c r="O38" s="945">
        <f>'[1]5 -Produccion '!N109</f>
        <v>14</v>
      </c>
      <c r="P38" s="990">
        <f t="shared" si="6"/>
        <v>1.6203703703703699E-2</v>
      </c>
      <c r="Q38" s="991">
        <f t="shared" si="7"/>
        <v>2.4305555555555556E-2</v>
      </c>
    </row>
    <row r="39" spans="1:17" ht="15.75" thickBot="1">
      <c r="A39" s="1678"/>
      <c r="B39" s="1683"/>
      <c r="C39" s="1690" t="s">
        <v>1320</v>
      </c>
      <c r="D39" s="1685" t="s">
        <v>293</v>
      </c>
      <c r="E39" s="509" t="s">
        <v>64</v>
      </c>
      <c r="F39" s="942"/>
      <c r="G39" s="989"/>
      <c r="H39" s="945"/>
      <c r="I39" s="945"/>
      <c r="J39" s="936" t="e">
        <f t="shared" si="2"/>
        <v>#DIV/0!</v>
      </c>
      <c r="K39" s="937" t="e">
        <f t="shared" si="3"/>
        <v>#DIV/0!</v>
      </c>
      <c r="L39" s="942"/>
      <c r="M39" s="989"/>
      <c r="N39" s="945"/>
      <c r="O39" s="945"/>
      <c r="P39" s="990" t="e">
        <f t="shared" si="6"/>
        <v>#DIV/0!</v>
      </c>
      <c r="Q39" s="991" t="e">
        <f t="shared" si="7"/>
        <v>#DIV/0!</v>
      </c>
    </row>
    <row r="40" spans="1:17" ht="15.75" thickBot="1">
      <c r="A40" s="1678"/>
      <c r="B40" s="1683"/>
      <c r="C40" s="1690"/>
      <c r="D40" s="1685"/>
      <c r="E40" s="509" t="s">
        <v>321</v>
      </c>
      <c r="F40" s="992"/>
      <c r="G40" s="993"/>
      <c r="H40" s="956"/>
      <c r="I40" s="956"/>
      <c r="J40" s="936" t="e">
        <f t="shared" si="2"/>
        <v>#DIV/0!</v>
      </c>
      <c r="K40" s="937" t="e">
        <f t="shared" si="3"/>
        <v>#DIV/0!</v>
      </c>
      <c r="L40" s="992"/>
      <c r="M40" s="993"/>
      <c r="N40" s="956"/>
      <c r="O40" s="956"/>
      <c r="P40" s="990" t="e">
        <f t="shared" si="6"/>
        <v>#DIV/0!</v>
      </c>
      <c r="Q40" s="991" t="e">
        <f t="shared" si="7"/>
        <v>#DIV/0!</v>
      </c>
    </row>
    <row r="41" spans="1:17" ht="15.75" thickBot="1">
      <c r="A41" s="1678"/>
      <c r="B41" s="1683"/>
      <c r="C41" s="1690"/>
      <c r="D41" s="1685"/>
      <c r="E41" s="509" t="s">
        <v>322</v>
      </c>
      <c r="F41" s="949"/>
      <c r="G41" s="994"/>
      <c r="H41" s="979"/>
      <c r="I41" s="979"/>
      <c r="J41" s="980" t="e">
        <f t="shared" si="2"/>
        <v>#DIV/0!</v>
      </c>
      <c r="K41" s="981" t="e">
        <f t="shared" si="3"/>
        <v>#DIV/0!</v>
      </c>
      <c r="L41" s="949"/>
      <c r="M41" s="994"/>
      <c r="N41" s="979"/>
      <c r="O41" s="979"/>
      <c r="P41" s="990" t="e">
        <f t="shared" si="6"/>
        <v>#DIV/0!</v>
      </c>
      <c r="Q41" s="991" t="e">
        <f t="shared" si="7"/>
        <v>#DIV/0!</v>
      </c>
    </row>
    <row r="42" spans="1:17" ht="15.75" thickBot="1">
      <c r="A42" s="1678"/>
      <c r="B42" s="1683"/>
      <c r="C42" s="531">
        <v>4</v>
      </c>
      <c r="D42" s="532" t="s">
        <v>292</v>
      </c>
      <c r="E42" s="533" t="s">
        <v>19</v>
      </c>
      <c r="F42" s="995">
        <f>SUM(F31:F41)</f>
        <v>1</v>
      </c>
      <c r="G42" s="996">
        <f>SUM(G31:G41)</f>
        <v>864.00000000000023</v>
      </c>
      <c r="H42" s="962">
        <f>SUM(H31:H41)</f>
        <v>576</v>
      </c>
      <c r="I42" s="962">
        <f>SUM(I31:I41)</f>
        <v>20</v>
      </c>
      <c r="J42" s="960">
        <f>+I42/G42</f>
        <v>2.3148148148148143E-2</v>
      </c>
      <c r="K42" s="961">
        <f>+I42/H42</f>
        <v>3.4722222222222224E-2</v>
      </c>
      <c r="L42" s="995">
        <f>SUM(L31:L41)</f>
        <v>1</v>
      </c>
      <c r="M42" s="996">
        <f>SUM(M31:M41)</f>
        <v>864.00000000000023</v>
      </c>
      <c r="N42" s="962">
        <f>SUM(N31:N41)</f>
        <v>576</v>
      </c>
      <c r="O42" s="962">
        <f>SUM(O31:O41)</f>
        <v>14</v>
      </c>
      <c r="P42" s="977">
        <f>+O42/M42</f>
        <v>1.6203703703703699E-2</v>
      </c>
      <c r="Q42" s="978">
        <f>+O42/N42</f>
        <v>2.4305555555555556E-2</v>
      </c>
    </row>
    <row r="43" spans="1:17" ht="26.25" customHeight="1" thickBot="1">
      <c r="A43" s="1678">
        <v>5</v>
      </c>
      <c r="B43" s="1683" t="s">
        <v>294</v>
      </c>
      <c r="C43" s="1501" t="s">
        <v>1321</v>
      </c>
      <c r="D43" s="250" t="s">
        <v>296</v>
      </c>
      <c r="E43" s="509" t="s">
        <v>1267</v>
      </c>
      <c r="F43" s="997"/>
      <c r="G43" s="997"/>
      <c r="H43" s="997"/>
      <c r="I43" s="997"/>
      <c r="J43" s="998"/>
      <c r="K43" s="998"/>
      <c r="L43" s="997"/>
      <c r="M43" s="997"/>
      <c r="N43" s="997"/>
      <c r="O43" s="997"/>
      <c r="P43" s="999"/>
      <c r="Q43" s="999"/>
    </row>
    <row r="44" spans="1:17">
      <c r="A44" s="1678"/>
      <c r="B44" s="1683"/>
      <c r="C44" s="1501" t="s">
        <v>1322</v>
      </c>
      <c r="D44" s="250" t="s">
        <v>295</v>
      </c>
      <c r="E44" s="509" t="s">
        <v>1268</v>
      </c>
      <c r="F44" s="968"/>
      <c r="G44" s="968"/>
      <c r="H44" s="968"/>
      <c r="I44" s="968"/>
      <c r="J44" s="936"/>
      <c r="K44" s="937"/>
      <c r="L44" s="968"/>
      <c r="M44" s="968"/>
      <c r="N44" s="968"/>
      <c r="O44" s="968"/>
      <c r="P44" s="969"/>
      <c r="Q44" s="970"/>
    </row>
    <row r="45" spans="1:17" ht="15.75" thickBot="1">
      <c r="A45" s="1678"/>
      <c r="B45" s="1683"/>
      <c r="C45" s="1501" t="s">
        <v>1323</v>
      </c>
      <c r="D45" s="250" t="s">
        <v>297</v>
      </c>
      <c r="E45" s="509" t="s">
        <v>1269</v>
      </c>
      <c r="F45" s="945"/>
      <c r="G45" s="945"/>
      <c r="H45" s="945"/>
      <c r="I45" s="945"/>
      <c r="J45" s="953"/>
      <c r="K45" s="954"/>
      <c r="L45" s="945"/>
      <c r="M45" s="945"/>
      <c r="N45" s="945"/>
      <c r="O45" s="945"/>
      <c r="P45" s="977"/>
      <c r="Q45" s="978"/>
    </row>
    <row r="46" spans="1:17" ht="26.25" thickBot="1">
      <c r="A46" s="1678"/>
      <c r="B46" s="1683"/>
      <c r="C46" s="1501" t="s">
        <v>1324</v>
      </c>
      <c r="D46" s="250" t="s">
        <v>298</v>
      </c>
      <c r="E46" s="516" t="s">
        <v>1534</v>
      </c>
      <c r="F46" s="945"/>
      <c r="G46" s="945"/>
      <c r="H46" s="945"/>
      <c r="I46" s="945"/>
      <c r="J46" s="936" t="e">
        <f t="shared" si="2"/>
        <v>#DIV/0!</v>
      </c>
      <c r="K46" s="937" t="e">
        <f t="shared" si="3"/>
        <v>#DIV/0!</v>
      </c>
      <c r="L46" s="945"/>
      <c r="M46" s="945"/>
      <c r="N46" s="945"/>
      <c r="O46" s="945"/>
      <c r="P46" s="969" t="e">
        <f>+O46/M46</f>
        <v>#DIV/0!</v>
      </c>
      <c r="Q46" s="970" t="e">
        <f>+O46/N46</f>
        <v>#DIV/0!</v>
      </c>
    </row>
    <row r="47" spans="1:17" ht="15.75" thickBot="1">
      <c r="A47" s="1678"/>
      <c r="B47" s="1683"/>
      <c r="C47" s="531">
        <v>5</v>
      </c>
      <c r="D47" s="532" t="s">
        <v>294</v>
      </c>
      <c r="E47" s="533" t="s">
        <v>19</v>
      </c>
      <c r="F47" s="945"/>
      <c r="G47" s="945"/>
      <c r="H47" s="945"/>
      <c r="I47" s="945"/>
      <c r="J47" s="936" t="e">
        <f t="shared" si="2"/>
        <v>#DIV/0!</v>
      </c>
      <c r="K47" s="937" t="e">
        <f t="shared" si="3"/>
        <v>#DIV/0!</v>
      </c>
      <c r="L47" s="945"/>
      <c r="M47" s="945"/>
      <c r="N47" s="945"/>
      <c r="O47" s="945"/>
      <c r="P47" s="969" t="e">
        <f>+O47/M47</f>
        <v>#DIV/0!</v>
      </c>
      <c r="Q47" s="970" t="e">
        <f>+O47/N47</f>
        <v>#DIV/0!</v>
      </c>
    </row>
    <row r="48" spans="1:17" ht="15.75" customHeight="1" thickBot="1">
      <c r="A48" s="1678">
        <v>6</v>
      </c>
      <c r="B48" s="1683" t="s">
        <v>299</v>
      </c>
      <c r="C48" s="1501" t="s">
        <v>1325</v>
      </c>
      <c r="D48" s="250" t="s">
        <v>304</v>
      </c>
      <c r="E48" s="509"/>
      <c r="F48" s="956"/>
      <c r="G48" s="956"/>
      <c r="H48" s="956"/>
      <c r="I48" s="956"/>
      <c r="J48" s="936" t="e">
        <f t="shared" si="2"/>
        <v>#DIV/0!</v>
      </c>
      <c r="K48" s="937" t="e">
        <f t="shared" si="3"/>
        <v>#DIV/0!</v>
      </c>
      <c r="L48" s="956"/>
      <c r="M48" s="956"/>
      <c r="N48" s="956"/>
      <c r="O48" s="956"/>
      <c r="P48" s="969" t="e">
        <f>+O48/M48</f>
        <v>#DIV/0!</v>
      </c>
      <c r="Q48" s="970" t="e">
        <f>+O48/N48</f>
        <v>#DIV/0!</v>
      </c>
    </row>
    <row r="49" spans="1:17" ht="15.75" customHeight="1" thickBot="1">
      <c r="A49" s="1678"/>
      <c r="B49" s="1683"/>
      <c r="C49" s="1501" t="s">
        <v>1326</v>
      </c>
      <c r="D49" s="250" t="s">
        <v>300</v>
      </c>
      <c r="E49" s="239"/>
      <c r="F49" s="962">
        <f>SUM(F45:F48)</f>
        <v>0</v>
      </c>
      <c r="G49" s="962">
        <f>SUM(G45:G48)</f>
        <v>0</v>
      </c>
      <c r="H49" s="962">
        <f>SUM(H45:H48)</f>
        <v>0</v>
      </c>
      <c r="I49" s="962">
        <f>SUM(I45:I48)</f>
        <v>0</v>
      </c>
      <c r="J49" s="953" t="e">
        <f>+I49/G49</f>
        <v>#DIV/0!</v>
      </c>
      <c r="K49" s="954" t="e">
        <f>+I49/H49</f>
        <v>#DIV/0!</v>
      </c>
      <c r="L49" s="962">
        <f>SUM(L45:L48)</f>
        <v>0</v>
      </c>
      <c r="M49" s="962">
        <f>SUM(M45:M48)</f>
        <v>0</v>
      </c>
      <c r="N49" s="962">
        <f>SUM(N45:N48)</f>
        <v>0</v>
      </c>
      <c r="O49" s="962">
        <f>SUM(O45:O48)</f>
        <v>0</v>
      </c>
      <c r="P49" s="977" t="e">
        <f>+O49/M49</f>
        <v>#DIV/0!</v>
      </c>
      <c r="Q49" s="978" t="e">
        <f>+O49/N49</f>
        <v>#DIV/0!</v>
      </c>
    </row>
    <row r="50" spans="1:17" ht="26.25" thickBot="1">
      <c r="A50" s="1678"/>
      <c r="B50" s="1683"/>
      <c r="C50" s="1501" t="s">
        <v>1327</v>
      </c>
      <c r="D50" s="250" t="s">
        <v>301</v>
      </c>
      <c r="E50" s="509"/>
      <c r="F50" s="1000"/>
      <c r="G50" s="1000"/>
      <c r="H50" s="1000"/>
      <c r="I50" s="1000"/>
      <c r="J50" s="966"/>
      <c r="K50" s="966"/>
      <c r="L50" s="1000"/>
      <c r="M50" s="1000"/>
      <c r="N50" s="1000"/>
      <c r="O50" s="1000"/>
      <c r="P50" s="967"/>
      <c r="Q50" s="967"/>
    </row>
    <row r="51" spans="1:17">
      <c r="A51" s="1678"/>
      <c r="B51" s="1683"/>
      <c r="C51" s="1501" t="s">
        <v>1328</v>
      </c>
      <c r="D51" s="250" t="s">
        <v>302</v>
      </c>
      <c r="E51" s="509"/>
      <c r="F51" s="968"/>
      <c r="G51" s="968"/>
      <c r="H51" s="968"/>
      <c r="I51" s="968"/>
      <c r="J51" s="936"/>
      <c r="K51" s="937"/>
      <c r="L51" s="968"/>
      <c r="M51" s="968"/>
      <c r="N51" s="968"/>
      <c r="O51" s="968"/>
      <c r="P51" s="969"/>
      <c r="Q51" s="970"/>
    </row>
    <row r="52" spans="1:17">
      <c r="A52" s="1678"/>
      <c r="B52" s="1683"/>
      <c r="C52" s="1501" t="s">
        <v>1329</v>
      </c>
      <c r="D52" s="250" t="s">
        <v>303</v>
      </c>
      <c r="E52" s="509"/>
      <c r="F52" s="945"/>
      <c r="G52" s="945"/>
      <c r="H52" s="945"/>
      <c r="I52" s="945"/>
      <c r="J52" s="943" t="e">
        <f t="shared" si="2"/>
        <v>#DIV/0!</v>
      </c>
      <c r="K52" s="944" t="e">
        <f t="shared" si="3"/>
        <v>#DIV/0!</v>
      </c>
      <c r="L52" s="945"/>
      <c r="M52" s="945"/>
      <c r="N52" s="945"/>
      <c r="O52" s="945"/>
      <c r="P52" s="974" t="e">
        <f t="shared" ref="P52:P65" si="8">+O52/M52</f>
        <v>#DIV/0!</v>
      </c>
      <c r="Q52" s="975" t="e">
        <f t="shared" ref="Q52:Q65" si="9">+O52/N52</f>
        <v>#DIV/0!</v>
      </c>
    </row>
    <row r="53" spans="1:17" ht="15.75" thickBot="1">
      <c r="A53" s="1678"/>
      <c r="B53" s="1683"/>
      <c r="C53" s="1501" t="s">
        <v>1330</v>
      </c>
      <c r="D53" s="250" t="s">
        <v>305</v>
      </c>
      <c r="E53" s="509"/>
      <c r="F53" s="945"/>
      <c r="G53" s="945"/>
      <c r="H53" s="945"/>
      <c r="I53" s="945"/>
      <c r="J53" s="953"/>
      <c r="K53" s="954"/>
      <c r="L53" s="945"/>
      <c r="M53" s="945"/>
      <c r="N53" s="945"/>
      <c r="O53" s="945"/>
      <c r="P53" s="977"/>
      <c r="Q53" s="978"/>
    </row>
    <row r="54" spans="1:17" ht="26.25" thickBot="1">
      <c r="A54" s="1678"/>
      <c r="B54" s="1683"/>
      <c r="C54" s="1501" t="s">
        <v>1331</v>
      </c>
      <c r="D54" s="250" t="s">
        <v>306</v>
      </c>
      <c r="E54" s="509"/>
      <c r="F54" s="1001"/>
      <c r="G54" s="1001"/>
      <c r="H54" s="1001"/>
      <c r="I54" s="1001"/>
      <c r="J54" s="1002" t="e">
        <f t="shared" si="2"/>
        <v>#DIV/0!</v>
      </c>
      <c r="K54" s="937" t="e">
        <f t="shared" si="3"/>
        <v>#DIV/0!</v>
      </c>
      <c r="L54" s="1001"/>
      <c r="M54" s="1001"/>
      <c r="N54" s="1001"/>
      <c r="O54" s="1001"/>
      <c r="P54" s="1003" t="e">
        <f t="shared" si="8"/>
        <v>#DIV/0!</v>
      </c>
      <c r="Q54" s="970" t="e">
        <f t="shared" si="9"/>
        <v>#DIV/0!</v>
      </c>
    </row>
    <row r="55" spans="1:17" ht="26.25" thickBot="1">
      <c r="A55" s="1678"/>
      <c r="B55" s="1683"/>
      <c r="C55" s="1501" t="s">
        <v>1332</v>
      </c>
      <c r="D55" s="250" t="s">
        <v>307</v>
      </c>
      <c r="E55" s="509"/>
      <c r="F55" s="1004"/>
      <c r="G55" s="1004"/>
      <c r="H55" s="1004"/>
      <c r="I55" s="1004"/>
      <c r="J55" s="1005" t="e">
        <f t="shared" si="2"/>
        <v>#DIV/0!</v>
      </c>
      <c r="K55" s="981" t="e">
        <f t="shared" si="3"/>
        <v>#DIV/0!</v>
      </c>
      <c r="L55" s="1004"/>
      <c r="M55" s="1004"/>
      <c r="N55" s="1004"/>
      <c r="O55" s="1004"/>
      <c r="P55" s="1006" t="e">
        <f t="shared" si="8"/>
        <v>#DIV/0!</v>
      </c>
      <c r="Q55" s="1007" t="e">
        <f t="shared" si="9"/>
        <v>#DIV/0!</v>
      </c>
    </row>
    <row r="56" spans="1:17" ht="15.75" customHeight="1" thickBot="1">
      <c r="A56" s="1768">
        <v>7</v>
      </c>
      <c r="B56" s="1683" t="s">
        <v>308</v>
      </c>
      <c r="C56" s="482">
        <v>7.2</v>
      </c>
      <c r="D56" s="1504" t="s">
        <v>309</v>
      </c>
      <c r="E56" s="509" t="s">
        <v>75</v>
      </c>
      <c r="F56" s="962"/>
      <c r="G56" s="962"/>
      <c r="H56" s="962"/>
      <c r="I56" s="962"/>
      <c r="J56" s="960"/>
      <c r="K56" s="961"/>
      <c r="L56" s="962"/>
      <c r="M56" s="962"/>
      <c r="N56" s="962"/>
      <c r="O56" s="962"/>
      <c r="P56" s="1008"/>
      <c r="Q56" s="1009"/>
    </row>
    <row r="57" spans="1:17" ht="15.75" thickBot="1">
      <c r="A57" s="1768"/>
      <c r="B57" s="1683"/>
      <c r="C57" s="482">
        <v>7.1</v>
      </c>
      <c r="D57" s="1504" t="s">
        <v>310</v>
      </c>
      <c r="E57" s="516" t="s">
        <v>1535</v>
      </c>
      <c r="F57" s="1000">
        <v>1</v>
      </c>
      <c r="G57" s="1000">
        <f>'[1]3 - Capacidad instalada fisica'!M56</f>
        <v>4320</v>
      </c>
      <c r="H57" s="1000">
        <f>'[1]4 -Capacidad de oferta'!N198</f>
        <v>1152</v>
      </c>
      <c r="I57" s="1000">
        <f>'[1]5 -Produccion '!M193</f>
        <v>253</v>
      </c>
      <c r="J57" s="966"/>
      <c r="K57" s="966"/>
      <c r="L57" s="1000">
        <v>1</v>
      </c>
      <c r="M57" s="1000">
        <f>'[1]3 - Capacidad instalada fisica'!T56</f>
        <v>4320</v>
      </c>
      <c r="N57" s="1000">
        <f>'[1]4 -Capacidad de oferta'!T198</f>
        <v>2304</v>
      </c>
      <c r="O57" s="1000">
        <f>'[1]5 -Produccion '!N193</f>
        <v>94</v>
      </c>
      <c r="P57" s="967"/>
      <c r="Q57" s="967"/>
    </row>
    <row r="58" spans="1:17" ht="15.75" thickBot="1">
      <c r="A58" s="1769"/>
      <c r="B58" s="1684"/>
      <c r="C58" s="548">
        <v>7.3</v>
      </c>
      <c r="D58" s="498" t="s">
        <v>75</v>
      </c>
      <c r="E58" s="549" t="s">
        <v>1535</v>
      </c>
      <c r="F58" s="938"/>
      <c r="G58" s="1010"/>
      <c r="H58" s="1010"/>
      <c r="I58" s="1010"/>
      <c r="J58" s="936" t="e">
        <f t="shared" si="2"/>
        <v>#DIV/0!</v>
      </c>
      <c r="K58" s="937" t="e">
        <f t="shared" si="3"/>
        <v>#DIV/0!</v>
      </c>
      <c r="L58" s="938"/>
      <c r="M58" s="1010"/>
      <c r="N58" s="1010"/>
      <c r="O58" s="1010"/>
      <c r="P58" s="969" t="e">
        <f t="shared" si="8"/>
        <v>#DIV/0!</v>
      </c>
      <c r="Q58" s="970" t="e">
        <f t="shared" si="9"/>
        <v>#DIV/0!</v>
      </c>
    </row>
    <row r="59" spans="1:17" ht="15.75" thickBot="1">
      <c r="F59" s="1011"/>
      <c r="G59" s="933"/>
      <c r="H59" s="933"/>
      <c r="I59" s="933"/>
      <c r="J59" s="936" t="e">
        <f t="shared" si="2"/>
        <v>#DIV/0!</v>
      </c>
      <c r="K59" s="937" t="e">
        <f t="shared" si="3"/>
        <v>#DIV/0!</v>
      </c>
      <c r="L59" s="1011"/>
      <c r="M59" s="933"/>
      <c r="N59" s="933"/>
      <c r="O59" s="933"/>
      <c r="P59" s="969" t="e">
        <f t="shared" si="8"/>
        <v>#DIV/0!</v>
      </c>
      <c r="Q59" s="970" t="e">
        <f t="shared" si="9"/>
        <v>#DIV/0!</v>
      </c>
    </row>
    <row r="60" spans="1:17" ht="15.75" thickBot="1">
      <c r="F60" s="945"/>
      <c r="G60" s="989"/>
      <c r="H60" s="989"/>
      <c r="I60" s="989"/>
      <c r="J60" s="936" t="e">
        <f t="shared" si="2"/>
        <v>#DIV/0!</v>
      </c>
      <c r="K60" s="937" t="e">
        <f t="shared" si="3"/>
        <v>#DIV/0!</v>
      </c>
      <c r="L60" s="945"/>
      <c r="M60" s="989"/>
      <c r="N60" s="989"/>
      <c r="O60" s="989"/>
      <c r="P60" s="969" t="e">
        <f t="shared" si="8"/>
        <v>#DIV/0!</v>
      </c>
      <c r="Q60" s="970" t="e">
        <f t="shared" si="9"/>
        <v>#DIV/0!</v>
      </c>
    </row>
    <row r="61" spans="1:17" ht="15.75" thickBot="1">
      <c r="F61" s="945"/>
      <c r="G61" s="989"/>
      <c r="H61" s="989"/>
      <c r="I61" s="989"/>
      <c r="J61" s="936" t="e">
        <f t="shared" si="2"/>
        <v>#DIV/0!</v>
      </c>
      <c r="K61" s="937" t="e">
        <f t="shared" si="3"/>
        <v>#DIV/0!</v>
      </c>
      <c r="L61" s="945"/>
      <c r="M61" s="989"/>
      <c r="N61" s="989"/>
      <c r="O61" s="989"/>
      <c r="P61" s="969" t="e">
        <f t="shared" si="8"/>
        <v>#DIV/0!</v>
      </c>
      <c r="Q61" s="970" t="e">
        <f t="shared" si="9"/>
        <v>#DIV/0!</v>
      </c>
    </row>
    <row r="62" spans="1:17" ht="15.75" thickBot="1">
      <c r="F62" s="945"/>
      <c r="G62" s="989"/>
      <c r="H62" s="989"/>
      <c r="I62" s="989"/>
      <c r="J62" s="936" t="e">
        <f t="shared" si="2"/>
        <v>#DIV/0!</v>
      </c>
      <c r="K62" s="937" t="e">
        <f t="shared" si="3"/>
        <v>#DIV/0!</v>
      </c>
      <c r="L62" s="945"/>
      <c r="M62" s="989"/>
      <c r="N62" s="989"/>
      <c r="O62" s="989"/>
      <c r="P62" s="969" t="e">
        <f t="shared" si="8"/>
        <v>#DIV/0!</v>
      </c>
      <c r="Q62" s="970" t="e">
        <f t="shared" si="9"/>
        <v>#DIV/0!</v>
      </c>
    </row>
    <row r="63" spans="1:17" ht="15.75" thickBot="1">
      <c r="F63" s="956"/>
      <c r="G63" s="993"/>
      <c r="H63" s="993"/>
      <c r="I63" s="993"/>
      <c r="J63" s="980" t="e">
        <f t="shared" si="2"/>
        <v>#DIV/0!</v>
      </c>
      <c r="K63" s="981" t="e">
        <f t="shared" si="3"/>
        <v>#DIV/0!</v>
      </c>
      <c r="L63" s="956"/>
      <c r="M63" s="993"/>
      <c r="N63" s="993"/>
      <c r="O63" s="993"/>
      <c r="P63" s="957" t="e">
        <f t="shared" si="8"/>
        <v>#DIV/0!</v>
      </c>
      <c r="Q63" s="1007" t="e">
        <f t="shared" si="9"/>
        <v>#DIV/0!</v>
      </c>
    </row>
    <row r="64" spans="1:17" ht="15.75" thickBot="1">
      <c r="F64" s="1012">
        <v>1</v>
      </c>
      <c r="G64" s="1012">
        <v>34560</v>
      </c>
      <c r="H64" s="1012">
        <v>18432</v>
      </c>
      <c r="I64" s="1012">
        <v>4162</v>
      </c>
      <c r="J64" s="961">
        <f t="shared" si="2"/>
        <v>0.12042824074074074</v>
      </c>
      <c r="K64" s="961">
        <f t="shared" si="3"/>
        <v>0.2258029513888889</v>
      </c>
      <c r="L64" s="1012">
        <v>1</v>
      </c>
      <c r="M64" s="1012">
        <v>34560</v>
      </c>
      <c r="N64" s="1012">
        <v>27648</v>
      </c>
      <c r="O64" s="1012">
        <v>6201</v>
      </c>
      <c r="P64" s="1009">
        <f t="shared" si="8"/>
        <v>0.17942708333333332</v>
      </c>
      <c r="Q64" s="1009">
        <f t="shared" si="9"/>
        <v>0.22428385416666666</v>
      </c>
    </row>
    <row r="65" spans="6:17" ht="15.75" thickBot="1">
      <c r="F65" s="952"/>
      <c r="G65" s="1013"/>
      <c r="H65" s="1013"/>
      <c r="I65" s="1013"/>
      <c r="J65" s="1014" t="e">
        <f t="shared" si="2"/>
        <v>#DIV/0!</v>
      </c>
      <c r="K65" s="1015" t="e">
        <f t="shared" si="3"/>
        <v>#DIV/0!</v>
      </c>
      <c r="L65" s="952"/>
      <c r="M65" s="1013"/>
      <c r="N65" s="1013"/>
      <c r="O65" s="1013"/>
      <c r="P65" s="1016" t="e">
        <f t="shared" si="8"/>
        <v>#DIV/0!</v>
      </c>
      <c r="Q65" s="1017" t="e">
        <f t="shared" si="9"/>
        <v>#DIV/0!</v>
      </c>
    </row>
    <row r="66" spans="6:17" ht="15.75" thickBot="1">
      <c r="F66" s="1000"/>
      <c r="G66" s="1000"/>
      <c r="H66" s="1000"/>
      <c r="I66" s="1000"/>
      <c r="J66" s="966"/>
      <c r="K66" s="966"/>
      <c r="L66" s="1000"/>
      <c r="M66" s="1000"/>
      <c r="N66" s="1000"/>
      <c r="O66" s="1000"/>
      <c r="P66" s="967"/>
      <c r="Q66" s="967"/>
    </row>
    <row r="67" spans="6:17" ht="15.75" thickBot="1">
      <c r="F67" s="935"/>
      <c r="G67" s="935"/>
      <c r="H67" s="935"/>
      <c r="I67" s="935"/>
      <c r="J67" s="937" t="e">
        <f t="shared" si="2"/>
        <v>#DIV/0!</v>
      </c>
      <c r="K67" s="937" t="e">
        <f t="shared" si="3"/>
        <v>#DIV/0!</v>
      </c>
      <c r="L67" s="935"/>
      <c r="M67" s="935"/>
      <c r="N67" s="935"/>
      <c r="O67" s="935"/>
      <c r="P67" s="970" t="e">
        <f>+O67/M67</f>
        <v>#DIV/0!</v>
      </c>
      <c r="Q67" s="970" t="e">
        <f>+O67/N67</f>
        <v>#DIV/0!</v>
      </c>
    </row>
    <row r="68" spans="6:17">
      <c r="F68" s="942">
        <v>1</v>
      </c>
      <c r="G68" s="942">
        <v>261</v>
      </c>
      <c r="H68" s="942">
        <v>6912</v>
      </c>
      <c r="I68" s="942">
        <v>306</v>
      </c>
      <c r="J68" s="937">
        <f t="shared" si="2"/>
        <v>1.1724137931034482</v>
      </c>
      <c r="K68" s="937">
        <f t="shared" si="3"/>
        <v>4.4270833333333336E-2</v>
      </c>
      <c r="L68" s="942">
        <v>1</v>
      </c>
      <c r="M68" s="942">
        <v>261</v>
      </c>
      <c r="N68" s="942">
        <v>6912</v>
      </c>
      <c r="O68" s="942">
        <v>60</v>
      </c>
      <c r="P68" s="991">
        <f>+O68/M68</f>
        <v>0.22988505747126436</v>
      </c>
      <c r="Q68" s="991">
        <f>+O68/N68</f>
        <v>8.6805555555555559E-3</v>
      </c>
    </row>
  </sheetData>
  <mergeCells count="30">
    <mergeCell ref="A11:E11"/>
    <mergeCell ref="G1:Q1"/>
    <mergeCell ref="G2:Q2"/>
    <mergeCell ref="G3:Q3"/>
    <mergeCell ref="F9:K9"/>
    <mergeCell ref="L9:Q9"/>
    <mergeCell ref="A13:A19"/>
    <mergeCell ref="B13:B19"/>
    <mergeCell ref="B48:B55"/>
    <mergeCell ref="B56:B58"/>
    <mergeCell ref="D26:D29"/>
    <mergeCell ref="D30:D31"/>
    <mergeCell ref="D39:D41"/>
    <mergeCell ref="D20:D23"/>
    <mergeCell ref="D24:D25"/>
    <mergeCell ref="A20:A25"/>
    <mergeCell ref="B20:B25"/>
    <mergeCell ref="C20:C23"/>
    <mergeCell ref="C24:C25"/>
    <mergeCell ref="A26:A37"/>
    <mergeCell ref="B26:B37"/>
    <mergeCell ref="C26:C29"/>
    <mergeCell ref="C30:C31"/>
    <mergeCell ref="A48:A55"/>
    <mergeCell ref="A56:A58"/>
    <mergeCell ref="A38:A42"/>
    <mergeCell ref="B38:B42"/>
    <mergeCell ref="C39:C41"/>
    <mergeCell ref="A43:A47"/>
    <mergeCell ref="B43:B4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O22"/>
  <sheetViews>
    <sheetView zoomScale="140" zoomScaleNormal="140" workbookViewId="0">
      <pane xSplit="4" ySplit="6" topLeftCell="E7" activePane="bottomRight" state="frozen"/>
      <selection pane="topRight" activeCell="C1" sqref="C1"/>
      <selection pane="bottomLeft" activeCell="A7" sqref="A7"/>
      <selection pane="bottomRight" sqref="A1:XFD1048576"/>
    </sheetView>
  </sheetViews>
  <sheetFormatPr baseColWidth="10" defaultRowHeight="15"/>
  <cols>
    <col min="2" max="2" width="7.28515625" hidden="1" customWidth="1"/>
    <col min="3" max="3" width="57.7109375" customWidth="1"/>
    <col min="5" max="5" width="9.7109375" style="356" customWidth="1"/>
    <col min="6" max="6" width="11.28515625" style="356" customWidth="1"/>
    <col min="7" max="7" width="10.85546875" style="356" customWidth="1"/>
    <col min="8" max="8" width="11.42578125" style="356" customWidth="1"/>
    <col min="9" max="9" width="10.28515625" style="356" customWidth="1"/>
    <col min="10" max="10" width="13.140625" style="356" customWidth="1"/>
  </cols>
  <sheetData>
    <row r="1" spans="2:15">
      <c r="C1" s="202"/>
      <c r="D1" s="202"/>
      <c r="F1" s="1776"/>
      <c r="G1" s="1776"/>
      <c r="H1" s="1776"/>
      <c r="I1" s="1776"/>
      <c r="J1" s="1776"/>
      <c r="K1" s="1776"/>
      <c r="L1" s="1776"/>
      <c r="M1" s="1776"/>
      <c r="N1" s="1776"/>
      <c r="O1" s="1776"/>
    </row>
    <row r="2" spans="2:15">
      <c r="K2" s="356"/>
      <c r="L2" s="356"/>
      <c r="M2" s="356"/>
      <c r="N2" s="356"/>
      <c r="O2" s="356"/>
    </row>
    <row r="3" spans="2:15">
      <c r="K3" s="356"/>
      <c r="L3" s="356"/>
      <c r="M3" s="356"/>
      <c r="N3" s="356"/>
      <c r="O3" s="356"/>
    </row>
    <row r="4" spans="2:15" ht="18.75">
      <c r="C4" s="1780" t="s">
        <v>735</v>
      </c>
      <c r="D4" s="1781"/>
      <c r="E4" s="1781"/>
      <c r="F4" s="1781"/>
      <c r="G4" s="1781"/>
      <c r="H4" s="1781"/>
      <c r="I4" s="1781"/>
    </row>
    <row r="5" spans="2:15" ht="18" customHeight="1">
      <c r="C5" s="552"/>
      <c r="D5" s="552"/>
      <c r="E5" s="1777" t="s">
        <v>90</v>
      </c>
      <c r="F5" s="1778"/>
      <c r="G5" s="1778"/>
      <c r="H5" s="1778"/>
      <c r="I5" s="1779"/>
      <c r="J5" s="550"/>
      <c r="K5" s="550"/>
    </row>
    <row r="6" spans="2:15" ht="54">
      <c r="B6" s="20" t="s">
        <v>1504</v>
      </c>
      <c r="C6" s="552" t="s">
        <v>89</v>
      </c>
      <c r="D6" s="554" t="s">
        <v>91</v>
      </c>
      <c r="E6" s="1516">
        <v>2008</v>
      </c>
      <c r="F6" s="1526">
        <v>2009</v>
      </c>
      <c r="G6" s="1526">
        <v>2010</v>
      </c>
      <c r="H6" s="1526">
        <v>2011</v>
      </c>
      <c r="I6" s="1517">
        <v>2012</v>
      </c>
      <c r="J6" s="555" t="s">
        <v>1908</v>
      </c>
      <c r="K6" s="555" t="s">
        <v>1274</v>
      </c>
    </row>
    <row r="7" spans="2:15">
      <c r="B7" s="239">
        <v>1</v>
      </c>
      <c r="C7" s="551" t="s">
        <v>92</v>
      </c>
      <c r="D7" s="553" t="s">
        <v>93</v>
      </c>
      <c r="E7" s="1018">
        <v>1</v>
      </c>
      <c r="F7" s="1018">
        <v>1</v>
      </c>
      <c r="G7" s="1018">
        <v>1</v>
      </c>
      <c r="H7" s="1018">
        <v>1</v>
      </c>
      <c r="I7" s="1018">
        <v>1</v>
      </c>
      <c r="J7" s="1019">
        <v>0.25</v>
      </c>
      <c r="K7" s="1020">
        <f>+(J7-I7)/I7</f>
        <v>-0.75</v>
      </c>
    </row>
    <row r="8" spans="2:15">
      <c r="B8" s="239">
        <v>2</v>
      </c>
      <c r="C8" s="301" t="s">
        <v>94</v>
      </c>
      <c r="D8" s="1022" t="s">
        <v>93</v>
      </c>
      <c r="E8" s="1018"/>
      <c r="F8" s="1018"/>
      <c r="G8" s="1018"/>
      <c r="H8" s="1018"/>
      <c r="I8" s="1021"/>
      <c r="J8" s="1019"/>
      <c r="K8" s="1020" t="e">
        <f t="shared" ref="K8:K22" si="0">+(J8-I8)/I8</f>
        <v>#DIV/0!</v>
      </c>
    </row>
    <row r="9" spans="2:15" ht="21">
      <c r="B9" s="239">
        <v>3</v>
      </c>
      <c r="C9" s="301" t="s">
        <v>95</v>
      </c>
      <c r="D9" s="1022" t="s">
        <v>93</v>
      </c>
      <c r="E9" s="1018"/>
      <c r="F9" s="1018"/>
      <c r="G9" s="1018"/>
      <c r="H9" s="1018"/>
      <c r="I9" s="1021"/>
      <c r="J9" s="1019"/>
      <c r="K9" s="1020" t="e">
        <f t="shared" si="0"/>
        <v>#DIV/0!</v>
      </c>
    </row>
    <row r="10" spans="2:15">
      <c r="B10" s="239">
        <v>4</v>
      </c>
      <c r="C10" s="301" t="s">
        <v>96</v>
      </c>
      <c r="D10" s="1022" t="s">
        <v>93</v>
      </c>
      <c r="E10" s="1018"/>
      <c r="F10" s="1018"/>
      <c r="G10" s="1018"/>
      <c r="H10" s="1018"/>
      <c r="I10" s="1021"/>
      <c r="J10" s="1019"/>
      <c r="K10" s="1020" t="e">
        <f t="shared" si="0"/>
        <v>#DIV/0!</v>
      </c>
    </row>
    <row r="11" spans="2:15">
      <c r="B11" s="239">
        <v>5</v>
      </c>
      <c r="C11" s="301" t="s">
        <v>97</v>
      </c>
      <c r="D11" s="1022" t="s">
        <v>93</v>
      </c>
      <c r="E11" s="1018"/>
      <c r="F11" s="1018"/>
      <c r="G11" s="1018"/>
      <c r="H11" s="1018"/>
      <c r="I11" s="1021"/>
      <c r="J11" s="1019"/>
      <c r="K11" s="1020" t="e">
        <f t="shared" si="0"/>
        <v>#DIV/0!</v>
      </c>
    </row>
    <row r="12" spans="2:15" ht="21">
      <c r="B12" s="239">
        <v>6</v>
      </c>
      <c r="C12" s="301" t="s">
        <v>98</v>
      </c>
      <c r="D12" s="1022" t="s">
        <v>99</v>
      </c>
      <c r="E12" s="1018"/>
      <c r="F12" s="1018"/>
      <c r="G12" s="1018"/>
      <c r="H12" s="1018"/>
      <c r="I12" s="1021"/>
      <c r="J12" s="1019"/>
      <c r="K12" s="1020" t="e">
        <f t="shared" si="0"/>
        <v>#DIV/0!</v>
      </c>
    </row>
    <row r="13" spans="2:15">
      <c r="B13" s="239">
        <v>7</v>
      </c>
      <c r="C13" s="301" t="s">
        <v>100</v>
      </c>
      <c r="D13" s="1022" t="s">
        <v>101</v>
      </c>
      <c r="E13" s="1018">
        <v>10</v>
      </c>
      <c r="F13" s="1018">
        <v>25</v>
      </c>
      <c r="G13" s="1018">
        <v>20</v>
      </c>
      <c r="H13" s="1018">
        <v>20</v>
      </c>
      <c r="I13" s="1018">
        <v>7.45</v>
      </c>
      <c r="J13" s="1019">
        <v>5</v>
      </c>
      <c r="K13" s="1020">
        <f t="shared" si="0"/>
        <v>-0.32885906040268459</v>
      </c>
    </row>
    <row r="14" spans="2:15">
      <c r="B14" s="239">
        <v>8</v>
      </c>
      <c r="C14" s="301" t="s">
        <v>102</v>
      </c>
      <c r="D14" s="1022" t="s">
        <v>93</v>
      </c>
      <c r="E14" s="1018"/>
      <c r="F14" s="1018"/>
      <c r="G14" s="1018"/>
      <c r="H14" s="1018"/>
      <c r="I14" s="1018"/>
      <c r="J14" s="1019"/>
      <c r="K14" s="1020" t="e">
        <f t="shared" si="0"/>
        <v>#DIV/0!</v>
      </c>
    </row>
    <row r="15" spans="2:15">
      <c r="B15" s="239">
        <v>9</v>
      </c>
      <c r="C15" s="301" t="s">
        <v>103</v>
      </c>
      <c r="D15" s="1022" t="s">
        <v>93</v>
      </c>
      <c r="E15" s="1018">
        <v>0</v>
      </c>
      <c r="F15" s="1018">
        <v>0</v>
      </c>
      <c r="G15" s="1018">
        <v>0</v>
      </c>
      <c r="H15" s="1018">
        <v>1</v>
      </c>
      <c r="I15" s="1018">
        <v>1</v>
      </c>
      <c r="J15" s="1019">
        <v>1</v>
      </c>
      <c r="K15" s="1020">
        <f t="shared" si="0"/>
        <v>0</v>
      </c>
    </row>
    <row r="16" spans="2:15">
      <c r="B16" s="239">
        <v>10</v>
      </c>
      <c r="C16" s="301" t="s">
        <v>104</v>
      </c>
      <c r="D16" s="1022" t="s">
        <v>93</v>
      </c>
      <c r="E16" s="1022"/>
      <c r="F16" s="1022"/>
      <c r="G16" s="1022"/>
      <c r="H16" s="1022"/>
      <c r="I16" s="1022"/>
      <c r="J16" s="1019"/>
      <c r="K16" s="1020" t="e">
        <f t="shared" si="0"/>
        <v>#DIV/0!</v>
      </c>
    </row>
    <row r="17" spans="2:11" ht="21">
      <c r="B17" s="239">
        <v>11</v>
      </c>
      <c r="C17" s="301" t="s">
        <v>105</v>
      </c>
      <c r="D17" s="1022" t="s">
        <v>99</v>
      </c>
      <c r="E17" s="1022">
        <v>7</v>
      </c>
      <c r="F17" s="1022">
        <v>0</v>
      </c>
      <c r="G17" s="1022">
        <v>0</v>
      </c>
      <c r="H17" s="1022">
        <v>0</v>
      </c>
      <c r="I17" s="1022">
        <v>0</v>
      </c>
      <c r="J17" s="1019">
        <v>0</v>
      </c>
      <c r="K17" s="1020" t="e">
        <f t="shared" si="0"/>
        <v>#DIV/0!</v>
      </c>
    </row>
    <row r="18" spans="2:11" ht="21">
      <c r="B18" s="239">
        <v>12</v>
      </c>
      <c r="C18" s="301" t="s">
        <v>106</v>
      </c>
      <c r="D18" s="1022" t="s">
        <v>99</v>
      </c>
      <c r="E18" s="1022" t="s">
        <v>1722</v>
      </c>
      <c r="F18" s="1022" t="s">
        <v>1723</v>
      </c>
      <c r="G18" s="1022" t="s">
        <v>1722</v>
      </c>
      <c r="H18" s="1022" t="s">
        <v>1722</v>
      </c>
      <c r="I18" s="1022" t="s">
        <v>1722</v>
      </c>
      <c r="J18" s="1023">
        <v>1</v>
      </c>
      <c r="K18" s="1020">
        <f t="shared" si="0"/>
        <v>0.11111111111111108</v>
      </c>
    </row>
    <row r="19" spans="2:11">
      <c r="B19" s="239">
        <v>13</v>
      </c>
      <c r="C19" s="301" t="s">
        <v>107</v>
      </c>
      <c r="D19" s="1022" t="s">
        <v>108</v>
      </c>
      <c r="E19" s="1022">
        <v>0</v>
      </c>
      <c r="F19" s="1022">
        <v>0</v>
      </c>
      <c r="G19" s="1022">
        <v>0</v>
      </c>
      <c r="H19" s="1022">
        <v>0</v>
      </c>
      <c r="I19" s="1022">
        <v>0</v>
      </c>
      <c r="J19" s="1019">
        <v>0</v>
      </c>
      <c r="K19" s="1020" t="e">
        <f t="shared" si="0"/>
        <v>#DIV/0!</v>
      </c>
    </row>
    <row r="20" spans="2:11" ht="21">
      <c r="B20" s="239">
        <v>14</v>
      </c>
      <c r="C20" s="301" t="s">
        <v>109</v>
      </c>
      <c r="D20" s="1022" t="s">
        <v>99</v>
      </c>
      <c r="E20" s="1022">
        <v>0</v>
      </c>
      <c r="F20" s="1022">
        <v>0</v>
      </c>
      <c r="G20" s="1022">
        <v>0</v>
      </c>
      <c r="H20" s="1022">
        <v>0</v>
      </c>
      <c r="I20" s="1022">
        <v>0</v>
      </c>
      <c r="J20" s="1019">
        <v>0</v>
      </c>
      <c r="K20" s="1020" t="e">
        <f t="shared" si="0"/>
        <v>#DIV/0!</v>
      </c>
    </row>
    <row r="21" spans="2:11" ht="21">
      <c r="B21" s="239">
        <v>15</v>
      </c>
      <c r="C21" s="301" t="s">
        <v>110</v>
      </c>
      <c r="D21" s="1022" t="s">
        <v>99</v>
      </c>
      <c r="E21" s="1022">
        <v>0</v>
      </c>
      <c r="F21" s="1022">
        <v>1</v>
      </c>
      <c r="G21" s="1022">
        <v>1</v>
      </c>
      <c r="H21" s="1022">
        <v>0</v>
      </c>
      <c r="I21" s="1022">
        <v>0</v>
      </c>
      <c r="J21" s="1019">
        <v>0</v>
      </c>
      <c r="K21" s="1020" t="e">
        <f t="shared" si="0"/>
        <v>#DIV/0!</v>
      </c>
    </row>
    <row r="22" spans="2:11" ht="21.75" thickBot="1">
      <c r="B22" s="239">
        <v>16</v>
      </c>
      <c r="C22" s="302" t="s">
        <v>111</v>
      </c>
      <c r="D22" s="1024" t="s">
        <v>99</v>
      </c>
      <c r="E22" s="1024">
        <v>92</v>
      </c>
      <c r="F22" s="1024">
        <v>91</v>
      </c>
      <c r="G22" s="1024">
        <v>85</v>
      </c>
      <c r="H22" s="1024">
        <v>84</v>
      </c>
      <c r="I22" s="1024">
        <v>95</v>
      </c>
      <c r="J22" s="1025">
        <v>1</v>
      </c>
      <c r="K22" s="1026">
        <f t="shared" si="0"/>
        <v>-0.98947368421052628</v>
      </c>
    </row>
  </sheetData>
  <mergeCells count="3">
    <mergeCell ref="F1:O1"/>
    <mergeCell ref="E5:I5"/>
    <mergeCell ref="C4:I4"/>
  </mergeCells>
  <pageMargins left="0.70866141732283472" right="0.70866141732283472" top="0.74803149606299213" bottom="0.74803149606299213" header="0.31496062992125984" footer="0.31496062992125984"/>
  <pageSetup scale="95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L48"/>
  <sheetViews>
    <sheetView workbookViewId="0">
      <selection activeCell="B48" sqref="B48"/>
    </sheetView>
  </sheetViews>
  <sheetFormatPr baseColWidth="10" defaultRowHeight="12.75"/>
  <cols>
    <col min="1" max="1" width="11.42578125" style="22"/>
    <col min="2" max="2" width="50.140625" style="22" bestFit="1" customWidth="1"/>
    <col min="3" max="3" width="13.7109375" style="22" customWidth="1"/>
    <col min="4" max="4" width="15.42578125" style="22" customWidth="1"/>
    <col min="5" max="5" width="12.7109375" style="22" customWidth="1"/>
    <col min="6" max="6" width="14.7109375" style="22" customWidth="1"/>
    <col min="7" max="7" width="14.85546875" style="22" customWidth="1"/>
    <col min="8" max="8" width="16" style="22" customWidth="1"/>
    <col min="9" max="9" width="13.85546875" style="22" customWidth="1"/>
    <col min="10" max="11" width="9.140625" style="22" customWidth="1"/>
    <col min="12" max="12" width="3.28515625" style="22" customWidth="1"/>
    <col min="13" max="13" width="48.28515625" style="22" bestFit="1" customWidth="1"/>
    <col min="14" max="14" width="11.42578125" style="22"/>
    <col min="15" max="16" width="14.5703125" style="22" customWidth="1"/>
    <col min="17" max="17" width="11.42578125" style="22"/>
    <col min="18" max="18" width="14.5703125" style="22" customWidth="1"/>
    <col min="19" max="19" width="11.42578125" style="22" customWidth="1"/>
    <col min="20" max="20" width="14.5703125" style="22" customWidth="1"/>
    <col min="21" max="16384" width="11.42578125" style="22"/>
  </cols>
  <sheetData>
    <row r="1" spans="1:12" ht="15">
      <c r="B1" s="202"/>
      <c r="C1" s="202"/>
      <c r="E1" s="1786"/>
      <c r="F1" s="1786"/>
      <c r="G1" s="1786"/>
      <c r="H1" s="1786"/>
      <c r="I1" s="1786"/>
      <c r="J1" s="1786"/>
      <c r="K1" s="1786"/>
    </row>
    <row r="2" spans="1:12" ht="25.5" customHeight="1">
      <c r="E2" s="1785"/>
      <c r="F2" s="1785"/>
      <c r="G2" s="1785"/>
      <c r="H2" s="1785"/>
      <c r="I2" s="1785"/>
      <c r="J2" s="1785"/>
      <c r="K2" s="1785"/>
    </row>
    <row r="7" spans="1:12">
      <c r="B7" s="31" t="s">
        <v>821</v>
      </c>
    </row>
    <row r="9" spans="1:12" ht="18.75" customHeight="1">
      <c r="A9" s="557"/>
      <c r="B9" s="566"/>
      <c r="C9" s="561"/>
      <c r="D9" s="563" t="s">
        <v>206</v>
      </c>
      <c r="E9" s="35"/>
      <c r="F9" s="35"/>
      <c r="G9" s="35"/>
      <c r="H9" s="35"/>
      <c r="I9" s="35"/>
      <c r="J9" s="35"/>
      <c r="K9" s="35"/>
    </row>
    <row r="10" spans="1:12" ht="18" customHeight="1">
      <c r="A10" s="556"/>
      <c r="B10" s="567"/>
      <c r="C10" s="562"/>
      <c r="D10" s="564" t="s">
        <v>199</v>
      </c>
      <c r="E10" s="36"/>
      <c r="F10" s="37" t="s">
        <v>198</v>
      </c>
      <c r="G10" s="36"/>
      <c r="H10" s="36" t="s">
        <v>197</v>
      </c>
      <c r="I10" s="36"/>
      <c r="J10" s="37" t="s">
        <v>196</v>
      </c>
      <c r="K10" s="37"/>
    </row>
    <row r="11" spans="1:12" ht="18" customHeight="1">
      <c r="A11" s="560" t="s">
        <v>1306</v>
      </c>
      <c r="B11" s="568" t="s">
        <v>205</v>
      </c>
      <c r="C11" s="565" t="s">
        <v>207</v>
      </c>
      <c r="D11" s="569" t="s">
        <v>1536</v>
      </c>
      <c r="E11" s="569" t="s">
        <v>1537</v>
      </c>
      <c r="F11" s="569" t="s">
        <v>1538</v>
      </c>
      <c r="G11" s="569" t="s">
        <v>1539</v>
      </c>
      <c r="H11" s="569" t="s">
        <v>1540</v>
      </c>
      <c r="I11" s="569" t="s">
        <v>1541</v>
      </c>
      <c r="J11" s="570" t="s">
        <v>1542</v>
      </c>
      <c r="K11" s="570" t="s">
        <v>1543</v>
      </c>
      <c r="L11" s="22" t="s">
        <v>1544</v>
      </c>
    </row>
    <row r="12" spans="1:12" ht="14.25">
      <c r="A12" s="558">
        <v>11</v>
      </c>
      <c r="B12" s="559" t="s">
        <v>195</v>
      </c>
      <c r="C12" s="571"/>
      <c r="D12" s="572"/>
      <c r="E12" s="573"/>
      <c r="F12" s="573"/>
      <c r="G12" s="573"/>
      <c r="H12" s="572"/>
      <c r="I12" s="573"/>
      <c r="J12" s="38">
        <f t="shared" ref="J12:J24" si="0">+C12-D12-E12</f>
        <v>0</v>
      </c>
      <c r="K12" s="39">
        <f t="shared" ref="K12:K24" si="1">+(D12+E12)-(F12+G12)-H12-I12</f>
        <v>0</v>
      </c>
      <c r="L12" s="26"/>
    </row>
    <row r="13" spans="1:12" ht="14.25">
      <c r="A13" s="338">
        <v>12</v>
      </c>
      <c r="B13" s="29" t="s">
        <v>194</v>
      </c>
      <c r="C13" s="574"/>
      <c r="D13" s="575"/>
      <c r="E13" s="576"/>
      <c r="F13" s="576"/>
      <c r="G13" s="576"/>
      <c r="H13" s="575"/>
      <c r="I13" s="576"/>
      <c r="J13" s="40">
        <f t="shared" si="0"/>
        <v>0</v>
      </c>
      <c r="K13" s="41">
        <f t="shared" si="1"/>
        <v>0</v>
      </c>
      <c r="L13" s="26"/>
    </row>
    <row r="14" spans="1:12" ht="14.25">
      <c r="A14" s="338">
        <v>13</v>
      </c>
      <c r="B14" s="29" t="s">
        <v>193</v>
      </c>
      <c r="C14" s="574"/>
      <c r="D14" s="575"/>
      <c r="E14" s="576"/>
      <c r="F14" s="576"/>
      <c r="G14" s="576"/>
      <c r="H14" s="575"/>
      <c r="I14" s="576"/>
      <c r="J14" s="40">
        <f t="shared" si="0"/>
        <v>0</v>
      </c>
      <c r="K14" s="41">
        <f t="shared" si="1"/>
        <v>0</v>
      </c>
      <c r="L14" s="26"/>
    </row>
    <row r="15" spans="1:12" ht="14.25">
      <c r="A15" s="338">
        <v>14</v>
      </c>
      <c r="B15" s="29" t="s">
        <v>192</v>
      </c>
      <c r="C15" s="574"/>
      <c r="D15" s="575"/>
      <c r="E15" s="576"/>
      <c r="F15" s="576"/>
      <c r="G15" s="576"/>
      <c r="H15" s="575"/>
      <c r="I15" s="576"/>
      <c r="J15" s="40">
        <f t="shared" si="0"/>
        <v>0</v>
      </c>
      <c r="K15" s="41">
        <f t="shared" si="1"/>
        <v>0</v>
      </c>
      <c r="L15" s="26"/>
    </row>
    <row r="16" spans="1:12" ht="14.25">
      <c r="A16" s="338">
        <v>15</v>
      </c>
      <c r="B16" s="29" t="s">
        <v>191</v>
      </c>
      <c r="C16" s="574"/>
      <c r="D16" s="575"/>
      <c r="E16" s="576"/>
      <c r="F16" s="576"/>
      <c r="G16" s="576"/>
      <c r="H16" s="575"/>
      <c r="I16" s="576"/>
      <c r="J16" s="40">
        <f t="shared" si="0"/>
        <v>0</v>
      </c>
      <c r="K16" s="41">
        <f t="shared" si="1"/>
        <v>0</v>
      </c>
      <c r="L16" s="26"/>
    </row>
    <row r="17" spans="1:12" ht="14.25">
      <c r="A17" s="338">
        <v>16</v>
      </c>
      <c r="B17" s="29" t="s">
        <v>190</v>
      </c>
      <c r="C17" s="574"/>
      <c r="D17" s="575"/>
      <c r="E17" s="576"/>
      <c r="F17" s="576"/>
      <c r="G17" s="576"/>
      <c r="H17" s="575"/>
      <c r="I17" s="576"/>
      <c r="J17" s="40">
        <f t="shared" si="0"/>
        <v>0</v>
      </c>
      <c r="K17" s="41">
        <f t="shared" si="1"/>
        <v>0</v>
      </c>
      <c r="L17" s="26"/>
    </row>
    <row r="18" spans="1:12" ht="14.25">
      <c r="A18" s="338">
        <v>17</v>
      </c>
      <c r="B18" s="29" t="s">
        <v>189</v>
      </c>
      <c r="C18" s="574"/>
      <c r="D18" s="575"/>
      <c r="E18" s="576"/>
      <c r="F18" s="576"/>
      <c r="G18" s="576"/>
      <c r="H18" s="575"/>
      <c r="I18" s="576"/>
      <c r="J18" s="40">
        <f t="shared" si="0"/>
        <v>0</v>
      </c>
      <c r="K18" s="41">
        <f t="shared" si="1"/>
        <v>0</v>
      </c>
      <c r="L18" s="26"/>
    </row>
    <row r="19" spans="1:12" ht="14.25">
      <c r="A19" s="338">
        <v>18</v>
      </c>
      <c r="B19" s="29" t="s">
        <v>188</v>
      </c>
      <c r="C19" s="574"/>
      <c r="D19" s="575"/>
      <c r="E19" s="576"/>
      <c r="F19" s="576"/>
      <c r="G19" s="576"/>
      <c r="H19" s="575"/>
      <c r="I19" s="576"/>
      <c r="J19" s="40">
        <f t="shared" si="0"/>
        <v>0</v>
      </c>
      <c r="K19" s="41">
        <f t="shared" si="1"/>
        <v>0</v>
      </c>
      <c r="L19" s="26"/>
    </row>
    <row r="20" spans="1:12" ht="14.25">
      <c r="A20" s="338">
        <v>19</v>
      </c>
      <c r="B20" s="29" t="s">
        <v>187</v>
      </c>
      <c r="C20" s="574"/>
      <c r="D20" s="575"/>
      <c r="E20" s="576"/>
      <c r="F20" s="576"/>
      <c r="G20" s="576"/>
      <c r="H20" s="575"/>
      <c r="I20" s="576"/>
      <c r="J20" s="40">
        <f t="shared" si="0"/>
        <v>0</v>
      </c>
      <c r="K20" s="41">
        <f t="shared" si="1"/>
        <v>0</v>
      </c>
      <c r="L20" s="26"/>
    </row>
    <row r="21" spans="1:12" ht="14.25">
      <c r="A21" s="338">
        <v>20</v>
      </c>
      <c r="B21" s="29" t="s">
        <v>186</v>
      </c>
      <c r="C21" s="574"/>
      <c r="D21" s="575"/>
      <c r="E21" s="576"/>
      <c r="F21" s="576"/>
      <c r="G21" s="576"/>
      <c r="H21" s="575"/>
      <c r="I21" s="576"/>
      <c r="J21" s="40">
        <f t="shared" si="0"/>
        <v>0</v>
      </c>
      <c r="K21" s="41">
        <f t="shared" si="1"/>
        <v>0</v>
      </c>
      <c r="L21" s="26"/>
    </row>
    <row r="22" spans="1:12" ht="14.25">
      <c r="A22" s="338">
        <v>21</v>
      </c>
      <c r="B22" s="29" t="s">
        <v>185</v>
      </c>
      <c r="C22" s="574"/>
      <c r="D22" s="575"/>
      <c r="E22" s="576"/>
      <c r="F22" s="576"/>
      <c r="G22" s="576"/>
      <c r="H22" s="575"/>
      <c r="I22" s="576"/>
      <c r="J22" s="40">
        <f t="shared" si="0"/>
        <v>0</v>
      </c>
      <c r="K22" s="41">
        <f t="shared" si="1"/>
        <v>0</v>
      </c>
      <c r="L22" s="26"/>
    </row>
    <row r="23" spans="1:12" ht="14.25">
      <c r="A23" s="338">
        <v>22</v>
      </c>
      <c r="B23" s="28" t="s">
        <v>184</v>
      </c>
      <c r="C23" s="577"/>
      <c r="D23" s="578"/>
      <c r="E23" s="579"/>
      <c r="F23" s="579"/>
      <c r="G23" s="579"/>
      <c r="H23" s="578"/>
      <c r="I23" s="579"/>
      <c r="J23" s="42">
        <f t="shared" si="0"/>
        <v>0</v>
      </c>
      <c r="K23" s="43">
        <f t="shared" si="1"/>
        <v>0</v>
      </c>
      <c r="L23" s="26"/>
    </row>
    <row r="24" spans="1:12" ht="14.25">
      <c r="A24" s="338">
        <v>23</v>
      </c>
      <c r="B24" s="252" t="s">
        <v>139</v>
      </c>
      <c r="C24" s="580"/>
      <c r="D24" s="581"/>
      <c r="E24" s="582"/>
      <c r="F24" s="582"/>
      <c r="G24" s="582"/>
      <c r="H24" s="581"/>
      <c r="I24" s="582"/>
      <c r="J24" s="42">
        <f t="shared" si="0"/>
        <v>0</v>
      </c>
      <c r="K24" s="43">
        <f t="shared" si="1"/>
        <v>0</v>
      </c>
      <c r="L24" s="26"/>
    </row>
    <row r="25" spans="1:12" ht="14.25">
      <c r="A25" s="338">
        <v>99</v>
      </c>
      <c r="B25" s="25" t="s">
        <v>183</v>
      </c>
      <c r="C25" s="304">
        <f t="shared" ref="C25:K25" si="2">SUM(C12:C23)</f>
        <v>0</v>
      </c>
      <c r="D25" s="27">
        <f t="shared" si="2"/>
        <v>0</v>
      </c>
      <c r="E25" s="27">
        <f t="shared" si="2"/>
        <v>0</v>
      </c>
      <c r="F25" s="27">
        <f t="shared" si="2"/>
        <v>0</v>
      </c>
      <c r="G25" s="27">
        <f t="shared" si="2"/>
        <v>0</v>
      </c>
      <c r="H25" s="27">
        <f t="shared" si="2"/>
        <v>0</v>
      </c>
      <c r="I25" s="27">
        <f t="shared" si="2"/>
        <v>0</v>
      </c>
      <c r="J25" s="44">
        <f t="shared" si="2"/>
        <v>0</v>
      </c>
      <c r="K25" s="44">
        <f t="shared" si="2"/>
        <v>0</v>
      </c>
      <c r="L25" s="26"/>
    </row>
    <row r="28" spans="1:12">
      <c r="B28" s="31" t="s">
        <v>822</v>
      </c>
    </row>
    <row r="30" spans="1:12" ht="16.5" customHeight="1">
      <c r="A30" s="1782" t="s">
        <v>1306</v>
      </c>
      <c r="B30" s="1782" t="s">
        <v>205</v>
      </c>
      <c r="C30" s="1787" t="s">
        <v>204</v>
      </c>
      <c r="D30" s="1787" t="s">
        <v>203</v>
      </c>
      <c r="E30" s="1787" t="s">
        <v>202</v>
      </c>
      <c r="F30" s="1787" t="s">
        <v>1275</v>
      </c>
      <c r="G30" s="1787" t="s">
        <v>201</v>
      </c>
      <c r="H30" s="1787" t="s">
        <v>1276</v>
      </c>
      <c r="I30" s="1787" t="s">
        <v>200</v>
      </c>
    </row>
    <row r="31" spans="1:12" ht="18" customHeight="1">
      <c r="A31" s="1783"/>
      <c r="B31" s="1783"/>
      <c r="C31" s="1788"/>
      <c r="D31" s="1791"/>
      <c r="E31" s="1791"/>
      <c r="F31" s="1791"/>
      <c r="G31" s="1788"/>
      <c r="H31" s="1788"/>
      <c r="I31" s="1788"/>
    </row>
    <row r="32" spans="1:12" ht="20.25" customHeight="1">
      <c r="A32" s="1784"/>
      <c r="B32" s="1784"/>
      <c r="C32" s="1790"/>
      <c r="D32" s="1792"/>
      <c r="E32" s="1792"/>
      <c r="F32" s="1792"/>
      <c r="G32" s="1789"/>
      <c r="H32" s="1789"/>
      <c r="I32" s="1789"/>
    </row>
    <row r="33" spans="1:9" ht="15">
      <c r="A33" s="338">
        <v>11</v>
      </c>
      <c r="B33" s="30" t="s">
        <v>195</v>
      </c>
      <c r="C33" s="583"/>
      <c r="D33" s="584"/>
      <c r="E33" s="584"/>
      <c r="F33" s="583"/>
      <c r="G33" s="584"/>
      <c r="H33" s="583"/>
      <c r="I33" s="584"/>
    </row>
    <row r="34" spans="1:9" ht="15">
      <c r="A34" s="338">
        <v>12</v>
      </c>
      <c r="B34" s="29" t="s">
        <v>194</v>
      </c>
      <c r="C34" s="585"/>
      <c r="D34" s="586"/>
      <c r="E34" s="586"/>
      <c r="F34" s="585"/>
      <c r="G34" s="586"/>
      <c r="H34" s="585"/>
      <c r="I34" s="586"/>
    </row>
    <row r="35" spans="1:9" ht="15">
      <c r="A35" s="338">
        <v>13</v>
      </c>
      <c r="B35" s="29" t="s">
        <v>193</v>
      </c>
      <c r="C35" s="585"/>
      <c r="D35" s="586"/>
      <c r="E35" s="586"/>
      <c r="F35" s="585"/>
      <c r="G35" s="586"/>
      <c r="H35" s="585"/>
      <c r="I35" s="586"/>
    </row>
    <row r="36" spans="1:9" ht="15">
      <c r="A36" s="338">
        <v>14</v>
      </c>
      <c r="B36" s="29" t="s">
        <v>192</v>
      </c>
      <c r="C36" s="585"/>
      <c r="D36" s="586"/>
      <c r="E36" s="586"/>
      <c r="F36" s="585"/>
      <c r="G36" s="586"/>
      <c r="H36" s="585"/>
      <c r="I36" s="586"/>
    </row>
    <row r="37" spans="1:9" ht="15">
      <c r="A37" s="338">
        <v>15</v>
      </c>
      <c r="B37" s="29" t="s">
        <v>191</v>
      </c>
      <c r="C37" s="585"/>
      <c r="D37" s="586"/>
      <c r="E37" s="586"/>
      <c r="F37" s="585"/>
      <c r="G37" s="586"/>
      <c r="H37" s="585"/>
      <c r="I37" s="586"/>
    </row>
    <row r="38" spans="1:9" ht="15">
      <c r="A38" s="338">
        <v>16</v>
      </c>
      <c r="B38" s="29" t="s">
        <v>190</v>
      </c>
      <c r="C38" s="585"/>
      <c r="D38" s="586"/>
      <c r="E38" s="586"/>
      <c r="F38" s="585"/>
      <c r="G38" s="586"/>
      <c r="H38" s="585"/>
      <c r="I38" s="586"/>
    </row>
    <row r="39" spans="1:9" ht="15">
      <c r="A39" s="338">
        <v>17</v>
      </c>
      <c r="B39" s="29" t="s">
        <v>189</v>
      </c>
      <c r="C39" s="585"/>
      <c r="D39" s="586"/>
      <c r="E39" s="586"/>
      <c r="F39" s="585"/>
      <c r="G39" s="586"/>
      <c r="H39" s="585"/>
      <c r="I39" s="586"/>
    </row>
    <row r="40" spans="1:9" ht="15">
      <c r="A40" s="338">
        <v>18</v>
      </c>
      <c r="B40" s="29" t="s">
        <v>188</v>
      </c>
      <c r="C40" s="585"/>
      <c r="D40" s="586"/>
      <c r="E40" s="586"/>
      <c r="F40" s="585"/>
      <c r="G40" s="586"/>
      <c r="H40" s="585"/>
      <c r="I40" s="586"/>
    </row>
    <row r="41" spans="1:9" ht="15">
      <c r="A41" s="338">
        <v>19</v>
      </c>
      <c r="B41" s="29" t="s">
        <v>187</v>
      </c>
      <c r="C41" s="585"/>
      <c r="D41" s="586"/>
      <c r="E41" s="586"/>
      <c r="F41" s="585"/>
      <c r="G41" s="586"/>
      <c r="H41" s="585"/>
      <c r="I41" s="586"/>
    </row>
    <row r="42" spans="1:9" ht="15">
      <c r="A42" s="338">
        <v>20</v>
      </c>
      <c r="B42" s="29" t="s">
        <v>186</v>
      </c>
      <c r="C42" s="585"/>
      <c r="D42" s="586"/>
      <c r="E42" s="586"/>
      <c r="F42" s="585"/>
      <c r="G42" s="586"/>
      <c r="H42" s="585"/>
      <c r="I42" s="586"/>
    </row>
    <row r="43" spans="1:9" ht="15">
      <c r="A43" s="338">
        <v>21</v>
      </c>
      <c r="B43" s="29" t="s">
        <v>185</v>
      </c>
      <c r="C43" s="585"/>
      <c r="D43" s="586"/>
      <c r="E43" s="586"/>
      <c r="F43" s="585"/>
      <c r="G43" s="586"/>
      <c r="H43" s="585"/>
      <c r="I43" s="586"/>
    </row>
    <row r="44" spans="1:9" ht="15">
      <c r="A44" s="338">
        <v>22</v>
      </c>
      <c r="B44" s="28" t="s">
        <v>184</v>
      </c>
      <c r="C44" s="587"/>
      <c r="D44" s="588"/>
      <c r="E44" s="588"/>
      <c r="F44" s="587"/>
      <c r="G44" s="588"/>
      <c r="H44" s="587"/>
      <c r="I44" s="588"/>
    </row>
    <row r="45" spans="1:9" ht="15">
      <c r="A45" s="338">
        <v>23</v>
      </c>
      <c r="B45" s="252" t="s">
        <v>139</v>
      </c>
      <c r="C45" s="589"/>
      <c r="D45" s="590"/>
      <c r="E45" s="590"/>
      <c r="F45" s="589"/>
      <c r="G45" s="590"/>
      <c r="H45" s="589"/>
      <c r="I45" s="590"/>
    </row>
    <row r="46" spans="1:9">
      <c r="A46" s="338">
        <v>99</v>
      </c>
      <c r="B46" s="25" t="s">
        <v>183</v>
      </c>
      <c r="C46" s="24"/>
      <c r="D46" s="303"/>
      <c r="E46" s="303"/>
      <c r="F46" s="24"/>
      <c r="G46" s="23"/>
      <c r="H46" s="24"/>
      <c r="I46" s="23"/>
    </row>
    <row r="48" spans="1:9">
      <c r="A48" s="31" t="s">
        <v>1724</v>
      </c>
      <c r="B48" s="22" t="s">
        <v>1725</v>
      </c>
    </row>
  </sheetData>
  <mergeCells count="11">
    <mergeCell ref="A30:A32"/>
    <mergeCell ref="E2:K2"/>
    <mergeCell ref="E1:K1"/>
    <mergeCell ref="I30:I32"/>
    <mergeCell ref="B30:B32"/>
    <mergeCell ref="C30:C32"/>
    <mergeCell ref="D30:D32"/>
    <mergeCell ref="E30:E32"/>
    <mergeCell ref="F30:F32"/>
    <mergeCell ref="G30:G32"/>
    <mergeCell ref="H30:H32"/>
  </mergeCells>
  <pageMargins left="0.70866141732283472" right="0.70866141732283472" top="0.74803149606299213" bottom="0.74803149606299213" header="0.31496062992125984" footer="0.31496062992125984"/>
  <pageSetup scale="8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G45"/>
  <sheetViews>
    <sheetView showGridLines="0" workbookViewId="0">
      <selection activeCell="Y35" sqref="Y35"/>
    </sheetView>
  </sheetViews>
  <sheetFormatPr baseColWidth="10" defaultColWidth="13.140625" defaultRowHeight="12.75"/>
  <cols>
    <col min="1" max="1" width="13.140625" style="22"/>
    <col min="2" max="2" width="35" style="22" customWidth="1"/>
    <col min="3" max="3" width="12.42578125" style="22" customWidth="1"/>
    <col min="4" max="4" width="11.7109375" style="22" bestFit="1" customWidth="1"/>
    <col min="5" max="5" width="14.5703125" style="22" customWidth="1"/>
    <col min="6" max="6" width="13.28515625" style="22" customWidth="1"/>
    <col min="7" max="7" width="14.5703125" style="22" bestFit="1" customWidth="1"/>
    <col min="8" max="8" width="12" style="22" customWidth="1"/>
    <col min="9" max="9" width="15" style="22" customWidth="1"/>
    <col min="10" max="10" width="10.7109375" style="22" customWidth="1"/>
    <col min="11" max="11" width="13.140625" style="22" customWidth="1"/>
    <col min="12" max="13" width="12" style="22" customWidth="1"/>
    <col min="14" max="14" width="13.7109375" style="22" bestFit="1" customWidth="1"/>
    <col min="15" max="15" width="12.5703125" style="22" customWidth="1"/>
    <col min="16" max="16" width="14.28515625" style="22" customWidth="1"/>
    <col min="17" max="17" width="12" style="22" customWidth="1"/>
    <col min="18" max="18" width="14.5703125" style="22" customWidth="1"/>
    <col min="19" max="19" width="10.7109375" style="22" customWidth="1"/>
    <col min="20" max="20" width="12.28515625" style="22" customWidth="1"/>
    <col min="21" max="22" width="10.85546875" style="22" customWidth="1"/>
    <col min="23" max="25" width="12" style="22" customWidth="1"/>
    <col min="26" max="26" width="18" style="22" customWidth="1"/>
    <col min="27" max="27" width="12" style="22" customWidth="1"/>
    <col min="28" max="28" width="18" style="22" customWidth="1"/>
    <col min="29" max="29" width="18.85546875" style="22" customWidth="1"/>
    <col min="30" max="30" width="12" style="22" customWidth="1"/>
    <col min="31" max="31" width="10.7109375" style="22" customWidth="1"/>
    <col min="32" max="32" width="10.85546875" style="22" customWidth="1"/>
    <col min="33" max="33" width="12" style="22" customWidth="1"/>
    <col min="34" max="34" width="10.7109375" style="22" customWidth="1"/>
    <col min="35" max="35" width="10.85546875" style="22" customWidth="1"/>
    <col min="36" max="16384" width="13.140625" style="22"/>
  </cols>
  <sheetData>
    <row r="1" spans="1:33" ht="15">
      <c r="B1" s="202"/>
      <c r="C1" s="202"/>
      <c r="F1" s="1786"/>
      <c r="G1" s="1786"/>
      <c r="H1" s="1786"/>
      <c r="I1" s="1786"/>
      <c r="J1" s="1786"/>
      <c r="K1" s="1786"/>
      <c r="L1" s="1786"/>
      <c r="M1" s="1786"/>
      <c r="N1" s="1786"/>
      <c r="O1" s="1786"/>
      <c r="P1" s="1786"/>
      <c r="Q1" s="1786"/>
      <c r="R1" s="1786"/>
      <c r="S1" s="1786"/>
    </row>
    <row r="4" spans="1:33">
      <c r="C4" s="32"/>
      <c r="D4" s="32"/>
      <c r="E4" s="32"/>
      <c r="F4" s="32"/>
      <c r="G4" s="32"/>
      <c r="I4" s="33"/>
      <c r="L4" s="33"/>
      <c r="M4" s="33"/>
      <c r="N4" s="33"/>
      <c r="Q4" s="33"/>
      <c r="R4" s="33"/>
      <c r="W4" s="33"/>
      <c r="X4" s="33"/>
      <c r="Y4" s="33"/>
      <c r="Z4" s="33"/>
      <c r="AA4" s="33"/>
      <c r="AB4" s="33"/>
      <c r="AD4" s="33"/>
      <c r="AG4" s="33"/>
    </row>
    <row r="5" spans="1:33">
      <c r="C5" s="32"/>
      <c r="D5" s="32"/>
      <c r="E5" s="32"/>
      <c r="F5" s="32"/>
      <c r="G5" s="32"/>
      <c r="I5" s="33"/>
      <c r="L5" s="33"/>
      <c r="M5" s="33"/>
      <c r="N5" s="33"/>
      <c r="Q5" s="33"/>
      <c r="R5" s="33"/>
      <c r="W5" s="33"/>
      <c r="X5" s="33"/>
      <c r="Y5" s="33"/>
      <c r="Z5" s="33"/>
      <c r="AA5" s="33"/>
      <c r="AB5" s="33"/>
      <c r="AD5" s="33"/>
      <c r="AG5" s="33"/>
    </row>
    <row r="6" spans="1:33">
      <c r="C6" s="32"/>
      <c r="D6" s="32"/>
      <c r="E6" s="32"/>
      <c r="F6" s="32"/>
      <c r="G6" s="32"/>
      <c r="I6" s="33"/>
      <c r="L6" s="33"/>
      <c r="M6" s="33"/>
      <c r="N6" s="33"/>
      <c r="Q6" s="33"/>
      <c r="R6" s="33"/>
      <c r="W6" s="33"/>
      <c r="X6" s="33"/>
      <c r="Y6" s="33"/>
      <c r="Z6" s="33"/>
      <c r="AA6" s="33"/>
      <c r="AB6" s="33"/>
      <c r="AD6" s="33"/>
      <c r="AG6" s="33"/>
    </row>
    <row r="7" spans="1:33">
      <c r="B7" s="31" t="s">
        <v>824</v>
      </c>
    </row>
    <row r="8" spans="1:33" ht="13.5" thickBot="1"/>
    <row r="9" spans="1:33" ht="12.75" customHeight="1">
      <c r="A9" s="593"/>
      <c r="B9" s="593"/>
      <c r="C9" s="1804" t="s">
        <v>221</v>
      </c>
      <c r="D9" s="1794"/>
      <c r="E9" s="1794"/>
      <c r="F9" s="1794"/>
      <c r="G9" s="1794"/>
      <c r="H9" s="1794"/>
      <c r="I9" s="1794"/>
      <c r="J9" s="1794"/>
      <c r="K9" s="1794"/>
      <c r="L9" s="1794"/>
      <c r="M9" s="1801" t="s">
        <v>223</v>
      </c>
      <c r="N9" s="1801"/>
      <c r="O9" s="1794" t="s">
        <v>222</v>
      </c>
      <c r="P9" s="1794"/>
      <c r="Q9" s="1794"/>
      <c r="R9" s="1794"/>
      <c r="S9" s="1794"/>
      <c r="T9" s="1794"/>
      <c r="U9" s="1794"/>
      <c r="V9" s="1794"/>
      <c r="W9" s="1794"/>
      <c r="X9" s="1794"/>
      <c r="Y9" s="1801" t="s">
        <v>224</v>
      </c>
      <c r="Z9" s="1801"/>
      <c r="AA9" s="1801" t="s">
        <v>18</v>
      </c>
      <c r="AB9" s="1802"/>
      <c r="AC9" s="1796" t="s">
        <v>229</v>
      </c>
    </row>
    <row r="10" spans="1:33" s="31" customFormat="1">
      <c r="A10" s="594"/>
      <c r="B10" s="594"/>
      <c r="C10" s="1795" t="s">
        <v>208</v>
      </c>
      <c r="D10" s="1793"/>
      <c r="E10" s="1793" t="s">
        <v>209</v>
      </c>
      <c r="F10" s="1793"/>
      <c r="G10" s="1805" t="s">
        <v>210</v>
      </c>
      <c r="H10" s="1805"/>
      <c r="I10" s="1793" t="s">
        <v>211</v>
      </c>
      <c r="J10" s="1793"/>
      <c r="K10" s="1793" t="s">
        <v>218</v>
      </c>
      <c r="L10" s="1793"/>
      <c r="M10" s="1793"/>
      <c r="N10" s="1793"/>
      <c r="O10" s="1793" t="s">
        <v>208</v>
      </c>
      <c r="P10" s="1793"/>
      <c r="Q10" s="1793" t="s">
        <v>209</v>
      </c>
      <c r="R10" s="1793"/>
      <c r="S10" s="1793" t="s">
        <v>210</v>
      </c>
      <c r="T10" s="1793"/>
      <c r="U10" s="1793" t="s">
        <v>211</v>
      </c>
      <c r="V10" s="1793"/>
      <c r="W10" s="1793" t="s">
        <v>212</v>
      </c>
      <c r="X10" s="1793"/>
      <c r="Y10" s="1793"/>
      <c r="Z10" s="1793"/>
      <c r="AA10" s="1793"/>
      <c r="AB10" s="1803"/>
      <c r="AC10" s="1797"/>
    </row>
    <row r="11" spans="1:33" s="34" customFormat="1" ht="26.25" thickBot="1">
      <c r="A11" s="595" t="s">
        <v>1306</v>
      </c>
      <c r="B11" s="595" t="s">
        <v>215</v>
      </c>
      <c r="C11" s="592" t="s">
        <v>217</v>
      </c>
      <c r="D11" s="68" t="s">
        <v>216</v>
      </c>
      <c r="E11" s="68" t="s">
        <v>217</v>
      </c>
      <c r="F11" s="68" t="s">
        <v>216</v>
      </c>
      <c r="G11" s="68" t="s">
        <v>217</v>
      </c>
      <c r="H11" s="68" t="s">
        <v>216</v>
      </c>
      <c r="I11" s="68" t="s">
        <v>217</v>
      </c>
      <c r="J11" s="68" t="s">
        <v>216</v>
      </c>
      <c r="K11" s="68" t="s">
        <v>217</v>
      </c>
      <c r="L11" s="68" t="s">
        <v>216</v>
      </c>
      <c r="M11" s="68" t="s">
        <v>217</v>
      </c>
      <c r="N11" s="68" t="s">
        <v>216</v>
      </c>
      <c r="O11" s="68" t="s">
        <v>217</v>
      </c>
      <c r="P11" s="68" t="s">
        <v>216</v>
      </c>
      <c r="Q11" s="68" t="s">
        <v>217</v>
      </c>
      <c r="R11" s="68" t="s">
        <v>216</v>
      </c>
      <c r="S11" s="68" t="s">
        <v>217</v>
      </c>
      <c r="T11" s="68" t="s">
        <v>216</v>
      </c>
      <c r="U11" s="68" t="s">
        <v>217</v>
      </c>
      <c r="V11" s="68" t="s">
        <v>216</v>
      </c>
      <c r="W11" s="68" t="s">
        <v>217</v>
      </c>
      <c r="X11" s="68" t="s">
        <v>216</v>
      </c>
      <c r="Y11" s="68" t="s">
        <v>217</v>
      </c>
      <c r="Z11" s="68" t="s">
        <v>216</v>
      </c>
      <c r="AA11" s="68" t="s">
        <v>217</v>
      </c>
      <c r="AB11" s="69" t="s">
        <v>216</v>
      </c>
      <c r="AC11" s="70" t="s">
        <v>217</v>
      </c>
    </row>
    <row r="12" spans="1:33" s="34" customFormat="1">
      <c r="A12" s="591">
        <v>11</v>
      </c>
      <c r="B12" s="339" t="s">
        <v>219</v>
      </c>
      <c r="C12" s="1027">
        <v>1</v>
      </c>
      <c r="D12" s="1027">
        <v>2398156</v>
      </c>
      <c r="E12" s="1027">
        <v>0</v>
      </c>
      <c r="F12" s="1027">
        <v>0</v>
      </c>
      <c r="G12" s="1027">
        <v>0</v>
      </c>
      <c r="H12" s="1027">
        <v>0</v>
      </c>
      <c r="I12" s="1027">
        <v>1</v>
      </c>
      <c r="J12" s="1027">
        <v>1128933</v>
      </c>
      <c r="K12" s="1027">
        <v>0</v>
      </c>
      <c r="L12" s="1027">
        <v>0</v>
      </c>
      <c r="M12" s="1028">
        <f t="shared" ref="M12:N16" si="0">+C12+E12+G12+I12+K12</f>
        <v>2</v>
      </c>
      <c r="N12" s="1028">
        <f t="shared" si="0"/>
        <v>3527089</v>
      </c>
      <c r="O12" s="1027">
        <v>0</v>
      </c>
      <c r="P12" s="1027">
        <v>0</v>
      </c>
      <c r="Q12" s="1027">
        <v>0</v>
      </c>
      <c r="R12" s="1027">
        <v>0</v>
      </c>
      <c r="S12" s="1027">
        <v>1</v>
      </c>
      <c r="T12" s="1027">
        <v>2237514</v>
      </c>
      <c r="U12" s="1028">
        <v>0</v>
      </c>
      <c r="V12" s="1028">
        <v>0</v>
      </c>
      <c r="W12" s="1028">
        <v>4</v>
      </c>
      <c r="X12" s="1028">
        <v>5230698</v>
      </c>
      <c r="Y12" s="1028">
        <f t="shared" ref="Y12:Z16" si="1">+O12+Q12+S12+U12+W12</f>
        <v>5</v>
      </c>
      <c r="Z12" s="1028">
        <f t="shared" si="1"/>
        <v>7468212</v>
      </c>
      <c r="AA12" s="1028">
        <f t="shared" ref="AA12:AB16" si="2">+Y12+M12</f>
        <v>7</v>
      </c>
      <c r="AB12" s="1029">
        <f t="shared" si="2"/>
        <v>10995301</v>
      </c>
      <c r="AC12" s="1030">
        <v>4</v>
      </c>
    </row>
    <row r="13" spans="1:33">
      <c r="A13" s="338">
        <v>12</v>
      </c>
      <c r="B13" s="340" t="s">
        <v>213</v>
      </c>
      <c r="C13" s="1027">
        <v>0</v>
      </c>
      <c r="D13" s="1027">
        <v>0</v>
      </c>
      <c r="E13" s="1027">
        <v>0</v>
      </c>
      <c r="F13" s="1027">
        <v>0</v>
      </c>
      <c r="G13" s="1027">
        <v>0</v>
      </c>
      <c r="H13" s="1027">
        <v>0</v>
      </c>
      <c r="I13" s="1027">
        <v>0</v>
      </c>
      <c r="J13" s="1027">
        <v>0</v>
      </c>
      <c r="K13" s="1027"/>
      <c r="L13" s="1027">
        <v>0</v>
      </c>
      <c r="M13" s="1031">
        <f t="shared" si="0"/>
        <v>0</v>
      </c>
      <c r="N13" s="1031">
        <f t="shared" si="0"/>
        <v>0</v>
      </c>
      <c r="O13" s="1027">
        <v>0</v>
      </c>
      <c r="P13" s="1027">
        <v>0</v>
      </c>
      <c r="Q13" s="1027">
        <v>0</v>
      </c>
      <c r="R13" s="1027">
        <v>0</v>
      </c>
      <c r="S13" s="1032">
        <v>0</v>
      </c>
      <c r="T13" s="1032">
        <v>0</v>
      </c>
      <c r="U13" s="1032">
        <v>0</v>
      </c>
      <c r="V13" s="1032">
        <v>0</v>
      </c>
      <c r="W13" s="1028">
        <v>3</v>
      </c>
      <c r="X13" s="1032">
        <v>0</v>
      </c>
      <c r="Y13" s="1031">
        <f t="shared" si="1"/>
        <v>3</v>
      </c>
      <c r="Z13" s="1031">
        <f t="shared" si="1"/>
        <v>0</v>
      </c>
      <c r="AA13" s="1031">
        <f t="shared" si="2"/>
        <v>3</v>
      </c>
      <c r="AB13" s="1033">
        <f t="shared" si="2"/>
        <v>0</v>
      </c>
      <c r="AC13" s="1034">
        <v>3</v>
      </c>
    </row>
    <row r="14" spans="1:33">
      <c r="A14" s="338">
        <v>13</v>
      </c>
      <c r="B14" s="340" t="s">
        <v>214</v>
      </c>
      <c r="C14" s="1027">
        <v>0</v>
      </c>
      <c r="D14" s="1027">
        <v>0</v>
      </c>
      <c r="E14" s="1027">
        <v>0</v>
      </c>
      <c r="F14" s="1027">
        <v>0</v>
      </c>
      <c r="G14" s="1027">
        <v>0</v>
      </c>
      <c r="H14" s="1027">
        <v>0</v>
      </c>
      <c r="I14" s="1027">
        <v>0</v>
      </c>
      <c r="J14" s="1027">
        <v>0</v>
      </c>
      <c r="K14" s="1027">
        <v>0</v>
      </c>
      <c r="L14" s="1027">
        <v>0</v>
      </c>
      <c r="M14" s="1031">
        <f t="shared" si="0"/>
        <v>0</v>
      </c>
      <c r="N14" s="1031">
        <f t="shared" si="0"/>
        <v>0</v>
      </c>
      <c r="O14" s="1027">
        <v>0</v>
      </c>
      <c r="P14" s="1027">
        <v>0</v>
      </c>
      <c r="Q14" s="1027">
        <v>0</v>
      </c>
      <c r="R14" s="1027">
        <v>0</v>
      </c>
      <c r="S14" s="1032">
        <v>0</v>
      </c>
      <c r="T14" s="1032">
        <v>0</v>
      </c>
      <c r="U14" s="1032">
        <v>0</v>
      </c>
      <c r="V14" s="1032">
        <v>0</v>
      </c>
      <c r="W14" s="1032"/>
      <c r="X14" s="1032"/>
      <c r="Y14" s="1031">
        <f t="shared" si="1"/>
        <v>0</v>
      </c>
      <c r="Z14" s="1031">
        <f t="shared" si="1"/>
        <v>0</v>
      </c>
      <c r="AA14" s="1031">
        <f t="shared" si="2"/>
        <v>0</v>
      </c>
      <c r="AB14" s="1033">
        <f t="shared" si="2"/>
        <v>0</v>
      </c>
      <c r="AC14" s="1035"/>
    </row>
    <row r="15" spans="1:33">
      <c r="A15" s="338">
        <v>14</v>
      </c>
      <c r="B15" s="340" t="s">
        <v>220</v>
      </c>
      <c r="C15" s="1027">
        <v>0</v>
      </c>
      <c r="D15" s="1027">
        <v>0</v>
      </c>
      <c r="E15" s="1027">
        <v>0</v>
      </c>
      <c r="F15" s="1027">
        <v>0</v>
      </c>
      <c r="G15" s="1027">
        <v>0</v>
      </c>
      <c r="H15" s="1027">
        <v>0</v>
      </c>
      <c r="I15" s="1027">
        <v>0</v>
      </c>
      <c r="J15" s="1027">
        <v>0</v>
      </c>
      <c r="K15" s="1027">
        <v>0</v>
      </c>
      <c r="L15" s="1027">
        <v>0</v>
      </c>
      <c r="M15" s="1031">
        <f t="shared" si="0"/>
        <v>0</v>
      </c>
      <c r="N15" s="1031">
        <f t="shared" si="0"/>
        <v>0</v>
      </c>
      <c r="O15" s="1027">
        <v>0</v>
      </c>
      <c r="P15" s="1027">
        <v>0</v>
      </c>
      <c r="Q15" s="1027">
        <v>0</v>
      </c>
      <c r="R15" s="1027">
        <v>0</v>
      </c>
      <c r="S15" s="1032">
        <v>0</v>
      </c>
      <c r="T15" s="1032">
        <v>0</v>
      </c>
      <c r="U15" s="1032">
        <v>0</v>
      </c>
      <c r="V15" s="1032">
        <v>0</v>
      </c>
      <c r="W15" s="1032"/>
      <c r="X15" s="1032"/>
      <c r="Y15" s="1031">
        <f t="shared" si="1"/>
        <v>0</v>
      </c>
      <c r="Z15" s="1031">
        <f t="shared" si="1"/>
        <v>0</v>
      </c>
      <c r="AA15" s="1031">
        <f t="shared" si="2"/>
        <v>0</v>
      </c>
      <c r="AB15" s="1033">
        <f t="shared" si="2"/>
        <v>0</v>
      </c>
      <c r="AC15" s="1034"/>
    </row>
    <row r="16" spans="1:33" ht="13.5" thickBot="1">
      <c r="A16" s="338">
        <v>15</v>
      </c>
      <c r="B16" s="341" t="s">
        <v>225</v>
      </c>
      <c r="C16" s="1036">
        <v>0</v>
      </c>
      <c r="D16" s="1036">
        <v>0</v>
      </c>
      <c r="E16" s="1036">
        <v>0</v>
      </c>
      <c r="F16" s="1036">
        <v>0</v>
      </c>
      <c r="G16" s="1036">
        <v>0</v>
      </c>
      <c r="H16" s="1036">
        <v>0</v>
      </c>
      <c r="I16" s="1036">
        <v>0</v>
      </c>
      <c r="J16" s="1036">
        <v>0</v>
      </c>
      <c r="K16" s="1036">
        <v>0</v>
      </c>
      <c r="L16" s="1027">
        <v>0</v>
      </c>
      <c r="M16" s="1031">
        <f t="shared" si="0"/>
        <v>0</v>
      </c>
      <c r="N16" s="1031">
        <f t="shared" si="0"/>
        <v>0</v>
      </c>
      <c r="O16" s="1036">
        <v>0</v>
      </c>
      <c r="P16" s="1036">
        <v>0</v>
      </c>
      <c r="Q16" s="1036">
        <v>0</v>
      </c>
      <c r="R16" s="1036">
        <v>0</v>
      </c>
      <c r="S16" s="1036">
        <v>1</v>
      </c>
      <c r="T16" s="1036">
        <v>0</v>
      </c>
      <c r="U16" s="1036">
        <v>0</v>
      </c>
      <c r="V16" s="1036">
        <v>0</v>
      </c>
      <c r="W16" s="1036">
        <v>2</v>
      </c>
      <c r="X16" s="1036"/>
      <c r="Y16" s="1031">
        <f t="shared" si="1"/>
        <v>3</v>
      </c>
      <c r="Z16" s="1031">
        <f t="shared" si="1"/>
        <v>0</v>
      </c>
      <c r="AA16" s="1031">
        <f t="shared" si="2"/>
        <v>3</v>
      </c>
      <c r="AB16" s="1033">
        <f t="shared" si="2"/>
        <v>0</v>
      </c>
      <c r="AC16" s="1037">
        <v>2</v>
      </c>
    </row>
    <row r="17" spans="1:29" ht="13.5" thickBot="1">
      <c r="A17" s="338">
        <v>99</v>
      </c>
      <c r="B17" s="342" t="s">
        <v>18</v>
      </c>
      <c r="C17" s="1038">
        <f>SUM(C12:C16)</f>
        <v>1</v>
      </c>
      <c r="D17" s="1038">
        <f t="shared" ref="D17:AC17" si="3">SUM(D12:D16)</f>
        <v>2398156</v>
      </c>
      <c r="E17" s="1038">
        <f t="shared" si="3"/>
        <v>0</v>
      </c>
      <c r="F17" s="1038">
        <f t="shared" si="3"/>
        <v>0</v>
      </c>
      <c r="G17" s="1038">
        <f t="shared" si="3"/>
        <v>0</v>
      </c>
      <c r="H17" s="1038">
        <f t="shared" si="3"/>
        <v>0</v>
      </c>
      <c r="I17" s="1038">
        <f t="shared" si="3"/>
        <v>1</v>
      </c>
      <c r="J17" s="1038">
        <f t="shared" si="3"/>
        <v>1128933</v>
      </c>
      <c r="K17" s="1038">
        <f t="shared" si="3"/>
        <v>0</v>
      </c>
      <c r="L17" s="1038">
        <f t="shared" si="3"/>
        <v>0</v>
      </c>
      <c r="M17" s="1038">
        <f t="shared" si="3"/>
        <v>2</v>
      </c>
      <c r="N17" s="1038">
        <f t="shared" si="3"/>
        <v>3527089</v>
      </c>
      <c r="O17" s="1038">
        <f t="shared" si="3"/>
        <v>0</v>
      </c>
      <c r="P17" s="1038">
        <f t="shared" si="3"/>
        <v>0</v>
      </c>
      <c r="Q17" s="1038">
        <f t="shared" si="3"/>
        <v>0</v>
      </c>
      <c r="R17" s="1038">
        <f t="shared" si="3"/>
        <v>0</v>
      </c>
      <c r="S17" s="1038">
        <f t="shared" si="3"/>
        <v>2</v>
      </c>
      <c r="T17" s="1038">
        <f t="shared" si="3"/>
        <v>2237514</v>
      </c>
      <c r="U17" s="1038">
        <f t="shared" si="3"/>
        <v>0</v>
      </c>
      <c r="V17" s="1038">
        <f t="shared" si="3"/>
        <v>0</v>
      </c>
      <c r="W17" s="1038">
        <f t="shared" si="3"/>
        <v>9</v>
      </c>
      <c r="X17" s="1038">
        <f t="shared" si="3"/>
        <v>5230698</v>
      </c>
      <c r="Y17" s="1038">
        <f t="shared" si="3"/>
        <v>11</v>
      </c>
      <c r="Z17" s="1038">
        <f t="shared" si="3"/>
        <v>7468212</v>
      </c>
      <c r="AA17" s="1038">
        <f t="shared" si="3"/>
        <v>13</v>
      </c>
      <c r="AB17" s="1039">
        <f t="shared" si="3"/>
        <v>10995301</v>
      </c>
      <c r="AC17" s="1040">
        <f t="shared" si="3"/>
        <v>9</v>
      </c>
    </row>
    <row r="24" spans="1:29">
      <c r="B24" s="31" t="s">
        <v>823</v>
      </c>
    </row>
    <row r="26" spans="1:29" ht="13.5" thickBot="1"/>
    <row r="27" spans="1:29" ht="23.25" customHeight="1">
      <c r="A27" s="599"/>
      <c r="B27" s="604"/>
      <c r="C27" s="1798" t="s">
        <v>230</v>
      </c>
      <c r="D27" s="1798"/>
      <c r="E27" s="1798"/>
      <c r="F27" s="1798"/>
      <c r="G27" s="1798"/>
      <c r="H27" s="1798"/>
      <c r="I27" s="1798"/>
      <c r="J27" s="1798"/>
      <c r="K27" s="1799"/>
      <c r="L27" s="1800" t="s">
        <v>231</v>
      </c>
      <c r="M27" s="1798"/>
      <c r="N27" s="1798"/>
      <c r="O27" s="1798"/>
      <c r="P27" s="1798"/>
      <c r="Q27" s="1798"/>
      <c r="R27" s="1798"/>
      <c r="S27" s="1798"/>
      <c r="T27" s="1799"/>
      <c r="U27" s="1051"/>
    </row>
    <row r="28" spans="1:29" s="67" customFormat="1" ht="32.25" thickBot="1">
      <c r="A28" s="605" t="s">
        <v>1306</v>
      </c>
      <c r="B28" s="606" t="s">
        <v>343</v>
      </c>
      <c r="C28" s="596" t="s">
        <v>232</v>
      </c>
      <c r="D28" s="1055" t="s">
        <v>233</v>
      </c>
      <c r="E28" s="1055" t="s">
        <v>234</v>
      </c>
      <c r="F28" s="1055" t="s">
        <v>1277</v>
      </c>
      <c r="G28" s="1055" t="s">
        <v>236</v>
      </c>
      <c r="H28" s="1055" t="s">
        <v>227</v>
      </c>
      <c r="I28" s="1055" t="s">
        <v>237</v>
      </c>
      <c r="J28" s="1055" t="s">
        <v>228</v>
      </c>
      <c r="K28" s="1056" t="s">
        <v>238</v>
      </c>
      <c r="L28" s="1057" t="s">
        <v>232</v>
      </c>
      <c r="M28" s="1055" t="s">
        <v>233</v>
      </c>
      <c r="N28" s="1055" t="s">
        <v>234</v>
      </c>
      <c r="O28" s="1055" t="s">
        <v>235</v>
      </c>
      <c r="P28" s="1055" t="s">
        <v>236</v>
      </c>
      <c r="Q28" s="1055" t="s">
        <v>227</v>
      </c>
      <c r="R28" s="1055" t="s">
        <v>237</v>
      </c>
      <c r="S28" s="1055" t="s">
        <v>228</v>
      </c>
      <c r="T28" s="1056" t="s">
        <v>238</v>
      </c>
      <c r="U28" s="1052"/>
    </row>
    <row r="29" spans="1:29">
      <c r="A29" s="1058">
        <v>16</v>
      </c>
      <c r="B29" s="603" t="s">
        <v>208</v>
      </c>
      <c r="C29" s="597" t="s">
        <v>239</v>
      </c>
      <c r="D29" s="1042">
        <v>0</v>
      </c>
      <c r="E29" s="1042">
        <v>0</v>
      </c>
      <c r="F29" s="1042">
        <v>0</v>
      </c>
      <c r="G29" s="1042">
        <v>0</v>
      </c>
      <c r="H29" s="1042">
        <v>0</v>
      </c>
      <c r="I29" s="1042">
        <v>0</v>
      </c>
      <c r="J29" s="1042">
        <v>0</v>
      </c>
      <c r="K29" s="1043">
        <v>0</v>
      </c>
      <c r="L29" s="1041" t="s">
        <v>239</v>
      </c>
      <c r="M29" s="1042">
        <v>0</v>
      </c>
      <c r="N29" s="1042">
        <v>0</v>
      </c>
      <c r="O29" s="1042">
        <v>0</v>
      </c>
      <c r="P29" s="1042">
        <v>0</v>
      </c>
      <c r="Q29" s="1042">
        <v>0</v>
      </c>
      <c r="R29" s="1042">
        <v>0</v>
      </c>
      <c r="S29" s="1042">
        <v>0</v>
      </c>
      <c r="T29" s="1043">
        <v>0</v>
      </c>
      <c r="U29" s="1053"/>
    </row>
    <row r="30" spans="1:29">
      <c r="A30" s="1059">
        <v>17</v>
      </c>
      <c r="B30" s="602" t="s">
        <v>208</v>
      </c>
      <c r="C30" s="597" t="s">
        <v>240</v>
      </c>
      <c r="D30" s="1042">
        <v>0</v>
      </c>
      <c r="E30" s="1042">
        <v>0</v>
      </c>
      <c r="F30" s="1042">
        <v>0</v>
      </c>
      <c r="G30" s="1042">
        <v>0</v>
      </c>
      <c r="H30" s="1042">
        <v>0</v>
      </c>
      <c r="I30" s="1042">
        <v>0</v>
      </c>
      <c r="J30" s="1042">
        <v>0</v>
      </c>
      <c r="K30" s="1043">
        <v>0</v>
      </c>
      <c r="L30" s="1041" t="s">
        <v>240</v>
      </c>
      <c r="M30" s="1042">
        <v>0</v>
      </c>
      <c r="N30" s="1042">
        <v>0</v>
      </c>
      <c r="O30" s="1042">
        <v>0</v>
      </c>
      <c r="P30" s="1042">
        <v>0</v>
      </c>
      <c r="Q30" s="1042">
        <v>0</v>
      </c>
      <c r="R30" s="1042">
        <v>0</v>
      </c>
      <c r="S30" s="1042">
        <v>0</v>
      </c>
      <c r="T30" s="1043">
        <v>0</v>
      </c>
      <c r="U30" s="1053"/>
    </row>
    <row r="31" spans="1:29">
      <c r="A31" s="1059">
        <v>18</v>
      </c>
      <c r="B31" s="601" t="s">
        <v>209</v>
      </c>
      <c r="C31" s="597" t="s">
        <v>239</v>
      </c>
      <c r="D31" s="1042">
        <v>3</v>
      </c>
      <c r="E31" s="1042">
        <v>2</v>
      </c>
      <c r="F31" s="1042" t="s">
        <v>1726</v>
      </c>
      <c r="G31" s="1042" t="s">
        <v>1727</v>
      </c>
      <c r="H31" s="1042">
        <v>12</v>
      </c>
      <c r="I31" s="1042" t="s">
        <v>1728</v>
      </c>
      <c r="J31" s="1042">
        <v>2701371</v>
      </c>
      <c r="K31" s="1043">
        <f>J31*12</f>
        <v>32416452</v>
      </c>
      <c r="L31" s="1041" t="s">
        <v>239</v>
      </c>
      <c r="M31" s="1042">
        <v>0</v>
      </c>
      <c r="N31" s="1042">
        <v>0</v>
      </c>
      <c r="O31" s="1042">
        <v>0</v>
      </c>
      <c r="P31" s="1042">
        <v>0</v>
      </c>
      <c r="Q31" s="1042">
        <v>0</v>
      </c>
      <c r="R31" s="1042">
        <v>0</v>
      </c>
      <c r="S31" s="1042">
        <v>0</v>
      </c>
      <c r="T31" s="1043">
        <v>0</v>
      </c>
      <c r="U31" s="1053"/>
    </row>
    <row r="32" spans="1:29">
      <c r="A32" s="1059">
        <v>19</v>
      </c>
      <c r="B32" s="602" t="s">
        <v>209</v>
      </c>
      <c r="C32" s="597" t="s">
        <v>240</v>
      </c>
      <c r="D32" s="1042">
        <v>0</v>
      </c>
      <c r="E32" s="1042">
        <v>0</v>
      </c>
      <c r="F32" s="1042">
        <v>0</v>
      </c>
      <c r="G32" s="1042">
        <v>0</v>
      </c>
      <c r="H32" s="1042">
        <v>0</v>
      </c>
      <c r="I32" s="1042">
        <v>0</v>
      </c>
      <c r="J32" s="1042">
        <v>0</v>
      </c>
      <c r="K32" s="1042">
        <v>0</v>
      </c>
      <c r="L32" s="1041" t="s">
        <v>240</v>
      </c>
      <c r="M32" s="1042">
        <v>0</v>
      </c>
      <c r="N32" s="1042">
        <v>0</v>
      </c>
      <c r="O32" s="1042">
        <v>0</v>
      </c>
      <c r="P32" s="1042">
        <v>0</v>
      </c>
      <c r="Q32" s="1042">
        <v>0</v>
      </c>
      <c r="R32" s="1042">
        <v>0</v>
      </c>
      <c r="S32" s="1042">
        <v>0</v>
      </c>
      <c r="T32" s="1043">
        <v>0</v>
      </c>
      <c r="U32" s="1053"/>
    </row>
    <row r="33" spans="1:21" ht="33.75">
      <c r="A33" s="1059">
        <v>20</v>
      </c>
      <c r="B33" s="601" t="s">
        <v>210</v>
      </c>
      <c r="C33" s="597" t="s">
        <v>239</v>
      </c>
      <c r="D33" s="1042">
        <v>0</v>
      </c>
      <c r="E33" s="1042">
        <v>0</v>
      </c>
      <c r="F33" s="1042">
        <v>0</v>
      </c>
      <c r="G33" s="1042">
        <v>0</v>
      </c>
      <c r="H33" s="1042">
        <v>0</v>
      </c>
      <c r="I33" s="1042">
        <v>0</v>
      </c>
      <c r="J33" s="1042">
        <v>0</v>
      </c>
      <c r="K33" s="1043">
        <v>0</v>
      </c>
      <c r="L33" s="1041" t="s">
        <v>239</v>
      </c>
      <c r="M33" s="1042">
        <v>4</v>
      </c>
      <c r="N33" s="1042">
        <v>2</v>
      </c>
      <c r="O33" s="1042" t="s">
        <v>1729</v>
      </c>
      <c r="P33" s="1044" t="s">
        <v>1730</v>
      </c>
      <c r="Q33" s="1042" t="s">
        <v>1731</v>
      </c>
      <c r="R33" s="1045" t="s">
        <v>1728</v>
      </c>
      <c r="S33" s="1042">
        <v>2838800</v>
      </c>
      <c r="T33" s="1043">
        <f>+S33*12</f>
        <v>34065600</v>
      </c>
      <c r="U33" s="1053"/>
    </row>
    <row r="34" spans="1:21">
      <c r="A34" s="1059">
        <v>21</v>
      </c>
      <c r="B34" s="602" t="s">
        <v>210</v>
      </c>
      <c r="C34" s="597" t="s">
        <v>240</v>
      </c>
      <c r="D34" s="1042">
        <v>0</v>
      </c>
      <c r="E34" s="1042">
        <v>0</v>
      </c>
      <c r="F34" s="1042">
        <v>0</v>
      </c>
      <c r="G34" s="1042">
        <v>0</v>
      </c>
      <c r="H34" s="1042">
        <v>0</v>
      </c>
      <c r="I34" s="1042">
        <v>0</v>
      </c>
      <c r="J34" s="1042">
        <v>0</v>
      </c>
      <c r="K34" s="1043">
        <v>0</v>
      </c>
      <c r="L34" s="1041" t="s">
        <v>240</v>
      </c>
      <c r="M34" s="1042"/>
      <c r="N34" s="1042"/>
      <c r="O34" s="1042"/>
      <c r="P34" s="1044"/>
      <c r="Q34" s="1042"/>
      <c r="R34" s="1042"/>
      <c r="S34" s="1042"/>
      <c r="T34" s="1043">
        <v>0</v>
      </c>
      <c r="U34" s="1053"/>
    </row>
    <row r="35" spans="1:21" ht="33.75">
      <c r="A35" s="1059">
        <v>22</v>
      </c>
      <c r="B35" s="601" t="s">
        <v>211</v>
      </c>
      <c r="C35" s="597" t="s">
        <v>239</v>
      </c>
      <c r="D35" s="1042">
        <v>0</v>
      </c>
      <c r="E35" s="1042">
        <v>0</v>
      </c>
      <c r="F35" s="1042"/>
      <c r="G35" s="1042"/>
      <c r="H35" s="1042"/>
      <c r="I35" s="1042"/>
      <c r="J35" s="1042">
        <v>0</v>
      </c>
      <c r="K35" s="1043">
        <v>0</v>
      </c>
      <c r="L35" s="1041" t="s">
        <v>239</v>
      </c>
      <c r="M35" s="1042">
        <v>1</v>
      </c>
      <c r="N35" s="1042">
        <v>1</v>
      </c>
      <c r="O35" s="1042" t="s">
        <v>1732</v>
      </c>
      <c r="P35" s="1044" t="s">
        <v>1730</v>
      </c>
      <c r="Q35" s="1042" t="s">
        <v>1731</v>
      </c>
      <c r="R35" s="1045" t="s">
        <v>1728</v>
      </c>
      <c r="S35" s="1042">
        <v>1067603</v>
      </c>
      <c r="T35" s="1043">
        <f>S35*12</f>
        <v>12811236</v>
      </c>
      <c r="U35" s="1053"/>
    </row>
    <row r="36" spans="1:21">
      <c r="A36" s="1059">
        <v>23</v>
      </c>
      <c r="B36" s="602" t="s">
        <v>211</v>
      </c>
      <c r="C36" s="597" t="s">
        <v>240</v>
      </c>
      <c r="D36" s="1042">
        <v>0</v>
      </c>
      <c r="E36" s="1042">
        <v>0</v>
      </c>
      <c r="F36" s="1042">
        <v>0</v>
      </c>
      <c r="G36" s="1042">
        <v>0</v>
      </c>
      <c r="H36" s="1042">
        <v>0</v>
      </c>
      <c r="I36" s="1042">
        <v>0</v>
      </c>
      <c r="J36" s="1042">
        <v>0</v>
      </c>
      <c r="K36" s="1043">
        <v>0</v>
      </c>
      <c r="L36" s="1041" t="s">
        <v>240</v>
      </c>
      <c r="M36" s="1042"/>
      <c r="N36" s="1042"/>
      <c r="O36" s="1042"/>
      <c r="P36" s="1044"/>
      <c r="Q36" s="1042"/>
      <c r="R36" s="1045"/>
      <c r="S36" s="1042"/>
      <c r="T36" s="1043">
        <v>0</v>
      </c>
      <c r="U36" s="1053"/>
    </row>
    <row r="37" spans="1:21" ht="33.75">
      <c r="A37" s="1059">
        <v>24</v>
      </c>
      <c r="B37" s="601" t="s">
        <v>218</v>
      </c>
      <c r="C37" s="597" t="s">
        <v>239</v>
      </c>
      <c r="D37" s="1042">
        <v>0</v>
      </c>
      <c r="E37" s="1042">
        <v>0</v>
      </c>
      <c r="F37" s="1042">
        <v>0</v>
      </c>
      <c r="G37" s="1045">
        <v>0</v>
      </c>
      <c r="H37" s="1042">
        <v>0</v>
      </c>
      <c r="I37" s="1045">
        <v>0</v>
      </c>
      <c r="J37" s="1042">
        <v>0</v>
      </c>
      <c r="K37" s="1043">
        <f>J37*12</f>
        <v>0</v>
      </c>
      <c r="L37" s="1041" t="s">
        <v>239</v>
      </c>
      <c r="M37" s="1042">
        <v>4</v>
      </c>
      <c r="N37" s="1042">
        <v>4</v>
      </c>
      <c r="O37" s="1042" t="s">
        <v>1733</v>
      </c>
      <c r="P37" s="1044" t="s">
        <v>1730</v>
      </c>
      <c r="Q37" s="1042" t="s">
        <v>1731</v>
      </c>
      <c r="R37" s="1045" t="s">
        <v>1728</v>
      </c>
      <c r="S37" s="1042">
        <v>3451220</v>
      </c>
      <c r="T37" s="1043">
        <f>S37*12</f>
        <v>41414640</v>
      </c>
      <c r="U37" s="1053"/>
    </row>
    <row r="38" spans="1:21" ht="23.25" thickBot="1">
      <c r="A38" s="1059">
        <v>25</v>
      </c>
      <c r="B38" s="602" t="s">
        <v>218</v>
      </c>
      <c r="C38" s="598" t="s">
        <v>240</v>
      </c>
      <c r="D38" s="1045">
        <v>0</v>
      </c>
      <c r="E38" s="1045">
        <v>0</v>
      </c>
      <c r="F38" s="1045">
        <v>0</v>
      </c>
      <c r="G38" s="1045">
        <v>0</v>
      </c>
      <c r="H38" s="1042">
        <v>0</v>
      </c>
      <c r="I38" s="1045">
        <v>0</v>
      </c>
      <c r="J38" s="1045">
        <v>0</v>
      </c>
      <c r="K38" s="1047">
        <v>0</v>
      </c>
      <c r="L38" s="1046" t="s">
        <v>240</v>
      </c>
      <c r="M38" s="1042">
        <v>3</v>
      </c>
      <c r="N38" s="1042">
        <v>3</v>
      </c>
      <c r="O38" s="1042" t="s">
        <v>1734</v>
      </c>
      <c r="P38" s="1044" t="s">
        <v>1735</v>
      </c>
      <c r="Q38" s="1042" t="s">
        <v>1731</v>
      </c>
      <c r="R38" s="1045" t="s">
        <v>1736</v>
      </c>
      <c r="S38" s="1042">
        <v>2530000</v>
      </c>
      <c r="T38" s="1043">
        <v>72981380</v>
      </c>
      <c r="U38" s="1053"/>
    </row>
    <row r="39" spans="1:21" ht="13.5" thickBot="1">
      <c r="A39" s="1060">
        <v>99</v>
      </c>
      <c r="B39" s="600" t="s">
        <v>241</v>
      </c>
      <c r="C39" s="607" t="s">
        <v>1545</v>
      </c>
      <c r="D39" s="1049">
        <f>SUM(D29:D38)</f>
        <v>3</v>
      </c>
      <c r="E39" s="1049">
        <f>SUM(E29:E38)</f>
        <v>2</v>
      </c>
      <c r="F39" s="1049"/>
      <c r="G39" s="1049"/>
      <c r="H39" s="1049"/>
      <c r="I39" s="1049"/>
      <c r="J39" s="1049">
        <f>SUM(J29:J38)</f>
        <v>2701371</v>
      </c>
      <c r="K39" s="1050">
        <f>SUM(K29:K38)</f>
        <v>32416452</v>
      </c>
      <c r="L39" s="1048"/>
      <c r="M39" s="1050">
        <f>SUM(M29:M38)</f>
        <v>12</v>
      </c>
      <c r="N39" s="1050">
        <f>SUM(N29:N38)</f>
        <v>10</v>
      </c>
      <c r="O39" s="1049"/>
      <c r="P39" s="1049"/>
      <c r="Q39" s="1049"/>
      <c r="R39" s="1050"/>
      <c r="S39" s="1050">
        <f>SUM(S29:S38)</f>
        <v>9887623</v>
      </c>
      <c r="T39" s="1050">
        <f>SUM(T29:T38)</f>
        <v>161272856</v>
      </c>
      <c r="U39" s="1054"/>
    </row>
    <row r="45" spans="1:21">
      <c r="B45" s="305" t="s">
        <v>1297</v>
      </c>
      <c r="C45" s="305"/>
      <c r="D45" s="305"/>
      <c r="E45" s="305"/>
      <c r="F45" s="305"/>
      <c r="G45" s="305"/>
    </row>
  </sheetData>
  <sheetProtection selectLockedCells="1"/>
  <mergeCells count="19">
    <mergeCell ref="AC9:AC10"/>
    <mergeCell ref="C27:K27"/>
    <mergeCell ref="L27:T27"/>
    <mergeCell ref="M9:N10"/>
    <mergeCell ref="Y9:Z10"/>
    <mergeCell ref="AA9:AB10"/>
    <mergeCell ref="O10:P10"/>
    <mergeCell ref="Q10:R10"/>
    <mergeCell ref="S10:T10"/>
    <mergeCell ref="U10:V10"/>
    <mergeCell ref="W10:X10"/>
    <mergeCell ref="C9:L9"/>
    <mergeCell ref="E10:F10"/>
    <mergeCell ref="G10:H10"/>
    <mergeCell ref="I10:J10"/>
    <mergeCell ref="K10:L10"/>
    <mergeCell ref="O9:X9"/>
    <mergeCell ref="C10:D10"/>
    <mergeCell ref="F1:S1"/>
  </mergeCells>
  <pageMargins left="0.74803149606299213" right="0.74803149606299213" top="0.98425196850393704" bottom="0.98425196850393704" header="0" footer="0"/>
  <pageSetup scale="7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G219"/>
  <sheetViews>
    <sheetView topLeftCell="O24" zoomScale="110" zoomScaleNormal="110" workbookViewId="0">
      <selection activeCell="Z43" sqref="Z43"/>
    </sheetView>
  </sheetViews>
  <sheetFormatPr baseColWidth="10" defaultRowHeight="16.5"/>
  <cols>
    <col min="1" max="1" width="4.140625" style="683" hidden="1" customWidth="1"/>
    <col min="2" max="2" width="57.85546875" style="74" customWidth="1"/>
    <col min="3" max="20" width="15.5703125" style="74" customWidth="1"/>
    <col min="21" max="86" width="11.42578125" style="74"/>
    <col min="87" max="87" width="9.42578125" style="74" customWidth="1"/>
    <col min="88" max="159" width="11.42578125" style="74"/>
    <col min="160" max="160" width="0" style="683" hidden="1" customWidth="1"/>
    <col min="161" max="16384" width="11.42578125" style="74"/>
  </cols>
  <sheetData>
    <row r="1" spans="1:28">
      <c r="B1" s="202"/>
      <c r="C1" s="202"/>
    </row>
    <row r="4" spans="1:28" ht="17.25" thickBot="1">
      <c r="I4" s="215" t="s">
        <v>1296</v>
      </c>
    </row>
    <row r="5" spans="1:28" ht="17.25" thickBot="1">
      <c r="B5" s="1806" t="s">
        <v>408</v>
      </c>
      <c r="C5" s="1807"/>
      <c r="I5" s="215" t="s">
        <v>407</v>
      </c>
    </row>
    <row r="6" spans="1:28">
      <c r="I6" s="215" t="s">
        <v>406</v>
      </c>
    </row>
    <row r="9" spans="1:28">
      <c r="B9" s="216" t="s">
        <v>825</v>
      </c>
    </row>
    <row r="10" spans="1:28" ht="17.25" thickBot="1"/>
    <row r="11" spans="1:28" ht="17.25" customHeight="1" thickBot="1">
      <c r="B11" s="609"/>
      <c r="C11" s="1814" t="s">
        <v>405</v>
      </c>
      <c r="D11" s="1815"/>
      <c r="E11" s="1815"/>
      <c r="F11" s="1815"/>
      <c r="G11" s="1815"/>
      <c r="H11" s="611"/>
      <c r="I11" s="1815" t="s">
        <v>403</v>
      </c>
      <c r="J11" s="1815"/>
      <c r="K11" s="1815"/>
      <c r="L11" s="1815"/>
      <c r="M11" s="615"/>
      <c r="N11" s="1815" t="s">
        <v>401</v>
      </c>
      <c r="O11" s="1815"/>
      <c r="P11" s="1815"/>
      <c r="Q11" s="1815"/>
      <c r="R11" s="1816"/>
      <c r="U11" s="73"/>
      <c r="V11" s="73"/>
      <c r="W11" s="73"/>
      <c r="X11" s="73"/>
      <c r="Y11" s="73"/>
      <c r="Z11" s="73"/>
      <c r="AA11" s="73"/>
      <c r="AB11" s="73"/>
    </row>
    <row r="12" spans="1:28" ht="50.25" thickBot="1">
      <c r="A12" s="683" t="s">
        <v>1306</v>
      </c>
      <c r="B12" s="608" t="s">
        <v>385</v>
      </c>
      <c r="C12" s="107">
        <v>2009</v>
      </c>
      <c r="D12" s="107">
        <v>2010</v>
      </c>
      <c r="E12" s="107">
        <v>2011</v>
      </c>
      <c r="F12" s="610">
        <v>2012</v>
      </c>
      <c r="G12" s="610">
        <v>2013</v>
      </c>
      <c r="H12" s="612" t="s">
        <v>404</v>
      </c>
      <c r="I12" s="364" t="s">
        <v>400</v>
      </c>
      <c r="J12" s="106" t="s">
        <v>399</v>
      </c>
      <c r="K12" s="106" t="s">
        <v>398</v>
      </c>
      <c r="L12" s="105" t="s">
        <v>1900</v>
      </c>
      <c r="M12" s="613" t="s">
        <v>402</v>
      </c>
      <c r="N12" s="614">
        <v>2014</v>
      </c>
      <c r="O12" s="104">
        <v>2015</v>
      </c>
      <c r="P12" s="104">
        <v>2016</v>
      </c>
      <c r="Q12" s="104">
        <v>2017</v>
      </c>
      <c r="R12" s="103">
        <v>2018</v>
      </c>
      <c r="U12" s="73"/>
      <c r="V12" s="73"/>
      <c r="W12" s="73"/>
      <c r="X12" s="73"/>
      <c r="Y12" s="73"/>
      <c r="Z12" s="73"/>
      <c r="AA12" s="73"/>
      <c r="AB12" s="73"/>
    </row>
    <row r="13" spans="1:28">
      <c r="A13" s="683">
        <v>1</v>
      </c>
      <c r="B13" s="87" t="s">
        <v>365</v>
      </c>
      <c r="C13" s="316">
        <f t="shared" ref="C13:G13" si="0">+C14+C15+C16</f>
        <v>0</v>
      </c>
      <c r="D13" s="316">
        <f t="shared" si="0"/>
        <v>0</v>
      </c>
      <c r="E13" s="316">
        <f t="shared" si="0"/>
        <v>0</v>
      </c>
      <c r="F13" s="316">
        <f t="shared" si="0"/>
        <v>0</v>
      </c>
      <c r="G13" s="317">
        <f t="shared" si="0"/>
        <v>0</v>
      </c>
      <c r="H13" s="672"/>
      <c r="I13" s="673"/>
      <c r="J13" s="673"/>
      <c r="K13" s="673"/>
      <c r="L13" s="674"/>
      <c r="M13" s="675"/>
      <c r="N13" s="315">
        <f>SUM(N14:N16)</f>
        <v>34681217</v>
      </c>
      <c r="O13" s="315">
        <f t="shared" ref="O13:R13" si="1">SUM(O14:O16)</f>
        <v>0</v>
      </c>
      <c r="P13" s="315">
        <f t="shared" si="1"/>
        <v>0</v>
      </c>
      <c r="Q13" s="315">
        <f t="shared" si="1"/>
        <v>0</v>
      </c>
      <c r="R13" s="315">
        <f t="shared" si="1"/>
        <v>0</v>
      </c>
      <c r="U13" s="73"/>
      <c r="V13" s="73"/>
      <c r="W13" s="73"/>
      <c r="X13" s="73"/>
      <c r="Y13" s="73"/>
      <c r="Z13" s="73"/>
      <c r="AA13" s="73"/>
      <c r="AB13" s="73"/>
    </row>
    <row r="14" spans="1:28">
      <c r="A14" s="683">
        <v>1.1000000000000001</v>
      </c>
      <c r="B14" s="86" t="s">
        <v>363</v>
      </c>
      <c r="C14" s="647"/>
      <c r="D14" s="647"/>
      <c r="E14" s="647"/>
      <c r="F14" s="647"/>
      <c r="G14" s="648"/>
      <c r="H14" s="649"/>
      <c r="I14" s="647"/>
      <c r="J14" s="647"/>
      <c r="K14" s="647"/>
      <c r="L14" s="650"/>
      <c r="M14" s="651"/>
      <c r="N14" s="652">
        <v>34681217</v>
      </c>
      <c r="O14" s="647"/>
      <c r="P14" s="647"/>
      <c r="Q14" s="647"/>
      <c r="R14" s="648"/>
      <c r="U14" s="73"/>
      <c r="V14" s="73"/>
      <c r="W14" s="73"/>
      <c r="X14" s="73"/>
      <c r="Y14" s="73"/>
      <c r="Z14" s="73"/>
      <c r="AA14" s="73"/>
      <c r="AB14" s="73"/>
    </row>
    <row r="15" spans="1:28">
      <c r="A15" s="683">
        <v>1.2</v>
      </c>
      <c r="B15" s="86" t="s">
        <v>362</v>
      </c>
      <c r="C15" s="647"/>
      <c r="D15" s="647"/>
      <c r="E15" s="647"/>
      <c r="F15" s="647"/>
      <c r="G15" s="648"/>
      <c r="H15" s="649"/>
      <c r="I15" s="647"/>
      <c r="J15" s="647"/>
      <c r="K15" s="647"/>
      <c r="L15" s="650"/>
      <c r="M15" s="651"/>
      <c r="N15" s="652"/>
      <c r="O15" s="647"/>
      <c r="P15" s="647"/>
      <c r="Q15" s="647"/>
      <c r="R15" s="648"/>
      <c r="U15" s="73"/>
      <c r="V15" s="73"/>
      <c r="W15" s="73"/>
      <c r="X15" s="73"/>
      <c r="Y15" s="73"/>
      <c r="Z15" s="73"/>
      <c r="AA15" s="73"/>
      <c r="AB15" s="73"/>
    </row>
    <row r="16" spans="1:28" ht="17.25" thickBot="1">
      <c r="A16" s="683">
        <v>1.3</v>
      </c>
      <c r="B16" s="85" t="s">
        <v>361</v>
      </c>
      <c r="C16" s="653"/>
      <c r="D16" s="653"/>
      <c r="E16" s="653"/>
      <c r="F16" s="653"/>
      <c r="G16" s="654"/>
      <c r="H16" s="655"/>
      <c r="I16" s="653"/>
      <c r="J16" s="653"/>
      <c r="K16" s="653"/>
      <c r="L16" s="656"/>
      <c r="M16" s="657"/>
      <c r="N16" s="658">
        <v>0</v>
      </c>
      <c r="O16" s="658">
        <v>0</v>
      </c>
      <c r="P16" s="658">
        <v>0</v>
      </c>
      <c r="Q16" s="658">
        <v>0</v>
      </c>
      <c r="R16" s="658">
        <v>0</v>
      </c>
      <c r="U16" s="73"/>
      <c r="V16" s="73"/>
      <c r="W16" s="73"/>
      <c r="X16" s="73"/>
      <c r="Y16" s="73"/>
      <c r="Z16" s="73"/>
      <c r="AA16" s="73"/>
      <c r="AB16" s="73"/>
    </row>
    <row r="17" spans="1:28">
      <c r="A17" s="683">
        <v>2</v>
      </c>
      <c r="B17" s="87" t="s">
        <v>364</v>
      </c>
      <c r="C17" s="316">
        <f t="shared" ref="C17:G17" si="2">+C18+C19+C20</f>
        <v>0</v>
      </c>
      <c r="D17" s="316">
        <f t="shared" si="2"/>
        <v>0</v>
      </c>
      <c r="E17" s="316">
        <f t="shared" si="2"/>
        <v>0</v>
      </c>
      <c r="F17" s="316">
        <f t="shared" si="2"/>
        <v>0</v>
      </c>
      <c r="G17" s="317">
        <f t="shared" si="2"/>
        <v>0</v>
      </c>
      <c r="H17" s="676"/>
      <c r="I17" s="673"/>
      <c r="J17" s="673"/>
      <c r="K17" s="673"/>
      <c r="L17" s="674"/>
      <c r="M17" s="677"/>
      <c r="N17" s="315">
        <f>+N18+N19+N20</f>
        <v>0</v>
      </c>
      <c r="O17" s="316">
        <f>+O18+O19+O20</f>
        <v>0</v>
      </c>
      <c r="P17" s="316">
        <f>+P18+P19+P20</f>
        <v>0</v>
      </c>
      <c r="Q17" s="316">
        <f>+Q18+Q19+Q20</f>
        <v>0</v>
      </c>
      <c r="R17" s="317">
        <f>+R18+R19+R20</f>
        <v>0</v>
      </c>
      <c r="U17" s="73"/>
      <c r="V17" s="73"/>
      <c r="W17" s="73"/>
      <c r="X17" s="73"/>
      <c r="Y17" s="73"/>
      <c r="Z17" s="73"/>
      <c r="AA17" s="73"/>
      <c r="AB17" s="73"/>
    </row>
    <row r="18" spans="1:28">
      <c r="A18" s="683">
        <v>2.1</v>
      </c>
      <c r="B18" s="86" t="s">
        <v>363</v>
      </c>
      <c r="C18" s="647"/>
      <c r="D18" s="647"/>
      <c r="E18" s="647"/>
      <c r="F18" s="647"/>
      <c r="G18" s="648"/>
      <c r="H18" s="649"/>
      <c r="I18" s="647"/>
      <c r="J18" s="647"/>
      <c r="K18" s="647"/>
      <c r="L18" s="650"/>
      <c r="M18" s="651"/>
      <c r="N18" s="652"/>
      <c r="O18" s="647"/>
      <c r="P18" s="647"/>
      <c r="Q18" s="647"/>
      <c r="R18" s="648"/>
      <c r="U18" s="73"/>
      <c r="V18" s="73"/>
      <c r="W18" s="73"/>
      <c r="X18" s="73"/>
      <c r="Y18" s="73"/>
      <c r="Z18" s="73"/>
      <c r="AA18" s="73"/>
      <c r="AB18" s="73"/>
    </row>
    <row r="19" spans="1:28">
      <c r="A19" s="683">
        <v>2.2000000000000002</v>
      </c>
      <c r="B19" s="86" t="s">
        <v>362</v>
      </c>
      <c r="C19" s="647"/>
      <c r="D19" s="647"/>
      <c r="E19" s="647"/>
      <c r="F19" s="647"/>
      <c r="G19" s="648"/>
      <c r="H19" s="649"/>
      <c r="I19" s="647"/>
      <c r="J19" s="647"/>
      <c r="K19" s="647"/>
      <c r="L19" s="650"/>
      <c r="M19" s="651"/>
      <c r="N19" s="652"/>
      <c r="O19" s="647"/>
      <c r="P19" s="647"/>
      <c r="Q19" s="647"/>
      <c r="R19" s="648"/>
      <c r="U19" s="73"/>
      <c r="V19" s="73"/>
      <c r="W19" s="73"/>
      <c r="X19" s="73"/>
      <c r="Y19" s="73"/>
      <c r="Z19" s="73"/>
      <c r="AA19" s="73"/>
      <c r="AB19" s="73"/>
    </row>
    <row r="20" spans="1:28" ht="17.25" thickBot="1">
      <c r="A20" s="683">
        <v>2.2999999999999998</v>
      </c>
      <c r="B20" s="85" t="s">
        <v>361</v>
      </c>
      <c r="C20" s="659"/>
      <c r="D20" s="659"/>
      <c r="E20" s="659"/>
      <c r="F20" s="659"/>
      <c r="G20" s="660"/>
      <c r="H20" s="661"/>
      <c r="I20" s="659"/>
      <c r="J20" s="659"/>
      <c r="K20" s="659"/>
      <c r="L20" s="662"/>
      <c r="M20" s="657"/>
      <c r="N20" s="663"/>
      <c r="O20" s="659"/>
      <c r="P20" s="659"/>
      <c r="Q20" s="659"/>
      <c r="R20" s="660"/>
      <c r="U20" s="73"/>
      <c r="V20" s="73"/>
      <c r="W20" s="73"/>
      <c r="X20" s="73"/>
      <c r="Y20" s="73"/>
      <c r="Z20" s="73"/>
      <c r="AA20" s="73"/>
      <c r="AB20" s="73"/>
    </row>
    <row r="21" spans="1:28">
      <c r="A21" s="683">
        <v>3</v>
      </c>
      <c r="B21" s="84" t="s">
        <v>360</v>
      </c>
      <c r="C21" s="319">
        <f t="shared" ref="C21:G21" si="3">+C22+C23</f>
        <v>0</v>
      </c>
      <c r="D21" s="319">
        <f t="shared" si="3"/>
        <v>0</v>
      </c>
      <c r="E21" s="319">
        <f t="shared" si="3"/>
        <v>0</v>
      </c>
      <c r="F21" s="319">
        <f t="shared" si="3"/>
        <v>0</v>
      </c>
      <c r="G21" s="320">
        <f t="shared" si="3"/>
        <v>0</v>
      </c>
      <c r="H21" s="677"/>
      <c r="I21" s="678"/>
      <c r="J21" s="678"/>
      <c r="K21" s="678"/>
      <c r="L21" s="679"/>
      <c r="M21" s="677"/>
      <c r="N21" s="318">
        <f>+N22+N23</f>
        <v>0</v>
      </c>
      <c r="O21" s="319">
        <f>+O22+O23</f>
        <v>0</v>
      </c>
      <c r="P21" s="319">
        <f>+P22+P23</f>
        <v>0</v>
      </c>
      <c r="Q21" s="319">
        <f>+Q22+Q23</f>
        <v>0</v>
      </c>
      <c r="R21" s="320">
        <f>+R22+R23</f>
        <v>0</v>
      </c>
      <c r="U21" s="73"/>
      <c r="V21" s="73"/>
      <c r="W21" s="73"/>
      <c r="X21" s="73"/>
      <c r="Y21" s="73"/>
      <c r="Z21" s="73"/>
      <c r="AA21" s="73"/>
      <c r="AB21" s="73"/>
    </row>
    <row r="22" spans="1:28">
      <c r="A22" s="683">
        <v>3.1</v>
      </c>
      <c r="B22" s="82" t="s">
        <v>359</v>
      </c>
      <c r="C22" s="664"/>
      <c r="D22" s="664"/>
      <c r="E22" s="664"/>
      <c r="F22" s="664"/>
      <c r="G22" s="665"/>
      <c r="H22" s="651"/>
      <c r="I22" s="664"/>
      <c r="J22" s="664"/>
      <c r="K22" s="664"/>
      <c r="L22" s="666"/>
      <c r="M22" s="651"/>
      <c r="N22" s="667"/>
      <c r="O22" s="664"/>
      <c r="P22" s="664"/>
      <c r="Q22" s="664"/>
      <c r="R22" s="665"/>
      <c r="U22" s="73"/>
      <c r="V22" s="73"/>
      <c r="W22" s="73"/>
      <c r="X22" s="73"/>
      <c r="Y22" s="73"/>
      <c r="Z22" s="73"/>
      <c r="AA22" s="73"/>
      <c r="AB22" s="73"/>
    </row>
    <row r="23" spans="1:28" ht="17.25" thickBot="1">
      <c r="A23" s="683">
        <v>3.2</v>
      </c>
      <c r="B23" s="78"/>
      <c r="C23" s="668"/>
      <c r="D23" s="668"/>
      <c r="E23" s="668"/>
      <c r="F23" s="668"/>
      <c r="G23" s="669"/>
      <c r="H23" s="657"/>
      <c r="I23" s="668"/>
      <c r="J23" s="668"/>
      <c r="K23" s="668"/>
      <c r="L23" s="670"/>
      <c r="M23" s="657"/>
      <c r="N23" s="671"/>
      <c r="O23" s="668"/>
      <c r="P23" s="668"/>
      <c r="Q23" s="668"/>
      <c r="R23" s="669"/>
      <c r="U23" s="73"/>
      <c r="V23" s="73"/>
      <c r="W23" s="73"/>
      <c r="X23" s="73"/>
      <c r="Y23" s="73"/>
      <c r="Z23" s="73"/>
      <c r="AA23" s="73"/>
      <c r="AB23" s="73"/>
    </row>
    <row r="24" spans="1:28">
      <c r="A24" s="683">
        <v>4</v>
      </c>
      <c r="B24" s="84" t="s">
        <v>358</v>
      </c>
      <c r="C24" s="319">
        <f t="shared" ref="C24:G24" si="4">+C25+C26</f>
        <v>0</v>
      </c>
      <c r="D24" s="319">
        <f t="shared" si="4"/>
        <v>0</v>
      </c>
      <c r="E24" s="319">
        <f t="shared" si="4"/>
        <v>0</v>
      </c>
      <c r="F24" s="319">
        <f t="shared" si="4"/>
        <v>0</v>
      </c>
      <c r="G24" s="320">
        <f t="shared" si="4"/>
        <v>0</v>
      </c>
      <c r="H24" s="677"/>
      <c r="I24" s="678"/>
      <c r="J24" s="678"/>
      <c r="K24" s="678"/>
      <c r="L24" s="679"/>
      <c r="M24" s="677"/>
      <c r="N24" s="318">
        <f>+N25+N26</f>
        <v>0</v>
      </c>
      <c r="O24" s="319">
        <f>+O25+O26</f>
        <v>0</v>
      </c>
      <c r="P24" s="319">
        <f>+P25+P26</f>
        <v>0</v>
      </c>
      <c r="Q24" s="319">
        <f>+Q25+Q26</f>
        <v>0</v>
      </c>
      <c r="R24" s="320">
        <f>+R25+R26</f>
        <v>0</v>
      </c>
      <c r="U24" s="73"/>
      <c r="V24" s="73"/>
      <c r="W24" s="73"/>
      <c r="X24" s="73"/>
      <c r="Y24" s="73"/>
      <c r="Z24" s="73"/>
      <c r="AA24" s="73"/>
      <c r="AB24" s="73"/>
    </row>
    <row r="25" spans="1:28">
      <c r="A25" s="683">
        <v>4.0999999999999996</v>
      </c>
      <c r="B25" s="82" t="s">
        <v>357</v>
      </c>
      <c r="C25" s="664"/>
      <c r="D25" s="664"/>
      <c r="E25" s="664"/>
      <c r="F25" s="664"/>
      <c r="G25" s="665"/>
      <c r="H25" s="651"/>
      <c r="I25" s="664"/>
      <c r="J25" s="664"/>
      <c r="K25" s="664"/>
      <c r="L25" s="666"/>
      <c r="M25" s="651"/>
      <c r="N25" s="667"/>
      <c r="O25" s="664"/>
      <c r="P25" s="664"/>
      <c r="Q25" s="664"/>
      <c r="R25" s="665"/>
      <c r="U25" s="73"/>
      <c r="V25" s="73"/>
      <c r="W25" s="73"/>
      <c r="X25" s="73"/>
      <c r="Y25" s="73"/>
      <c r="Z25" s="73"/>
      <c r="AA25" s="73"/>
      <c r="AB25" s="73"/>
    </row>
    <row r="26" spans="1:28" ht="17.25" thickBot="1">
      <c r="A26" s="683">
        <v>4.2</v>
      </c>
      <c r="B26" s="78"/>
      <c r="C26" s="668"/>
      <c r="D26" s="668"/>
      <c r="E26" s="668"/>
      <c r="F26" s="668"/>
      <c r="G26" s="669"/>
      <c r="H26" s="657"/>
      <c r="I26" s="668"/>
      <c r="J26" s="668"/>
      <c r="K26" s="668"/>
      <c r="L26" s="670"/>
      <c r="M26" s="657"/>
      <c r="N26" s="671"/>
      <c r="O26" s="668"/>
      <c r="P26" s="668"/>
      <c r="Q26" s="668"/>
      <c r="R26" s="669"/>
      <c r="U26" s="73"/>
      <c r="V26" s="73"/>
      <c r="W26" s="73"/>
      <c r="X26" s="73"/>
      <c r="Y26" s="73"/>
      <c r="Z26" s="73"/>
      <c r="AA26" s="73"/>
      <c r="AB26" s="73"/>
    </row>
    <row r="27" spans="1:28">
      <c r="A27" s="683">
        <v>5</v>
      </c>
      <c r="B27" s="84" t="s">
        <v>356</v>
      </c>
      <c r="C27" s="319">
        <f t="shared" ref="C27:G27" si="5">+C28+C29+C30+C31</f>
        <v>0</v>
      </c>
      <c r="D27" s="319">
        <f t="shared" si="5"/>
        <v>0</v>
      </c>
      <c r="E27" s="319">
        <f t="shared" si="5"/>
        <v>0</v>
      </c>
      <c r="F27" s="319">
        <f t="shared" si="5"/>
        <v>0</v>
      </c>
      <c r="G27" s="320">
        <f t="shared" si="5"/>
        <v>0</v>
      </c>
      <c r="H27" s="677"/>
      <c r="I27" s="678"/>
      <c r="J27" s="678"/>
      <c r="K27" s="678"/>
      <c r="L27" s="679"/>
      <c r="M27" s="677"/>
      <c r="N27" s="318">
        <f>+N28+N29+N30+N31</f>
        <v>0</v>
      </c>
      <c r="O27" s="319">
        <f>+O28+O29+O30+O31</f>
        <v>0</v>
      </c>
      <c r="P27" s="319">
        <f>+P28+P29+P30+P31</f>
        <v>0</v>
      </c>
      <c r="Q27" s="319">
        <f>+Q28+Q29+Q30+Q31</f>
        <v>0</v>
      </c>
      <c r="R27" s="320">
        <f>+R28+R29+R30+R31</f>
        <v>0</v>
      </c>
      <c r="U27" s="73"/>
      <c r="V27" s="73"/>
      <c r="W27" s="73"/>
      <c r="X27" s="73"/>
      <c r="Y27" s="73"/>
      <c r="Z27" s="73"/>
      <c r="AA27" s="73"/>
      <c r="AB27" s="73"/>
    </row>
    <row r="28" spans="1:28">
      <c r="A28" s="683">
        <v>5.0999999999999996</v>
      </c>
      <c r="B28" s="82" t="s">
        <v>355</v>
      </c>
      <c r="C28" s="321"/>
      <c r="D28" s="321"/>
      <c r="E28" s="321"/>
      <c r="F28" s="321"/>
      <c r="G28" s="322"/>
      <c r="H28" s="651"/>
      <c r="I28" s="664"/>
      <c r="J28" s="664"/>
      <c r="K28" s="664"/>
      <c r="L28" s="666"/>
      <c r="M28" s="651"/>
      <c r="N28" s="323"/>
      <c r="O28" s="321"/>
      <c r="P28" s="321"/>
      <c r="Q28" s="321"/>
      <c r="R28" s="322"/>
      <c r="U28" s="73"/>
      <c r="V28" s="73"/>
      <c r="W28" s="73"/>
      <c r="X28" s="73"/>
      <c r="Y28" s="73"/>
      <c r="Z28" s="73"/>
      <c r="AA28" s="73"/>
      <c r="AB28" s="73"/>
    </row>
    <row r="29" spans="1:28">
      <c r="A29" s="683">
        <v>5.2</v>
      </c>
      <c r="B29" s="82" t="s">
        <v>354</v>
      </c>
      <c r="C29" s="321"/>
      <c r="D29" s="321"/>
      <c r="E29" s="321"/>
      <c r="F29" s="321"/>
      <c r="G29" s="322"/>
      <c r="H29" s="651"/>
      <c r="I29" s="664"/>
      <c r="J29" s="664"/>
      <c r="K29" s="664"/>
      <c r="L29" s="666"/>
      <c r="M29" s="651"/>
      <c r="N29" s="323"/>
      <c r="O29" s="321"/>
      <c r="P29" s="321"/>
      <c r="Q29" s="321"/>
      <c r="R29" s="322"/>
      <c r="U29" s="73"/>
      <c r="V29" s="73"/>
      <c r="W29" s="73"/>
      <c r="X29" s="73"/>
      <c r="Y29" s="73"/>
      <c r="Z29" s="73"/>
      <c r="AA29" s="73"/>
      <c r="AB29" s="73"/>
    </row>
    <row r="30" spans="1:28">
      <c r="A30" s="683">
        <v>5.3</v>
      </c>
      <c r="B30" s="82" t="s">
        <v>353</v>
      </c>
      <c r="C30" s="321"/>
      <c r="D30" s="321"/>
      <c r="E30" s="321"/>
      <c r="F30" s="321"/>
      <c r="G30" s="322"/>
      <c r="H30" s="651"/>
      <c r="I30" s="664"/>
      <c r="J30" s="664"/>
      <c r="K30" s="664"/>
      <c r="L30" s="666"/>
      <c r="M30" s="651"/>
      <c r="N30" s="323"/>
      <c r="O30" s="321"/>
      <c r="P30" s="321"/>
      <c r="Q30" s="321"/>
      <c r="R30" s="322"/>
      <c r="U30" s="73"/>
      <c r="V30" s="73"/>
      <c r="W30" s="73"/>
      <c r="X30" s="73"/>
      <c r="Y30" s="73"/>
      <c r="Z30" s="73"/>
      <c r="AA30" s="73"/>
      <c r="AB30" s="73"/>
    </row>
    <row r="31" spans="1:28" ht="17.25" thickBot="1">
      <c r="A31" s="683">
        <v>5.4</v>
      </c>
      <c r="B31" s="78"/>
      <c r="C31" s="324"/>
      <c r="D31" s="324"/>
      <c r="E31" s="324"/>
      <c r="F31" s="324"/>
      <c r="G31" s="325"/>
      <c r="H31" s="657"/>
      <c r="I31" s="668"/>
      <c r="J31" s="668"/>
      <c r="K31" s="668"/>
      <c r="L31" s="670"/>
      <c r="M31" s="657"/>
      <c r="N31" s="326"/>
      <c r="O31" s="324"/>
      <c r="P31" s="324"/>
      <c r="Q31" s="324"/>
      <c r="R31" s="325"/>
      <c r="U31" s="73"/>
      <c r="V31" s="73"/>
      <c r="W31" s="73"/>
      <c r="X31" s="73"/>
      <c r="Y31" s="73"/>
      <c r="Z31" s="73"/>
      <c r="AA31" s="73"/>
      <c r="AB31" s="73"/>
    </row>
    <row r="32" spans="1:28">
      <c r="A32" s="683">
        <v>6</v>
      </c>
      <c r="B32" s="84" t="s">
        <v>352</v>
      </c>
      <c r="C32" s="319">
        <f t="shared" ref="C32:G32" si="6">+C33+C34</f>
        <v>0</v>
      </c>
      <c r="D32" s="319">
        <f t="shared" si="6"/>
        <v>0</v>
      </c>
      <c r="E32" s="319">
        <f t="shared" si="6"/>
        <v>0</v>
      </c>
      <c r="F32" s="319">
        <f t="shared" si="6"/>
        <v>0</v>
      </c>
      <c r="G32" s="320">
        <f t="shared" si="6"/>
        <v>0</v>
      </c>
      <c r="H32" s="677"/>
      <c r="I32" s="678"/>
      <c r="J32" s="678"/>
      <c r="K32" s="678"/>
      <c r="L32" s="679"/>
      <c r="M32" s="677"/>
      <c r="N32" s="327">
        <f>+N33+N37+N38+N39+N41</f>
        <v>0</v>
      </c>
      <c r="O32" s="328">
        <f>+O33+O37+O38+O39+O41</f>
        <v>0</v>
      </c>
      <c r="P32" s="328">
        <f>+P33+P37+P38+P39+P41</f>
        <v>0</v>
      </c>
      <c r="Q32" s="328">
        <f>+Q33+Q37+Q38+Q39+Q41</f>
        <v>0</v>
      </c>
      <c r="R32" s="329">
        <f>+R33+R37+R38+R39+R41</f>
        <v>0</v>
      </c>
      <c r="U32" s="73"/>
      <c r="V32" s="73"/>
      <c r="W32" s="73"/>
      <c r="X32" s="73"/>
      <c r="Y32" s="73"/>
      <c r="Z32" s="73"/>
      <c r="AA32" s="73"/>
      <c r="AB32" s="73"/>
    </row>
    <row r="33" spans="1:74">
      <c r="A33" s="683">
        <v>6.1</v>
      </c>
      <c r="B33" s="82" t="s">
        <v>351</v>
      </c>
      <c r="C33" s="321"/>
      <c r="D33" s="321"/>
      <c r="E33" s="321"/>
      <c r="F33" s="321"/>
      <c r="G33" s="322"/>
      <c r="H33" s="651"/>
      <c r="I33" s="664"/>
      <c r="J33" s="664"/>
      <c r="K33" s="664"/>
      <c r="L33" s="666"/>
      <c r="M33" s="651"/>
      <c r="N33" s="323"/>
      <c r="O33" s="321"/>
      <c r="P33" s="321"/>
      <c r="Q33" s="321"/>
      <c r="R33" s="322"/>
      <c r="U33" s="73"/>
      <c r="V33" s="73"/>
      <c r="W33" s="73"/>
      <c r="X33" s="73"/>
      <c r="Y33" s="73"/>
      <c r="Z33" s="73"/>
      <c r="AA33" s="73"/>
      <c r="AB33" s="73"/>
    </row>
    <row r="34" spans="1:74" ht="17.25" thickBot="1">
      <c r="A34" s="683">
        <v>6.2</v>
      </c>
      <c r="B34" s="78"/>
      <c r="C34" s="324"/>
      <c r="D34" s="324"/>
      <c r="E34" s="324"/>
      <c r="F34" s="324"/>
      <c r="G34" s="325"/>
      <c r="H34" s="657"/>
      <c r="I34" s="668"/>
      <c r="J34" s="668"/>
      <c r="K34" s="668"/>
      <c r="L34" s="670"/>
      <c r="M34" s="657"/>
      <c r="N34" s="323"/>
      <c r="O34" s="321"/>
      <c r="P34" s="321"/>
      <c r="Q34" s="321"/>
      <c r="R34" s="322"/>
      <c r="U34" s="73"/>
      <c r="V34" s="73"/>
      <c r="W34" s="73"/>
      <c r="X34" s="73"/>
      <c r="Y34" s="73"/>
      <c r="Z34" s="73"/>
      <c r="AA34" s="73"/>
      <c r="AB34" s="73"/>
    </row>
    <row r="35" spans="1:74">
      <c r="A35" s="683">
        <v>7</v>
      </c>
      <c r="B35" s="84" t="s">
        <v>350</v>
      </c>
      <c r="C35" s="319"/>
      <c r="D35" s="319"/>
      <c r="E35" s="319"/>
      <c r="F35" s="319"/>
      <c r="G35" s="320"/>
      <c r="H35" s="677"/>
      <c r="I35" s="678"/>
      <c r="J35" s="678"/>
      <c r="K35" s="678"/>
      <c r="L35" s="679"/>
      <c r="M35" s="677"/>
      <c r="N35" s="323"/>
      <c r="O35" s="321"/>
      <c r="P35" s="321"/>
      <c r="Q35" s="321"/>
      <c r="R35" s="322"/>
      <c r="U35" s="73"/>
      <c r="V35" s="73"/>
      <c r="W35" s="73"/>
      <c r="X35" s="73"/>
      <c r="Y35" s="73"/>
      <c r="Z35" s="73"/>
      <c r="AA35" s="73"/>
      <c r="AB35" s="73"/>
    </row>
    <row r="36" spans="1:74">
      <c r="A36" s="683">
        <v>7.1</v>
      </c>
      <c r="B36" s="82" t="s">
        <v>348</v>
      </c>
      <c r="C36" s="321"/>
      <c r="D36" s="321"/>
      <c r="E36" s="321"/>
      <c r="F36" s="321"/>
      <c r="G36" s="322"/>
      <c r="H36" s="651"/>
      <c r="I36" s="664"/>
      <c r="J36" s="664"/>
      <c r="K36" s="664"/>
      <c r="L36" s="666"/>
      <c r="M36" s="651"/>
      <c r="N36" s="323"/>
      <c r="O36" s="321"/>
      <c r="P36" s="321"/>
      <c r="Q36" s="321"/>
      <c r="R36" s="322"/>
      <c r="U36" s="73"/>
      <c r="V36" s="73"/>
      <c r="W36" s="73"/>
      <c r="X36" s="73"/>
      <c r="Y36" s="73"/>
      <c r="Z36" s="73"/>
      <c r="AA36" s="73"/>
      <c r="AB36" s="73"/>
    </row>
    <row r="37" spans="1:74" ht="17.25" thickBot="1">
      <c r="A37" s="683">
        <v>7.2</v>
      </c>
      <c r="B37" s="78"/>
      <c r="C37" s="324"/>
      <c r="D37" s="324"/>
      <c r="E37" s="324"/>
      <c r="F37" s="324"/>
      <c r="G37" s="325"/>
      <c r="H37" s="657"/>
      <c r="I37" s="668"/>
      <c r="J37" s="668"/>
      <c r="K37" s="668"/>
      <c r="L37" s="670"/>
      <c r="M37" s="657"/>
      <c r="N37" s="323"/>
      <c r="O37" s="321"/>
      <c r="P37" s="321"/>
      <c r="Q37" s="321"/>
      <c r="R37" s="322"/>
      <c r="U37" s="73"/>
      <c r="V37" s="73"/>
      <c r="W37" s="73"/>
      <c r="X37" s="73"/>
      <c r="Y37" s="73"/>
      <c r="Z37" s="73"/>
      <c r="AA37" s="73"/>
      <c r="AB37" s="73"/>
    </row>
    <row r="38" spans="1:74">
      <c r="A38" s="683">
        <v>8</v>
      </c>
      <c r="B38" s="83" t="s">
        <v>349</v>
      </c>
      <c r="C38" s="328"/>
      <c r="D38" s="328"/>
      <c r="E38" s="328"/>
      <c r="F38" s="328"/>
      <c r="G38" s="329"/>
      <c r="H38" s="680"/>
      <c r="I38" s="681"/>
      <c r="J38" s="681"/>
      <c r="K38" s="681"/>
      <c r="L38" s="682"/>
      <c r="M38" s="680"/>
      <c r="N38" s="323"/>
      <c r="O38" s="321"/>
      <c r="P38" s="321"/>
      <c r="Q38" s="321"/>
      <c r="R38" s="322"/>
      <c r="U38" s="73"/>
      <c r="V38" s="73"/>
      <c r="W38" s="73"/>
      <c r="X38" s="73"/>
      <c r="Y38" s="73"/>
      <c r="Z38" s="73"/>
      <c r="AA38" s="73"/>
      <c r="AB38" s="73"/>
    </row>
    <row r="39" spans="1:74">
      <c r="A39" s="683">
        <v>8.1</v>
      </c>
      <c r="B39" s="82"/>
      <c r="C39" s="321">
        <v>0</v>
      </c>
      <c r="D39" s="321"/>
      <c r="E39" s="321"/>
      <c r="F39" s="321"/>
      <c r="G39" s="322"/>
      <c r="H39" s="651"/>
      <c r="I39" s="664"/>
      <c r="J39" s="664"/>
      <c r="K39" s="664"/>
      <c r="L39" s="666"/>
      <c r="M39" s="651"/>
      <c r="N39" s="323"/>
      <c r="O39" s="321"/>
      <c r="P39" s="321"/>
      <c r="Q39" s="321"/>
      <c r="R39" s="322"/>
      <c r="U39" s="73"/>
      <c r="V39" s="73"/>
      <c r="W39" s="73"/>
      <c r="X39" s="73"/>
      <c r="Y39" s="73"/>
      <c r="Z39" s="73"/>
      <c r="AA39" s="73"/>
      <c r="AB39" s="73"/>
    </row>
    <row r="40" spans="1:74">
      <c r="B40" s="1061"/>
      <c r="C40" s="1062"/>
      <c r="D40" s="1062"/>
      <c r="E40" s="1062"/>
      <c r="F40" s="1062">
        <v>0</v>
      </c>
      <c r="G40" s="1063"/>
      <c r="H40" s="1064"/>
      <c r="I40" s="1065"/>
      <c r="J40" s="1065"/>
      <c r="K40" s="1065"/>
      <c r="L40" s="1066"/>
      <c r="M40" s="1064"/>
      <c r="N40" s="1067"/>
      <c r="O40" s="1062"/>
      <c r="P40" s="1062"/>
      <c r="Q40" s="1062"/>
      <c r="R40" s="1063"/>
      <c r="U40" s="73"/>
      <c r="V40" s="73"/>
      <c r="W40" s="73"/>
      <c r="X40" s="73"/>
      <c r="Y40" s="73"/>
      <c r="Z40" s="73"/>
      <c r="AA40" s="73"/>
      <c r="AB40" s="73"/>
    </row>
    <row r="41" spans="1:74" ht="17.25" thickBot="1">
      <c r="A41" s="683">
        <v>8.1999999999999993</v>
      </c>
      <c r="B41" s="78"/>
      <c r="C41" s="324"/>
      <c r="D41" s="324"/>
      <c r="E41" s="324"/>
      <c r="F41" s="324"/>
      <c r="G41" s="325"/>
      <c r="H41" s="657"/>
      <c r="I41" s="668"/>
      <c r="J41" s="668"/>
      <c r="K41" s="668"/>
      <c r="L41" s="670"/>
      <c r="M41" s="657"/>
      <c r="N41" s="326"/>
      <c r="O41" s="324"/>
      <c r="P41" s="324"/>
      <c r="Q41" s="324"/>
      <c r="R41" s="325"/>
      <c r="U41" s="73"/>
      <c r="V41" s="73"/>
      <c r="W41" s="73"/>
      <c r="X41" s="73"/>
      <c r="Y41" s="73"/>
      <c r="Z41" s="73"/>
      <c r="AA41" s="73"/>
      <c r="AB41" s="73"/>
    </row>
    <row r="42" spans="1:74">
      <c r="W42" s="73"/>
      <c r="X42" s="73"/>
      <c r="Y42" s="73"/>
      <c r="Z42" s="73"/>
      <c r="AA42" s="73"/>
      <c r="AB42" s="73"/>
      <c r="AC42" s="73"/>
      <c r="AD42" s="73"/>
    </row>
    <row r="46" spans="1:74" ht="17.25" thickBot="1"/>
    <row r="47" spans="1:74" ht="17.25" thickBot="1">
      <c r="B47" s="92" t="s">
        <v>397</v>
      </c>
    </row>
    <row r="48" spans="1:74" ht="17.25" thickBot="1">
      <c r="C48" s="1808" t="s">
        <v>383</v>
      </c>
      <c r="D48" s="1809"/>
      <c r="E48" s="1809"/>
      <c r="F48" s="1809"/>
      <c r="G48" s="1809"/>
      <c r="H48" s="1809"/>
      <c r="I48" s="1809"/>
      <c r="J48" s="1809"/>
      <c r="K48" s="1809"/>
      <c r="L48" s="1809"/>
      <c r="M48" s="1809"/>
      <c r="N48" s="1810"/>
      <c r="O48" s="1808" t="s">
        <v>382</v>
      </c>
      <c r="P48" s="1809"/>
      <c r="Q48" s="1809"/>
      <c r="R48" s="1809"/>
      <c r="S48" s="1809"/>
      <c r="T48" s="1809"/>
      <c r="U48" s="1809"/>
      <c r="V48" s="1809"/>
      <c r="W48" s="1809"/>
      <c r="X48" s="1809"/>
      <c r="Y48" s="1809"/>
      <c r="Z48" s="1810"/>
      <c r="AA48" s="1808" t="s">
        <v>381</v>
      </c>
      <c r="AB48" s="1809"/>
      <c r="AC48" s="1809"/>
      <c r="AD48" s="1809"/>
      <c r="AE48" s="1809"/>
      <c r="AF48" s="1809"/>
      <c r="AG48" s="1809"/>
      <c r="AH48" s="1809"/>
      <c r="AI48" s="1809"/>
      <c r="AJ48" s="1809"/>
      <c r="AK48" s="1809"/>
      <c r="AL48" s="1810"/>
      <c r="AM48" s="1808" t="s">
        <v>380</v>
      </c>
      <c r="AN48" s="1809"/>
      <c r="AO48" s="1809"/>
      <c r="AP48" s="1809"/>
      <c r="AQ48" s="1809"/>
      <c r="AR48" s="1809"/>
      <c r="AS48" s="1809"/>
      <c r="AT48" s="1809"/>
      <c r="AU48" s="1809"/>
      <c r="AV48" s="1809"/>
      <c r="AW48" s="1809"/>
      <c r="AX48" s="1810"/>
      <c r="AY48" s="1808" t="s">
        <v>379</v>
      </c>
      <c r="AZ48" s="1809"/>
      <c r="BA48" s="1809"/>
      <c r="BB48" s="1809"/>
      <c r="BC48" s="1809"/>
      <c r="BD48" s="1809"/>
      <c r="BE48" s="1809"/>
      <c r="BF48" s="1809"/>
      <c r="BG48" s="1809"/>
      <c r="BH48" s="1809"/>
      <c r="BI48" s="1809"/>
      <c r="BJ48" s="1810"/>
      <c r="BK48" s="1808" t="s">
        <v>378</v>
      </c>
      <c r="BL48" s="1809"/>
      <c r="BM48" s="1809"/>
      <c r="BN48" s="1809"/>
      <c r="BO48" s="1809"/>
      <c r="BP48" s="1809"/>
      <c r="BQ48" s="1809"/>
      <c r="BR48" s="1809"/>
      <c r="BS48" s="1809"/>
      <c r="BT48" s="1809"/>
      <c r="BU48" s="1809"/>
      <c r="BV48" s="1810"/>
    </row>
    <row r="49" spans="1:163" s="102" customFormat="1" ht="17.25" thickBot="1">
      <c r="A49" s="683" t="s">
        <v>1546</v>
      </c>
      <c r="B49" s="623" t="s">
        <v>385</v>
      </c>
      <c r="C49" s="624">
        <v>39448</v>
      </c>
      <c r="D49" s="624">
        <v>39479</v>
      </c>
      <c r="E49" s="624">
        <v>39508</v>
      </c>
      <c r="F49" s="624">
        <v>39539</v>
      </c>
      <c r="G49" s="624">
        <v>39569</v>
      </c>
      <c r="H49" s="624">
        <v>39600</v>
      </c>
      <c r="I49" s="624">
        <v>39630</v>
      </c>
      <c r="J49" s="624">
        <v>39661</v>
      </c>
      <c r="K49" s="624">
        <v>39692</v>
      </c>
      <c r="L49" s="624">
        <v>39722</v>
      </c>
      <c r="M49" s="624">
        <v>39753</v>
      </c>
      <c r="N49" s="624">
        <v>39783</v>
      </c>
      <c r="O49" s="624">
        <v>39814</v>
      </c>
      <c r="P49" s="624">
        <v>39845</v>
      </c>
      <c r="Q49" s="624">
        <v>39873</v>
      </c>
      <c r="R49" s="624">
        <v>39904</v>
      </c>
      <c r="S49" s="624">
        <v>39934</v>
      </c>
      <c r="T49" s="624">
        <v>39965</v>
      </c>
      <c r="U49" s="624">
        <v>39995</v>
      </c>
      <c r="V49" s="624">
        <v>40026</v>
      </c>
      <c r="W49" s="624">
        <v>40057</v>
      </c>
      <c r="X49" s="624">
        <v>40087</v>
      </c>
      <c r="Y49" s="624">
        <v>40118</v>
      </c>
      <c r="Z49" s="624">
        <v>40148</v>
      </c>
      <c r="AA49" s="624">
        <v>40179</v>
      </c>
      <c r="AB49" s="624">
        <v>40210</v>
      </c>
      <c r="AC49" s="624">
        <v>40238</v>
      </c>
      <c r="AD49" s="624">
        <v>40269</v>
      </c>
      <c r="AE49" s="624">
        <v>40299</v>
      </c>
      <c r="AF49" s="624">
        <v>40330</v>
      </c>
      <c r="AG49" s="624">
        <v>40360</v>
      </c>
      <c r="AH49" s="624">
        <v>40391</v>
      </c>
      <c r="AI49" s="624">
        <v>40422</v>
      </c>
      <c r="AJ49" s="624">
        <v>40452</v>
      </c>
      <c r="AK49" s="624">
        <v>40483</v>
      </c>
      <c r="AL49" s="624">
        <v>40513</v>
      </c>
      <c r="AM49" s="624">
        <v>40544</v>
      </c>
      <c r="AN49" s="624">
        <v>40575</v>
      </c>
      <c r="AO49" s="624">
        <v>40603</v>
      </c>
      <c r="AP49" s="624">
        <v>40634</v>
      </c>
      <c r="AQ49" s="624">
        <v>40664</v>
      </c>
      <c r="AR49" s="624">
        <v>40695</v>
      </c>
      <c r="AS49" s="624">
        <v>40725</v>
      </c>
      <c r="AT49" s="624">
        <v>40756</v>
      </c>
      <c r="AU49" s="624">
        <v>40787</v>
      </c>
      <c r="AV49" s="624">
        <v>40817</v>
      </c>
      <c r="AW49" s="624">
        <v>40848</v>
      </c>
      <c r="AX49" s="624">
        <v>40878</v>
      </c>
      <c r="AY49" s="624">
        <v>40909</v>
      </c>
      <c r="AZ49" s="624">
        <v>40940</v>
      </c>
      <c r="BA49" s="624">
        <v>40969</v>
      </c>
      <c r="BB49" s="624">
        <v>41000</v>
      </c>
      <c r="BC49" s="624">
        <v>41030</v>
      </c>
      <c r="BD49" s="624">
        <v>41061</v>
      </c>
      <c r="BE49" s="624">
        <v>41091</v>
      </c>
      <c r="BF49" s="624">
        <v>41122</v>
      </c>
      <c r="BG49" s="624">
        <v>41153</v>
      </c>
      <c r="BH49" s="624">
        <v>41183</v>
      </c>
      <c r="BI49" s="624">
        <v>41214</v>
      </c>
      <c r="BJ49" s="624">
        <v>41244</v>
      </c>
      <c r="BK49" s="624">
        <v>41275</v>
      </c>
      <c r="BL49" s="624">
        <v>41306</v>
      </c>
      <c r="BM49" s="624">
        <v>41334</v>
      </c>
      <c r="BN49" s="624">
        <v>41365</v>
      </c>
      <c r="BO49" s="624">
        <v>41395</v>
      </c>
      <c r="BP49" s="624">
        <v>41426</v>
      </c>
      <c r="BQ49" s="624">
        <v>41456</v>
      </c>
      <c r="BR49" s="624">
        <v>41487</v>
      </c>
      <c r="BS49" s="624">
        <v>41518</v>
      </c>
      <c r="BT49" s="624">
        <v>41548</v>
      </c>
      <c r="BU49" s="624">
        <v>41579</v>
      </c>
      <c r="BV49" s="625">
        <v>41609</v>
      </c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4"/>
      <c r="DJ49" s="74"/>
      <c r="DK49" s="74"/>
      <c r="DL49" s="74"/>
      <c r="DM49" s="74"/>
      <c r="DN49" s="74"/>
      <c r="DO49" s="74"/>
      <c r="DP49" s="74"/>
      <c r="DQ49" s="74"/>
      <c r="DR49" s="74"/>
      <c r="DS49" s="74"/>
      <c r="DT49" s="74"/>
      <c r="DU49" s="74"/>
      <c r="DV49" s="74"/>
      <c r="DW49" s="74"/>
      <c r="DX49" s="74"/>
      <c r="DY49" s="74"/>
      <c r="DZ49" s="74"/>
      <c r="EA49" s="74"/>
      <c r="EB49" s="74"/>
      <c r="EC49" s="74"/>
      <c r="ED49" s="74"/>
      <c r="EE49" s="74"/>
      <c r="EF49" s="74"/>
      <c r="EG49" s="74"/>
      <c r="EH49" s="74"/>
      <c r="EI49" s="74"/>
      <c r="EJ49" s="74"/>
      <c r="EK49" s="74"/>
      <c r="EL49" s="74"/>
      <c r="EM49" s="74"/>
      <c r="EN49" s="74"/>
      <c r="EO49" s="74"/>
      <c r="EP49" s="74"/>
      <c r="EQ49" s="74"/>
      <c r="ER49" s="74"/>
      <c r="ES49" s="74"/>
      <c r="ET49" s="74"/>
      <c r="EU49" s="74"/>
      <c r="EV49" s="74"/>
      <c r="EW49" s="74"/>
      <c r="EX49" s="74"/>
      <c r="EY49" s="74"/>
      <c r="EZ49" s="74"/>
      <c r="FA49" s="74"/>
      <c r="FB49" s="74"/>
      <c r="FC49" s="74"/>
      <c r="FD49" s="683"/>
      <c r="FE49" s="74"/>
      <c r="FF49" s="74"/>
      <c r="FG49" s="74"/>
    </row>
    <row r="50" spans="1:163">
      <c r="A50" s="683">
        <v>1</v>
      </c>
      <c r="B50" s="627" t="s">
        <v>365</v>
      </c>
      <c r="C50" s="628"/>
      <c r="D50" s="628"/>
      <c r="E50" s="628"/>
      <c r="F50" s="628"/>
      <c r="G50" s="628"/>
      <c r="H50" s="628"/>
      <c r="I50" s="628"/>
      <c r="J50" s="628"/>
      <c r="K50" s="628"/>
      <c r="L50" s="628"/>
      <c r="M50" s="628"/>
      <c r="N50" s="628"/>
      <c r="O50" s="628"/>
      <c r="P50" s="628"/>
      <c r="Q50" s="628"/>
      <c r="R50" s="628"/>
      <c r="S50" s="628"/>
      <c r="T50" s="628"/>
      <c r="U50" s="628"/>
      <c r="V50" s="628"/>
      <c r="W50" s="628"/>
      <c r="X50" s="628"/>
      <c r="Y50" s="628"/>
      <c r="Z50" s="628"/>
      <c r="AA50" s="628"/>
      <c r="AB50" s="628"/>
      <c r="AC50" s="628"/>
      <c r="AD50" s="628"/>
      <c r="AE50" s="628"/>
      <c r="AF50" s="628"/>
      <c r="AG50" s="628"/>
      <c r="AH50" s="628"/>
      <c r="AI50" s="628"/>
      <c r="AJ50" s="628"/>
      <c r="AK50" s="628"/>
      <c r="AL50" s="628"/>
      <c r="AM50" s="628"/>
      <c r="AN50" s="628"/>
      <c r="AO50" s="628"/>
      <c r="AP50" s="628"/>
      <c r="AQ50" s="628"/>
      <c r="AR50" s="628"/>
      <c r="AS50" s="628"/>
      <c r="AT50" s="628"/>
      <c r="AU50" s="628"/>
      <c r="AV50" s="628"/>
      <c r="AW50" s="628"/>
      <c r="AX50" s="628"/>
      <c r="AY50" s="628"/>
      <c r="AZ50" s="628"/>
      <c r="BA50" s="628"/>
      <c r="BB50" s="628"/>
      <c r="BC50" s="628"/>
      <c r="BD50" s="628"/>
      <c r="BE50" s="628"/>
      <c r="BF50" s="628"/>
      <c r="BG50" s="628"/>
      <c r="BH50" s="628"/>
      <c r="BI50" s="628"/>
      <c r="BJ50" s="628"/>
      <c r="BK50" s="628"/>
      <c r="BL50" s="628"/>
      <c r="BM50" s="628"/>
      <c r="BN50" s="628"/>
      <c r="BO50" s="628"/>
      <c r="BP50" s="628"/>
      <c r="BQ50" s="628"/>
      <c r="BR50" s="628"/>
      <c r="BS50" s="628"/>
      <c r="BT50" s="628"/>
      <c r="BU50" s="628"/>
      <c r="BV50" s="629"/>
    </row>
    <row r="51" spans="1:163">
      <c r="A51" s="683">
        <v>1.1000000000000001</v>
      </c>
      <c r="B51" s="619" t="s">
        <v>363</v>
      </c>
      <c r="C51" s="616"/>
      <c r="D51" s="616"/>
      <c r="E51" s="616"/>
      <c r="F51" s="616"/>
      <c r="G51" s="616"/>
      <c r="H51" s="616"/>
      <c r="I51" s="616"/>
      <c r="J51" s="616"/>
      <c r="K51" s="616"/>
      <c r="L51" s="616"/>
      <c r="M51" s="616"/>
      <c r="N51" s="616"/>
      <c r="O51" s="616"/>
      <c r="P51" s="616"/>
      <c r="Q51" s="616"/>
      <c r="R51" s="616"/>
      <c r="S51" s="616"/>
      <c r="T51" s="616"/>
      <c r="U51" s="616"/>
      <c r="V51" s="616"/>
      <c r="W51" s="616"/>
      <c r="X51" s="616"/>
      <c r="Y51" s="616"/>
      <c r="Z51" s="616"/>
      <c r="AA51" s="616"/>
      <c r="AB51" s="616"/>
      <c r="AC51" s="616"/>
      <c r="AD51" s="616"/>
      <c r="AE51" s="616"/>
      <c r="AF51" s="616"/>
      <c r="AG51" s="616"/>
      <c r="AH51" s="616"/>
      <c r="AI51" s="616"/>
      <c r="AJ51" s="616"/>
      <c r="AK51" s="616"/>
      <c r="AL51" s="616"/>
      <c r="AM51" s="616"/>
      <c r="AN51" s="616"/>
      <c r="AO51" s="616"/>
      <c r="AP51" s="616"/>
      <c r="AQ51" s="616"/>
      <c r="AR51" s="616"/>
      <c r="AS51" s="616"/>
      <c r="AT51" s="616"/>
      <c r="AU51" s="616"/>
      <c r="AV51" s="616"/>
      <c r="AW51" s="616"/>
      <c r="AX51" s="616"/>
      <c r="AY51" s="616"/>
      <c r="AZ51" s="616"/>
      <c r="BA51" s="616"/>
      <c r="BB51" s="616"/>
      <c r="BC51" s="616"/>
      <c r="BD51" s="616"/>
      <c r="BE51" s="616"/>
      <c r="BF51" s="616"/>
      <c r="BG51" s="616"/>
      <c r="BH51" s="616"/>
      <c r="BI51" s="616"/>
      <c r="BJ51" s="616"/>
      <c r="BK51" s="616"/>
      <c r="BL51" s="616"/>
      <c r="BM51" s="616"/>
      <c r="BN51" s="616"/>
      <c r="BO51" s="616"/>
      <c r="BP51" s="616"/>
      <c r="BQ51" s="616"/>
      <c r="BR51" s="616"/>
      <c r="BS51" s="616"/>
      <c r="BT51" s="616"/>
      <c r="BU51" s="616"/>
      <c r="BV51" s="618"/>
    </row>
    <row r="52" spans="1:163">
      <c r="A52" s="683">
        <v>1.2</v>
      </c>
      <c r="B52" s="619" t="s">
        <v>362</v>
      </c>
      <c r="C52" s="616"/>
      <c r="D52" s="616"/>
      <c r="E52" s="616"/>
      <c r="F52" s="616"/>
      <c r="G52" s="616"/>
      <c r="H52" s="616"/>
      <c r="I52" s="616"/>
      <c r="J52" s="616"/>
      <c r="K52" s="616"/>
      <c r="L52" s="616"/>
      <c r="M52" s="616"/>
      <c r="N52" s="616"/>
      <c r="O52" s="616"/>
      <c r="P52" s="616"/>
      <c r="Q52" s="616"/>
      <c r="R52" s="616"/>
      <c r="S52" s="616"/>
      <c r="T52" s="616"/>
      <c r="U52" s="616"/>
      <c r="V52" s="616"/>
      <c r="W52" s="616"/>
      <c r="X52" s="616"/>
      <c r="Y52" s="616"/>
      <c r="Z52" s="616"/>
      <c r="AA52" s="616"/>
      <c r="AB52" s="616"/>
      <c r="AC52" s="616"/>
      <c r="AD52" s="616"/>
      <c r="AE52" s="616"/>
      <c r="AF52" s="616"/>
      <c r="AG52" s="616"/>
      <c r="AH52" s="616"/>
      <c r="AI52" s="616"/>
      <c r="AJ52" s="616"/>
      <c r="AK52" s="616"/>
      <c r="AL52" s="616"/>
      <c r="AM52" s="616"/>
      <c r="AN52" s="616"/>
      <c r="AO52" s="616"/>
      <c r="AP52" s="616"/>
      <c r="AQ52" s="616"/>
      <c r="AR52" s="616"/>
      <c r="AS52" s="616"/>
      <c r="AT52" s="616"/>
      <c r="AU52" s="616"/>
      <c r="AV52" s="616"/>
      <c r="AW52" s="616"/>
      <c r="AX52" s="616"/>
      <c r="AY52" s="616"/>
      <c r="AZ52" s="616"/>
      <c r="BA52" s="616"/>
      <c r="BB52" s="616"/>
      <c r="BC52" s="616"/>
      <c r="BD52" s="616"/>
      <c r="BE52" s="616"/>
      <c r="BF52" s="616"/>
      <c r="BG52" s="616"/>
      <c r="BH52" s="616"/>
      <c r="BI52" s="616"/>
      <c r="BJ52" s="616"/>
      <c r="BK52" s="616"/>
      <c r="BL52" s="616"/>
      <c r="BM52" s="616"/>
      <c r="BN52" s="616"/>
      <c r="BO52" s="616"/>
      <c r="BP52" s="616"/>
      <c r="BQ52" s="616"/>
      <c r="BR52" s="616"/>
      <c r="BS52" s="616"/>
      <c r="BT52" s="616"/>
      <c r="BU52" s="616"/>
      <c r="BV52" s="618"/>
    </row>
    <row r="53" spans="1:163">
      <c r="A53" s="683">
        <v>1.3</v>
      </c>
      <c r="B53" s="619" t="s">
        <v>361</v>
      </c>
      <c r="C53" s="616"/>
      <c r="D53" s="616"/>
      <c r="E53" s="616"/>
      <c r="F53" s="616"/>
      <c r="G53" s="616"/>
      <c r="H53" s="616"/>
      <c r="I53" s="616"/>
      <c r="J53" s="616"/>
      <c r="K53" s="616"/>
      <c r="L53" s="616"/>
      <c r="M53" s="616"/>
      <c r="N53" s="616"/>
      <c r="O53" s="616"/>
      <c r="P53" s="616"/>
      <c r="Q53" s="616"/>
      <c r="R53" s="616"/>
      <c r="S53" s="616"/>
      <c r="T53" s="616"/>
      <c r="U53" s="616"/>
      <c r="V53" s="616"/>
      <c r="W53" s="616"/>
      <c r="X53" s="616"/>
      <c r="Y53" s="616"/>
      <c r="Z53" s="616"/>
      <c r="AA53" s="616"/>
      <c r="AB53" s="616"/>
      <c r="AC53" s="616"/>
      <c r="AD53" s="616"/>
      <c r="AE53" s="616"/>
      <c r="AF53" s="616"/>
      <c r="AG53" s="616"/>
      <c r="AH53" s="616"/>
      <c r="AI53" s="616"/>
      <c r="AJ53" s="616"/>
      <c r="AK53" s="616"/>
      <c r="AL53" s="616"/>
      <c r="AM53" s="616"/>
      <c r="AN53" s="616"/>
      <c r="AO53" s="616"/>
      <c r="AP53" s="616"/>
      <c r="AQ53" s="616"/>
      <c r="AR53" s="616"/>
      <c r="AS53" s="616"/>
      <c r="AT53" s="616"/>
      <c r="AU53" s="616"/>
      <c r="AV53" s="616"/>
      <c r="AW53" s="616"/>
      <c r="AX53" s="616"/>
      <c r="AY53" s="616"/>
      <c r="AZ53" s="616"/>
      <c r="BA53" s="616"/>
      <c r="BB53" s="616"/>
      <c r="BC53" s="616"/>
      <c r="BD53" s="616"/>
      <c r="BE53" s="616"/>
      <c r="BF53" s="616"/>
      <c r="BG53" s="616"/>
      <c r="BH53" s="616"/>
      <c r="BI53" s="616"/>
      <c r="BJ53" s="616"/>
      <c r="BK53" s="616">
        <f>$N$16/12</f>
        <v>0</v>
      </c>
      <c r="BL53" s="616">
        <f t="shared" ref="BL53:BV53" si="7">$N$16/12</f>
        <v>0</v>
      </c>
      <c r="BM53" s="616">
        <f t="shared" si="7"/>
        <v>0</v>
      </c>
      <c r="BN53" s="616">
        <f t="shared" si="7"/>
        <v>0</v>
      </c>
      <c r="BO53" s="616">
        <f t="shared" si="7"/>
        <v>0</v>
      </c>
      <c r="BP53" s="616">
        <f t="shared" si="7"/>
        <v>0</v>
      </c>
      <c r="BQ53" s="616">
        <f t="shared" si="7"/>
        <v>0</v>
      </c>
      <c r="BR53" s="616">
        <f t="shared" si="7"/>
        <v>0</v>
      </c>
      <c r="BS53" s="616">
        <f t="shared" si="7"/>
        <v>0</v>
      </c>
      <c r="BT53" s="616">
        <f t="shared" si="7"/>
        <v>0</v>
      </c>
      <c r="BU53" s="616">
        <f t="shared" si="7"/>
        <v>0</v>
      </c>
      <c r="BV53" s="616">
        <f t="shared" si="7"/>
        <v>0</v>
      </c>
    </row>
    <row r="54" spans="1:163">
      <c r="A54" s="683">
        <v>2</v>
      </c>
      <c r="B54" s="617" t="s">
        <v>364</v>
      </c>
      <c r="C54" s="616"/>
      <c r="D54" s="616"/>
      <c r="E54" s="616"/>
      <c r="F54" s="616"/>
      <c r="G54" s="616"/>
      <c r="H54" s="616"/>
      <c r="I54" s="616"/>
      <c r="J54" s="616"/>
      <c r="K54" s="616"/>
      <c r="L54" s="616"/>
      <c r="M54" s="616"/>
      <c r="N54" s="616"/>
      <c r="O54" s="616"/>
      <c r="P54" s="616"/>
      <c r="Q54" s="616"/>
      <c r="R54" s="616"/>
      <c r="S54" s="616"/>
      <c r="T54" s="616"/>
      <c r="U54" s="616"/>
      <c r="V54" s="616"/>
      <c r="W54" s="616"/>
      <c r="X54" s="616"/>
      <c r="Y54" s="616"/>
      <c r="Z54" s="616"/>
      <c r="AA54" s="616"/>
      <c r="AB54" s="616"/>
      <c r="AC54" s="616"/>
      <c r="AD54" s="616"/>
      <c r="AE54" s="616"/>
      <c r="AF54" s="616"/>
      <c r="AG54" s="616"/>
      <c r="AH54" s="616"/>
      <c r="AI54" s="616"/>
      <c r="AJ54" s="616"/>
      <c r="AK54" s="616"/>
      <c r="AL54" s="616"/>
      <c r="AM54" s="616"/>
      <c r="AN54" s="616"/>
      <c r="AO54" s="616"/>
      <c r="AP54" s="616"/>
      <c r="AQ54" s="616"/>
      <c r="AR54" s="616"/>
      <c r="AS54" s="616"/>
      <c r="AT54" s="616"/>
      <c r="AU54" s="616"/>
      <c r="AV54" s="616"/>
      <c r="AW54" s="616"/>
      <c r="AX54" s="616"/>
      <c r="AY54" s="616"/>
      <c r="AZ54" s="616"/>
      <c r="BA54" s="616"/>
      <c r="BB54" s="616"/>
      <c r="BC54" s="616"/>
      <c r="BD54" s="616"/>
      <c r="BE54" s="616"/>
      <c r="BF54" s="616"/>
      <c r="BG54" s="616"/>
      <c r="BH54" s="616"/>
      <c r="BI54" s="616"/>
      <c r="BJ54" s="616"/>
      <c r="BK54" s="616"/>
      <c r="BL54" s="616"/>
      <c r="BM54" s="616"/>
      <c r="BN54" s="616"/>
      <c r="BO54" s="616"/>
      <c r="BP54" s="616"/>
      <c r="BQ54" s="616"/>
      <c r="BR54" s="616"/>
      <c r="BS54" s="616"/>
      <c r="BT54" s="616"/>
      <c r="BU54" s="616"/>
      <c r="BV54" s="618"/>
    </row>
    <row r="55" spans="1:163">
      <c r="A55" s="683">
        <v>2.1</v>
      </c>
      <c r="B55" s="619" t="s">
        <v>363</v>
      </c>
      <c r="C55" s="616"/>
      <c r="D55" s="616"/>
      <c r="E55" s="616"/>
      <c r="F55" s="616"/>
      <c r="G55" s="616"/>
      <c r="H55" s="616"/>
      <c r="I55" s="616"/>
      <c r="J55" s="616"/>
      <c r="K55" s="616"/>
      <c r="L55" s="616"/>
      <c r="M55" s="616"/>
      <c r="N55" s="616"/>
      <c r="O55" s="616"/>
      <c r="P55" s="616"/>
      <c r="Q55" s="616"/>
      <c r="R55" s="616"/>
      <c r="S55" s="616"/>
      <c r="T55" s="616"/>
      <c r="U55" s="616"/>
      <c r="V55" s="616"/>
      <c r="W55" s="616"/>
      <c r="X55" s="616"/>
      <c r="Y55" s="616"/>
      <c r="Z55" s="616"/>
      <c r="AA55" s="616"/>
      <c r="AB55" s="616"/>
      <c r="AC55" s="616"/>
      <c r="AD55" s="616"/>
      <c r="AE55" s="616"/>
      <c r="AF55" s="616"/>
      <c r="AG55" s="616"/>
      <c r="AH55" s="616"/>
      <c r="AI55" s="616"/>
      <c r="AJ55" s="616"/>
      <c r="AK55" s="616"/>
      <c r="AL55" s="616"/>
      <c r="AM55" s="616"/>
      <c r="AN55" s="616"/>
      <c r="AO55" s="616"/>
      <c r="AP55" s="616"/>
      <c r="AQ55" s="616"/>
      <c r="AR55" s="616"/>
      <c r="AS55" s="616"/>
      <c r="AT55" s="616"/>
      <c r="AU55" s="616"/>
      <c r="AV55" s="616"/>
      <c r="AW55" s="616"/>
      <c r="AX55" s="616"/>
      <c r="AY55" s="616"/>
      <c r="AZ55" s="616"/>
      <c r="BA55" s="616"/>
      <c r="BB55" s="616"/>
      <c r="BC55" s="616"/>
      <c r="BD55" s="616"/>
      <c r="BE55" s="616"/>
      <c r="BF55" s="616"/>
      <c r="BG55" s="616"/>
      <c r="BH55" s="616"/>
      <c r="BI55" s="616"/>
      <c r="BJ55" s="616"/>
      <c r="BK55" s="616"/>
      <c r="BL55" s="616"/>
      <c r="BM55" s="616"/>
      <c r="BN55" s="616"/>
      <c r="BO55" s="616"/>
      <c r="BP55" s="616"/>
      <c r="BQ55" s="616"/>
      <c r="BR55" s="616"/>
      <c r="BS55" s="616"/>
      <c r="BT55" s="616"/>
      <c r="BU55" s="616"/>
      <c r="BV55" s="618"/>
    </row>
    <row r="56" spans="1:163">
      <c r="A56" s="683">
        <v>2.2000000000000002</v>
      </c>
      <c r="B56" s="619" t="s">
        <v>362</v>
      </c>
      <c r="C56" s="616"/>
      <c r="D56" s="616"/>
      <c r="E56" s="616"/>
      <c r="F56" s="616"/>
      <c r="G56" s="616"/>
      <c r="H56" s="616"/>
      <c r="I56" s="616"/>
      <c r="J56" s="616"/>
      <c r="K56" s="616"/>
      <c r="L56" s="616"/>
      <c r="M56" s="616"/>
      <c r="N56" s="616"/>
      <c r="O56" s="616"/>
      <c r="P56" s="616"/>
      <c r="Q56" s="616"/>
      <c r="R56" s="616"/>
      <c r="S56" s="616"/>
      <c r="T56" s="616"/>
      <c r="U56" s="616"/>
      <c r="V56" s="616"/>
      <c r="W56" s="616"/>
      <c r="X56" s="616"/>
      <c r="Y56" s="616"/>
      <c r="Z56" s="616"/>
      <c r="AA56" s="616"/>
      <c r="AB56" s="616"/>
      <c r="AC56" s="616"/>
      <c r="AD56" s="616"/>
      <c r="AE56" s="616"/>
      <c r="AF56" s="616"/>
      <c r="AG56" s="616"/>
      <c r="AH56" s="616"/>
      <c r="AI56" s="616"/>
      <c r="AJ56" s="616"/>
      <c r="AK56" s="616"/>
      <c r="AL56" s="616"/>
      <c r="AM56" s="616"/>
      <c r="AN56" s="616"/>
      <c r="AO56" s="616"/>
      <c r="AP56" s="616"/>
      <c r="AQ56" s="616"/>
      <c r="AR56" s="616"/>
      <c r="AS56" s="616"/>
      <c r="AT56" s="616"/>
      <c r="AU56" s="616"/>
      <c r="AV56" s="616"/>
      <c r="AW56" s="616"/>
      <c r="AX56" s="616"/>
      <c r="AY56" s="616"/>
      <c r="AZ56" s="616"/>
      <c r="BA56" s="616"/>
      <c r="BB56" s="616"/>
      <c r="BC56" s="616"/>
      <c r="BD56" s="616"/>
      <c r="BE56" s="616"/>
      <c r="BF56" s="616"/>
      <c r="BG56" s="616"/>
      <c r="BH56" s="616"/>
      <c r="BI56" s="616"/>
      <c r="BJ56" s="616"/>
      <c r="BK56" s="616"/>
      <c r="BL56" s="616"/>
      <c r="BM56" s="616"/>
      <c r="BN56" s="616"/>
      <c r="BO56" s="616"/>
      <c r="BP56" s="616"/>
      <c r="BQ56" s="616"/>
      <c r="BR56" s="616"/>
      <c r="BS56" s="616"/>
      <c r="BT56" s="616"/>
      <c r="BU56" s="616"/>
      <c r="BV56" s="618"/>
    </row>
    <row r="57" spans="1:163">
      <c r="A57" s="683">
        <v>2.2999999999999998</v>
      </c>
      <c r="B57" s="619" t="s">
        <v>361</v>
      </c>
      <c r="C57" s="616"/>
      <c r="D57" s="616"/>
      <c r="E57" s="616"/>
      <c r="F57" s="616"/>
      <c r="G57" s="616"/>
      <c r="H57" s="616"/>
      <c r="I57" s="616"/>
      <c r="J57" s="616"/>
      <c r="K57" s="616"/>
      <c r="L57" s="616"/>
      <c r="M57" s="616"/>
      <c r="N57" s="616"/>
      <c r="O57" s="616"/>
      <c r="P57" s="616"/>
      <c r="Q57" s="616"/>
      <c r="R57" s="616"/>
      <c r="S57" s="616"/>
      <c r="T57" s="616"/>
      <c r="U57" s="616"/>
      <c r="V57" s="616"/>
      <c r="W57" s="616"/>
      <c r="X57" s="616"/>
      <c r="Y57" s="616"/>
      <c r="Z57" s="616"/>
      <c r="AA57" s="616"/>
      <c r="AB57" s="616"/>
      <c r="AC57" s="616"/>
      <c r="AD57" s="616"/>
      <c r="AE57" s="616"/>
      <c r="AF57" s="616"/>
      <c r="AG57" s="616"/>
      <c r="AH57" s="616"/>
      <c r="AI57" s="616"/>
      <c r="AJ57" s="616"/>
      <c r="AK57" s="616"/>
      <c r="AL57" s="616"/>
      <c r="AM57" s="616"/>
      <c r="AN57" s="616"/>
      <c r="AO57" s="616"/>
      <c r="AP57" s="616"/>
      <c r="AQ57" s="616"/>
      <c r="AR57" s="616"/>
      <c r="AS57" s="616"/>
      <c r="AT57" s="616"/>
      <c r="AU57" s="616"/>
      <c r="AV57" s="616"/>
      <c r="AW57" s="616"/>
      <c r="AX57" s="616"/>
      <c r="AY57" s="616"/>
      <c r="AZ57" s="616"/>
      <c r="BA57" s="616"/>
      <c r="BB57" s="616"/>
      <c r="BC57" s="616"/>
      <c r="BD57" s="616"/>
      <c r="BE57" s="616"/>
      <c r="BF57" s="616"/>
      <c r="BG57" s="616"/>
      <c r="BH57" s="616"/>
      <c r="BI57" s="616"/>
      <c r="BJ57" s="616"/>
      <c r="BK57" s="616"/>
      <c r="BL57" s="616"/>
      <c r="BM57" s="616"/>
      <c r="BN57" s="616"/>
      <c r="BO57" s="616"/>
      <c r="BP57" s="616"/>
      <c r="BQ57" s="616"/>
      <c r="BR57" s="616"/>
      <c r="BS57" s="616"/>
      <c r="BT57" s="616"/>
      <c r="BU57" s="616"/>
      <c r="BV57" s="618"/>
    </row>
    <row r="58" spans="1:163">
      <c r="A58" s="683">
        <v>3</v>
      </c>
      <c r="B58" s="620" t="s">
        <v>360</v>
      </c>
      <c r="C58" s="616"/>
      <c r="D58" s="616"/>
      <c r="E58" s="616"/>
      <c r="F58" s="616"/>
      <c r="G58" s="616"/>
      <c r="H58" s="616"/>
      <c r="I58" s="616"/>
      <c r="J58" s="616"/>
      <c r="K58" s="616"/>
      <c r="L58" s="616"/>
      <c r="M58" s="616"/>
      <c r="N58" s="616"/>
      <c r="O58" s="616"/>
      <c r="P58" s="616"/>
      <c r="Q58" s="616"/>
      <c r="R58" s="616"/>
      <c r="S58" s="616"/>
      <c r="T58" s="616"/>
      <c r="U58" s="616"/>
      <c r="V58" s="616"/>
      <c r="W58" s="616"/>
      <c r="X58" s="616"/>
      <c r="Y58" s="616"/>
      <c r="Z58" s="616"/>
      <c r="AA58" s="616"/>
      <c r="AB58" s="616"/>
      <c r="AC58" s="616"/>
      <c r="AD58" s="616"/>
      <c r="AE58" s="616"/>
      <c r="AF58" s="616"/>
      <c r="AG58" s="616"/>
      <c r="AH58" s="616"/>
      <c r="AI58" s="616"/>
      <c r="AJ58" s="616"/>
      <c r="AK58" s="616"/>
      <c r="AL58" s="616"/>
      <c r="AM58" s="616"/>
      <c r="AN58" s="616"/>
      <c r="AO58" s="616"/>
      <c r="AP58" s="616"/>
      <c r="AQ58" s="616"/>
      <c r="AR58" s="616"/>
      <c r="AS58" s="616"/>
      <c r="AT58" s="616"/>
      <c r="AU58" s="616"/>
      <c r="AV58" s="616"/>
      <c r="AW58" s="616"/>
      <c r="AX58" s="616"/>
      <c r="AY58" s="616"/>
      <c r="AZ58" s="616"/>
      <c r="BA58" s="616"/>
      <c r="BB58" s="616"/>
      <c r="BC58" s="616"/>
      <c r="BD58" s="616"/>
      <c r="BE58" s="616"/>
      <c r="BF58" s="616"/>
      <c r="BG58" s="616"/>
      <c r="BH58" s="616"/>
      <c r="BI58" s="616"/>
      <c r="BJ58" s="616"/>
      <c r="BK58" s="616"/>
      <c r="BL58" s="616"/>
      <c r="BM58" s="616"/>
      <c r="BN58" s="616"/>
      <c r="BO58" s="616"/>
      <c r="BP58" s="616"/>
      <c r="BQ58" s="616"/>
      <c r="BR58" s="616"/>
      <c r="BS58" s="616"/>
      <c r="BT58" s="616"/>
      <c r="BU58" s="616"/>
      <c r="BV58" s="618"/>
    </row>
    <row r="59" spans="1:163">
      <c r="A59" s="683">
        <v>3.1</v>
      </c>
      <c r="B59" s="621" t="s">
        <v>359</v>
      </c>
      <c r="C59" s="616"/>
      <c r="D59" s="616"/>
      <c r="E59" s="616"/>
      <c r="F59" s="616"/>
      <c r="G59" s="616"/>
      <c r="H59" s="616"/>
      <c r="I59" s="616"/>
      <c r="J59" s="616"/>
      <c r="K59" s="616"/>
      <c r="L59" s="616"/>
      <c r="M59" s="616"/>
      <c r="N59" s="616"/>
      <c r="O59" s="616"/>
      <c r="P59" s="616"/>
      <c r="Q59" s="616"/>
      <c r="R59" s="616"/>
      <c r="S59" s="616"/>
      <c r="T59" s="616"/>
      <c r="U59" s="616"/>
      <c r="V59" s="616"/>
      <c r="W59" s="616"/>
      <c r="X59" s="616"/>
      <c r="Y59" s="616"/>
      <c r="Z59" s="616"/>
      <c r="AA59" s="616"/>
      <c r="AB59" s="616"/>
      <c r="AC59" s="616"/>
      <c r="AD59" s="616"/>
      <c r="AE59" s="616"/>
      <c r="AF59" s="616"/>
      <c r="AG59" s="616"/>
      <c r="AH59" s="616"/>
      <c r="AI59" s="616"/>
      <c r="AJ59" s="616"/>
      <c r="AK59" s="616"/>
      <c r="AL59" s="616"/>
      <c r="AM59" s="616"/>
      <c r="AN59" s="616"/>
      <c r="AO59" s="616"/>
      <c r="AP59" s="616"/>
      <c r="AQ59" s="616"/>
      <c r="AR59" s="616"/>
      <c r="AS59" s="616"/>
      <c r="AT59" s="616"/>
      <c r="AU59" s="616"/>
      <c r="AV59" s="616"/>
      <c r="AW59" s="616"/>
      <c r="AX59" s="616"/>
      <c r="AY59" s="616"/>
      <c r="AZ59" s="616"/>
      <c r="BA59" s="616"/>
      <c r="BB59" s="616"/>
      <c r="BC59" s="616"/>
      <c r="BD59" s="616"/>
      <c r="BE59" s="616"/>
      <c r="BF59" s="616"/>
      <c r="BG59" s="616"/>
      <c r="BH59" s="616"/>
      <c r="BI59" s="616"/>
      <c r="BJ59" s="616"/>
      <c r="BK59" s="616"/>
      <c r="BL59" s="616"/>
      <c r="BM59" s="616"/>
      <c r="BN59" s="616"/>
      <c r="BO59" s="616"/>
      <c r="BP59" s="616"/>
      <c r="BQ59" s="616"/>
      <c r="BR59" s="616"/>
      <c r="BS59" s="616"/>
      <c r="BT59" s="616"/>
      <c r="BU59" s="616"/>
      <c r="BV59" s="618"/>
    </row>
    <row r="60" spans="1:163">
      <c r="A60" s="683">
        <v>3.2</v>
      </c>
      <c r="B60" s="626" t="s">
        <v>1547</v>
      </c>
      <c r="C60" s="616"/>
      <c r="D60" s="616"/>
      <c r="E60" s="616"/>
      <c r="F60" s="616"/>
      <c r="G60" s="616"/>
      <c r="H60" s="616"/>
      <c r="I60" s="616"/>
      <c r="J60" s="616"/>
      <c r="K60" s="616"/>
      <c r="L60" s="616"/>
      <c r="M60" s="616"/>
      <c r="N60" s="616"/>
      <c r="O60" s="616"/>
      <c r="P60" s="616"/>
      <c r="Q60" s="616"/>
      <c r="R60" s="616"/>
      <c r="S60" s="616"/>
      <c r="T60" s="616"/>
      <c r="U60" s="616"/>
      <c r="V60" s="616"/>
      <c r="W60" s="616"/>
      <c r="X60" s="616"/>
      <c r="Y60" s="616"/>
      <c r="Z60" s="616"/>
      <c r="AA60" s="616"/>
      <c r="AB60" s="616"/>
      <c r="AC60" s="616"/>
      <c r="AD60" s="616"/>
      <c r="AE60" s="616"/>
      <c r="AF60" s="616"/>
      <c r="AG60" s="616"/>
      <c r="AH60" s="616"/>
      <c r="AI60" s="616"/>
      <c r="AJ60" s="616"/>
      <c r="AK60" s="616"/>
      <c r="AL60" s="616"/>
      <c r="AM60" s="616"/>
      <c r="AN60" s="616"/>
      <c r="AO60" s="616"/>
      <c r="AP60" s="616"/>
      <c r="AQ60" s="616"/>
      <c r="AR60" s="616"/>
      <c r="AS60" s="616"/>
      <c r="AT60" s="616"/>
      <c r="AU60" s="616"/>
      <c r="AV60" s="616"/>
      <c r="AW60" s="616"/>
      <c r="AX60" s="616"/>
      <c r="AY60" s="616"/>
      <c r="AZ60" s="616"/>
      <c r="BA60" s="616"/>
      <c r="BB60" s="616"/>
      <c r="BC60" s="616"/>
      <c r="BD60" s="616"/>
      <c r="BE60" s="616"/>
      <c r="BF60" s="616"/>
      <c r="BG60" s="616"/>
      <c r="BH60" s="616"/>
      <c r="BI60" s="616"/>
      <c r="BJ60" s="616"/>
      <c r="BK60" s="616"/>
      <c r="BL60" s="616"/>
      <c r="BM60" s="616"/>
      <c r="BN60" s="616"/>
      <c r="BO60" s="616"/>
      <c r="BP60" s="616"/>
      <c r="BQ60" s="616"/>
      <c r="BR60" s="616"/>
      <c r="BS60" s="616"/>
      <c r="BT60" s="616"/>
      <c r="BU60" s="616"/>
      <c r="BV60" s="618"/>
    </row>
    <row r="61" spans="1:163">
      <c r="A61" s="683">
        <v>4</v>
      </c>
      <c r="B61" s="620" t="s">
        <v>358</v>
      </c>
      <c r="C61" s="616"/>
      <c r="D61" s="616"/>
      <c r="E61" s="616"/>
      <c r="F61" s="616"/>
      <c r="G61" s="616"/>
      <c r="H61" s="616"/>
      <c r="I61" s="616"/>
      <c r="J61" s="616"/>
      <c r="K61" s="616"/>
      <c r="L61" s="616"/>
      <c r="M61" s="616"/>
      <c r="N61" s="616"/>
      <c r="O61" s="616"/>
      <c r="P61" s="616"/>
      <c r="Q61" s="616"/>
      <c r="R61" s="616"/>
      <c r="S61" s="616"/>
      <c r="T61" s="616"/>
      <c r="U61" s="616"/>
      <c r="V61" s="616"/>
      <c r="W61" s="616"/>
      <c r="X61" s="616"/>
      <c r="Y61" s="616"/>
      <c r="Z61" s="616"/>
      <c r="AA61" s="616"/>
      <c r="AB61" s="616"/>
      <c r="AC61" s="616"/>
      <c r="AD61" s="616"/>
      <c r="AE61" s="616"/>
      <c r="AF61" s="616"/>
      <c r="AG61" s="616"/>
      <c r="AH61" s="616"/>
      <c r="AI61" s="616"/>
      <c r="AJ61" s="616"/>
      <c r="AK61" s="616"/>
      <c r="AL61" s="616"/>
      <c r="AM61" s="616"/>
      <c r="AN61" s="616"/>
      <c r="AO61" s="616"/>
      <c r="AP61" s="616"/>
      <c r="AQ61" s="616"/>
      <c r="AR61" s="616"/>
      <c r="AS61" s="616"/>
      <c r="AT61" s="616"/>
      <c r="AU61" s="616"/>
      <c r="AV61" s="616"/>
      <c r="AW61" s="616"/>
      <c r="AX61" s="616"/>
      <c r="AY61" s="616"/>
      <c r="AZ61" s="616"/>
      <c r="BA61" s="616"/>
      <c r="BB61" s="616"/>
      <c r="BC61" s="616"/>
      <c r="BD61" s="616"/>
      <c r="BE61" s="616"/>
      <c r="BF61" s="616"/>
      <c r="BG61" s="616"/>
      <c r="BH61" s="616"/>
      <c r="BI61" s="616"/>
      <c r="BJ61" s="616"/>
      <c r="BK61" s="616"/>
      <c r="BL61" s="616"/>
      <c r="BM61" s="616"/>
      <c r="BN61" s="616"/>
      <c r="BO61" s="616"/>
      <c r="BP61" s="616"/>
      <c r="BQ61" s="616"/>
      <c r="BR61" s="616"/>
      <c r="BS61" s="616"/>
      <c r="BT61" s="616"/>
      <c r="BU61" s="616"/>
      <c r="BV61" s="618"/>
    </row>
    <row r="62" spans="1:163">
      <c r="A62" s="683">
        <v>4.0999999999999996</v>
      </c>
      <c r="B62" s="621" t="s">
        <v>357</v>
      </c>
      <c r="C62" s="616"/>
      <c r="D62" s="616"/>
      <c r="E62" s="616"/>
      <c r="F62" s="616"/>
      <c r="G62" s="616"/>
      <c r="H62" s="616"/>
      <c r="I62" s="616"/>
      <c r="J62" s="616"/>
      <c r="K62" s="616"/>
      <c r="L62" s="616"/>
      <c r="M62" s="616"/>
      <c r="N62" s="616"/>
      <c r="O62" s="616"/>
      <c r="P62" s="616"/>
      <c r="Q62" s="616"/>
      <c r="R62" s="616"/>
      <c r="S62" s="616"/>
      <c r="T62" s="616"/>
      <c r="U62" s="616"/>
      <c r="V62" s="616"/>
      <c r="W62" s="616"/>
      <c r="X62" s="616"/>
      <c r="Y62" s="616"/>
      <c r="Z62" s="616"/>
      <c r="AA62" s="616"/>
      <c r="AB62" s="616"/>
      <c r="AC62" s="616"/>
      <c r="AD62" s="616"/>
      <c r="AE62" s="616"/>
      <c r="AF62" s="616"/>
      <c r="AG62" s="616"/>
      <c r="AH62" s="616"/>
      <c r="AI62" s="616"/>
      <c r="AJ62" s="616"/>
      <c r="AK62" s="616"/>
      <c r="AL62" s="616"/>
      <c r="AM62" s="616"/>
      <c r="AN62" s="616"/>
      <c r="AO62" s="616"/>
      <c r="AP62" s="616"/>
      <c r="AQ62" s="616"/>
      <c r="AR62" s="616"/>
      <c r="AS62" s="616"/>
      <c r="AT62" s="616"/>
      <c r="AU62" s="616"/>
      <c r="AV62" s="616"/>
      <c r="AW62" s="616"/>
      <c r="AX62" s="616"/>
      <c r="AY62" s="616"/>
      <c r="AZ62" s="616"/>
      <c r="BA62" s="616"/>
      <c r="BB62" s="616"/>
      <c r="BC62" s="616"/>
      <c r="BD62" s="616"/>
      <c r="BE62" s="616"/>
      <c r="BF62" s="616"/>
      <c r="BG62" s="616"/>
      <c r="BH62" s="616"/>
      <c r="BI62" s="616"/>
      <c r="BJ62" s="616"/>
      <c r="BK62" s="616"/>
      <c r="BL62" s="616"/>
      <c r="BM62" s="616"/>
      <c r="BN62" s="616"/>
      <c r="BO62" s="616"/>
      <c r="BP62" s="616"/>
      <c r="BQ62" s="616"/>
      <c r="BR62" s="616"/>
      <c r="BS62" s="616"/>
      <c r="BT62" s="616"/>
      <c r="BU62" s="616"/>
      <c r="BV62" s="618"/>
    </row>
    <row r="63" spans="1:163">
      <c r="A63" s="683">
        <v>4.2</v>
      </c>
      <c r="B63" s="626" t="s">
        <v>1547</v>
      </c>
      <c r="C63" s="616"/>
      <c r="D63" s="616"/>
      <c r="E63" s="616"/>
      <c r="F63" s="616"/>
      <c r="G63" s="616"/>
      <c r="H63" s="616"/>
      <c r="I63" s="616"/>
      <c r="J63" s="616"/>
      <c r="K63" s="616"/>
      <c r="L63" s="616"/>
      <c r="M63" s="616"/>
      <c r="N63" s="616"/>
      <c r="O63" s="616"/>
      <c r="P63" s="616"/>
      <c r="Q63" s="616"/>
      <c r="R63" s="616"/>
      <c r="S63" s="616"/>
      <c r="T63" s="616"/>
      <c r="U63" s="616"/>
      <c r="V63" s="616"/>
      <c r="W63" s="616"/>
      <c r="X63" s="616"/>
      <c r="Y63" s="616"/>
      <c r="Z63" s="616"/>
      <c r="AA63" s="616"/>
      <c r="AB63" s="616"/>
      <c r="AC63" s="616"/>
      <c r="AD63" s="616"/>
      <c r="AE63" s="616"/>
      <c r="AF63" s="616"/>
      <c r="AG63" s="616"/>
      <c r="AH63" s="616"/>
      <c r="AI63" s="616"/>
      <c r="AJ63" s="616"/>
      <c r="AK63" s="616"/>
      <c r="AL63" s="616"/>
      <c r="AM63" s="616"/>
      <c r="AN63" s="616"/>
      <c r="AO63" s="616"/>
      <c r="AP63" s="616"/>
      <c r="AQ63" s="616"/>
      <c r="AR63" s="616"/>
      <c r="AS63" s="616"/>
      <c r="AT63" s="616"/>
      <c r="AU63" s="616"/>
      <c r="AV63" s="616"/>
      <c r="AW63" s="616"/>
      <c r="AX63" s="616"/>
      <c r="AY63" s="616"/>
      <c r="AZ63" s="616"/>
      <c r="BA63" s="616"/>
      <c r="BB63" s="616"/>
      <c r="BC63" s="616"/>
      <c r="BD63" s="616"/>
      <c r="BE63" s="616"/>
      <c r="BF63" s="616"/>
      <c r="BG63" s="616"/>
      <c r="BH63" s="616"/>
      <c r="BI63" s="616"/>
      <c r="BJ63" s="616"/>
      <c r="BK63" s="616"/>
      <c r="BL63" s="616"/>
      <c r="BM63" s="616"/>
      <c r="BN63" s="616"/>
      <c r="BO63" s="616"/>
      <c r="BP63" s="616"/>
      <c r="BQ63" s="616"/>
      <c r="BR63" s="616"/>
      <c r="BS63" s="616"/>
      <c r="BT63" s="616"/>
      <c r="BU63" s="616"/>
      <c r="BV63" s="618"/>
    </row>
    <row r="64" spans="1:163">
      <c r="A64" s="683">
        <v>5</v>
      </c>
      <c r="B64" s="620" t="s">
        <v>356</v>
      </c>
      <c r="C64" s="616"/>
      <c r="D64" s="616"/>
      <c r="E64" s="616"/>
      <c r="F64" s="616"/>
      <c r="G64" s="616"/>
      <c r="H64" s="616"/>
      <c r="I64" s="616"/>
      <c r="J64" s="616"/>
      <c r="K64" s="616"/>
      <c r="L64" s="616"/>
      <c r="M64" s="616"/>
      <c r="N64" s="616"/>
      <c r="O64" s="616"/>
      <c r="P64" s="616"/>
      <c r="Q64" s="616"/>
      <c r="R64" s="616"/>
      <c r="S64" s="616"/>
      <c r="T64" s="616"/>
      <c r="U64" s="616"/>
      <c r="V64" s="616"/>
      <c r="W64" s="616"/>
      <c r="X64" s="616"/>
      <c r="Y64" s="616"/>
      <c r="Z64" s="616"/>
      <c r="AA64" s="616"/>
      <c r="AB64" s="616"/>
      <c r="AC64" s="616"/>
      <c r="AD64" s="616"/>
      <c r="AE64" s="616"/>
      <c r="AF64" s="616"/>
      <c r="AG64" s="616"/>
      <c r="AH64" s="616"/>
      <c r="AI64" s="616"/>
      <c r="AJ64" s="616"/>
      <c r="AK64" s="616"/>
      <c r="AL64" s="616"/>
      <c r="AM64" s="616"/>
      <c r="AN64" s="616"/>
      <c r="AO64" s="616"/>
      <c r="AP64" s="616"/>
      <c r="AQ64" s="616"/>
      <c r="AR64" s="616"/>
      <c r="AS64" s="616"/>
      <c r="AT64" s="616"/>
      <c r="AU64" s="616"/>
      <c r="AV64" s="616"/>
      <c r="AW64" s="616"/>
      <c r="AX64" s="616"/>
      <c r="AY64" s="616"/>
      <c r="AZ64" s="616"/>
      <c r="BA64" s="616"/>
      <c r="BB64" s="616"/>
      <c r="BC64" s="616"/>
      <c r="BD64" s="616"/>
      <c r="BE64" s="616"/>
      <c r="BF64" s="616"/>
      <c r="BG64" s="616"/>
      <c r="BH64" s="616"/>
      <c r="BI64" s="616"/>
      <c r="BJ64" s="616"/>
      <c r="BK64" s="616"/>
      <c r="BL64" s="616"/>
      <c r="BM64" s="616"/>
      <c r="BN64" s="616"/>
      <c r="BO64" s="616"/>
      <c r="BP64" s="616"/>
      <c r="BQ64" s="616"/>
      <c r="BR64" s="616"/>
      <c r="BS64" s="616"/>
      <c r="BT64" s="616"/>
      <c r="BU64" s="616"/>
      <c r="BV64" s="618"/>
    </row>
    <row r="65" spans="1:74">
      <c r="A65" s="683">
        <v>5.0999999999999996</v>
      </c>
      <c r="B65" s="621" t="s">
        <v>355</v>
      </c>
      <c r="C65" s="616"/>
      <c r="D65" s="616"/>
      <c r="E65" s="616"/>
      <c r="F65" s="616"/>
      <c r="G65" s="616"/>
      <c r="H65" s="616"/>
      <c r="I65" s="616"/>
      <c r="J65" s="616"/>
      <c r="K65" s="616"/>
      <c r="L65" s="616"/>
      <c r="M65" s="616"/>
      <c r="N65" s="616"/>
      <c r="O65" s="616"/>
      <c r="P65" s="616"/>
      <c r="Q65" s="616"/>
      <c r="R65" s="616"/>
      <c r="S65" s="616"/>
      <c r="T65" s="616"/>
      <c r="U65" s="616"/>
      <c r="V65" s="616"/>
      <c r="W65" s="616"/>
      <c r="X65" s="616"/>
      <c r="Y65" s="616"/>
      <c r="Z65" s="616"/>
      <c r="AA65" s="616"/>
      <c r="AB65" s="616"/>
      <c r="AC65" s="616"/>
      <c r="AD65" s="616"/>
      <c r="AE65" s="616"/>
      <c r="AF65" s="616"/>
      <c r="AG65" s="616"/>
      <c r="AH65" s="616"/>
      <c r="AI65" s="616"/>
      <c r="AJ65" s="616"/>
      <c r="AK65" s="616"/>
      <c r="AL65" s="616"/>
      <c r="AM65" s="616"/>
      <c r="AN65" s="616"/>
      <c r="AO65" s="616"/>
      <c r="AP65" s="616"/>
      <c r="AQ65" s="616"/>
      <c r="AR65" s="616"/>
      <c r="AS65" s="616"/>
      <c r="AT65" s="616"/>
      <c r="AU65" s="616"/>
      <c r="AV65" s="616"/>
      <c r="AW65" s="616"/>
      <c r="AX65" s="616"/>
      <c r="AY65" s="616"/>
      <c r="AZ65" s="616"/>
      <c r="BA65" s="616"/>
      <c r="BB65" s="616"/>
      <c r="BC65" s="616"/>
      <c r="BD65" s="616"/>
      <c r="BE65" s="616"/>
      <c r="BF65" s="616"/>
      <c r="BG65" s="616"/>
      <c r="BH65" s="616"/>
      <c r="BI65" s="616"/>
      <c r="BJ65" s="616"/>
      <c r="BK65" s="616"/>
      <c r="BL65" s="616"/>
      <c r="BM65" s="616"/>
      <c r="BN65" s="616"/>
      <c r="BO65" s="616"/>
      <c r="BP65" s="616"/>
      <c r="BQ65" s="616"/>
      <c r="BR65" s="616"/>
      <c r="BS65" s="616"/>
      <c r="BT65" s="616"/>
      <c r="BU65" s="616"/>
      <c r="BV65" s="618"/>
    </row>
    <row r="66" spans="1:74">
      <c r="A66" s="683">
        <v>5.2</v>
      </c>
      <c r="B66" s="621" t="s">
        <v>354</v>
      </c>
      <c r="C66" s="616"/>
      <c r="D66" s="616"/>
      <c r="E66" s="616"/>
      <c r="F66" s="616"/>
      <c r="G66" s="616"/>
      <c r="H66" s="616"/>
      <c r="I66" s="616"/>
      <c r="J66" s="616"/>
      <c r="K66" s="616"/>
      <c r="L66" s="616"/>
      <c r="M66" s="616"/>
      <c r="N66" s="616"/>
      <c r="O66" s="616"/>
      <c r="P66" s="616"/>
      <c r="Q66" s="616"/>
      <c r="R66" s="616"/>
      <c r="S66" s="616"/>
      <c r="T66" s="616"/>
      <c r="U66" s="616"/>
      <c r="V66" s="616"/>
      <c r="W66" s="616"/>
      <c r="X66" s="616"/>
      <c r="Y66" s="616"/>
      <c r="Z66" s="616"/>
      <c r="AA66" s="616"/>
      <c r="AB66" s="616"/>
      <c r="AC66" s="616"/>
      <c r="AD66" s="616"/>
      <c r="AE66" s="616"/>
      <c r="AF66" s="616"/>
      <c r="AG66" s="616"/>
      <c r="AH66" s="616"/>
      <c r="AI66" s="616"/>
      <c r="AJ66" s="616"/>
      <c r="AK66" s="616"/>
      <c r="AL66" s="616"/>
      <c r="AM66" s="616"/>
      <c r="AN66" s="616"/>
      <c r="AO66" s="616"/>
      <c r="AP66" s="616"/>
      <c r="AQ66" s="616"/>
      <c r="AR66" s="616"/>
      <c r="AS66" s="616"/>
      <c r="AT66" s="616"/>
      <c r="AU66" s="616"/>
      <c r="AV66" s="616"/>
      <c r="AW66" s="616"/>
      <c r="AX66" s="616"/>
      <c r="AY66" s="616"/>
      <c r="AZ66" s="616"/>
      <c r="BA66" s="616"/>
      <c r="BB66" s="616"/>
      <c r="BC66" s="616"/>
      <c r="BD66" s="616"/>
      <c r="BE66" s="616"/>
      <c r="BF66" s="616"/>
      <c r="BG66" s="616"/>
      <c r="BH66" s="616"/>
      <c r="BI66" s="616"/>
      <c r="BJ66" s="616"/>
      <c r="BK66" s="616"/>
      <c r="BL66" s="616"/>
      <c r="BM66" s="616"/>
      <c r="BN66" s="616"/>
      <c r="BO66" s="616"/>
      <c r="BP66" s="616"/>
      <c r="BQ66" s="616"/>
      <c r="BR66" s="616"/>
      <c r="BS66" s="616"/>
      <c r="BT66" s="616"/>
      <c r="BU66" s="616"/>
      <c r="BV66" s="618"/>
    </row>
    <row r="67" spans="1:74">
      <c r="A67" s="683">
        <v>5.3</v>
      </c>
      <c r="B67" s="621" t="s">
        <v>353</v>
      </c>
      <c r="C67" s="616"/>
      <c r="D67" s="616"/>
      <c r="E67" s="616"/>
      <c r="F67" s="616"/>
      <c r="G67" s="616"/>
      <c r="H67" s="616"/>
      <c r="I67" s="616"/>
      <c r="J67" s="616"/>
      <c r="K67" s="616"/>
      <c r="L67" s="616"/>
      <c r="M67" s="616"/>
      <c r="N67" s="616"/>
      <c r="O67" s="616"/>
      <c r="P67" s="616"/>
      <c r="Q67" s="616"/>
      <c r="R67" s="616"/>
      <c r="S67" s="616"/>
      <c r="T67" s="616"/>
      <c r="U67" s="616"/>
      <c r="V67" s="616"/>
      <c r="W67" s="616"/>
      <c r="X67" s="616"/>
      <c r="Y67" s="616"/>
      <c r="Z67" s="616"/>
      <c r="AA67" s="616"/>
      <c r="AB67" s="616"/>
      <c r="AC67" s="616"/>
      <c r="AD67" s="616"/>
      <c r="AE67" s="616"/>
      <c r="AF67" s="616"/>
      <c r="AG67" s="616"/>
      <c r="AH67" s="616"/>
      <c r="AI67" s="616"/>
      <c r="AJ67" s="616"/>
      <c r="AK67" s="616"/>
      <c r="AL67" s="616"/>
      <c r="AM67" s="616"/>
      <c r="AN67" s="616"/>
      <c r="AO67" s="616"/>
      <c r="AP67" s="616"/>
      <c r="AQ67" s="616"/>
      <c r="AR67" s="616"/>
      <c r="AS67" s="616"/>
      <c r="AT67" s="616"/>
      <c r="AU67" s="616"/>
      <c r="AV67" s="616"/>
      <c r="AW67" s="616"/>
      <c r="AX67" s="616"/>
      <c r="AY67" s="616"/>
      <c r="AZ67" s="616"/>
      <c r="BA67" s="616"/>
      <c r="BB67" s="616"/>
      <c r="BC67" s="616"/>
      <c r="BD67" s="616"/>
      <c r="BE67" s="616"/>
      <c r="BF67" s="616"/>
      <c r="BG67" s="616"/>
      <c r="BH67" s="616"/>
      <c r="BI67" s="616"/>
      <c r="BJ67" s="616"/>
      <c r="BK67" s="616"/>
      <c r="BL67" s="616"/>
      <c r="BM67" s="616"/>
      <c r="BN67" s="616"/>
      <c r="BO67" s="616"/>
      <c r="BP67" s="616"/>
      <c r="BQ67" s="616"/>
      <c r="BR67" s="616"/>
      <c r="BS67" s="616"/>
      <c r="BT67" s="616"/>
      <c r="BU67" s="616"/>
      <c r="BV67" s="618"/>
    </row>
    <row r="68" spans="1:74">
      <c r="A68" s="683">
        <v>5.4</v>
      </c>
      <c r="B68" s="626" t="s">
        <v>1547</v>
      </c>
      <c r="C68" s="616"/>
      <c r="D68" s="616"/>
      <c r="E68" s="616"/>
      <c r="F68" s="616"/>
      <c r="G68" s="616"/>
      <c r="H68" s="616"/>
      <c r="I68" s="616"/>
      <c r="J68" s="616"/>
      <c r="K68" s="616"/>
      <c r="L68" s="616"/>
      <c r="M68" s="616"/>
      <c r="N68" s="616"/>
      <c r="O68" s="616"/>
      <c r="P68" s="616"/>
      <c r="Q68" s="616"/>
      <c r="R68" s="616"/>
      <c r="S68" s="616"/>
      <c r="T68" s="616"/>
      <c r="U68" s="616"/>
      <c r="V68" s="616"/>
      <c r="W68" s="616"/>
      <c r="X68" s="616"/>
      <c r="Y68" s="616"/>
      <c r="Z68" s="616"/>
      <c r="AA68" s="616"/>
      <c r="AB68" s="616"/>
      <c r="AC68" s="616"/>
      <c r="AD68" s="616"/>
      <c r="AE68" s="616"/>
      <c r="AF68" s="616"/>
      <c r="AG68" s="616"/>
      <c r="AH68" s="616"/>
      <c r="AI68" s="616"/>
      <c r="AJ68" s="616"/>
      <c r="AK68" s="616"/>
      <c r="AL68" s="616"/>
      <c r="AM68" s="616"/>
      <c r="AN68" s="616"/>
      <c r="AO68" s="616"/>
      <c r="AP68" s="616"/>
      <c r="AQ68" s="616"/>
      <c r="AR68" s="616"/>
      <c r="AS68" s="616"/>
      <c r="AT68" s="616"/>
      <c r="AU68" s="616"/>
      <c r="AV68" s="616"/>
      <c r="AW68" s="616"/>
      <c r="AX68" s="616"/>
      <c r="AY68" s="616"/>
      <c r="AZ68" s="616"/>
      <c r="BA68" s="616"/>
      <c r="BB68" s="616"/>
      <c r="BC68" s="616"/>
      <c r="BD68" s="616"/>
      <c r="BE68" s="616"/>
      <c r="BF68" s="616"/>
      <c r="BG68" s="616"/>
      <c r="BH68" s="616"/>
      <c r="BI68" s="616"/>
      <c r="BJ68" s="616"/>
      <c r="BK68" s="616"/>
      <c r="BL68" s="616"/>
      <c r="BM68" s="616"/>
      <c r="BN68" s="616"/>
      <c r="BO68" s="616"/>
      <c r="BP68" s="616"/>
      <c r="BQ68" s="616"/>
      <c r="BR68" s="616"/>
      <c r="BS68" s="616"/>
      <c r="BT68" s="616"/>
      <c r="BU68" s="616"/>
      <c r="BV68" s="618"/>
    </row>
    <row r="69" spans="1:74">
      <c r="A69" s="683">
        <v>6</v>
      </c>
      <c r="B69" s="620" t="s">
        <v>352</v>
      </c>
      <c r="C69" s="616"/>
      <c r="D69" s="616"/>
      <c r="E69" s="616"/>
      <c r="F69" s="616"/>
      <c r="G69" s="616"/>
      <c r="H69" s="616"/>
      <c r="I69" s="616"/>
      <c r="J69" s="616"/>
      <c r="K69" s="616"/>
      <c r="L69" s="616"/>
      <c r="M69" s="616"/>
      <c r="N69" s="616"/>
      <c r="O69" s="616"/>
      <c r="P69" s="616"/>
      <c r="Q69" s="616"/>
      <c r="R69" s="616"/>
      <c r="S69" s="616"/>
      <c r="T69" s="616"/>
      <c r="U69" s="616"/>
      <c r="V69" s="616"/>
      <c r="W69" s="616"/>
      <c r="X69" s="616"/>
      <c r="Y69" s="616"/>
      <c r="Z69" s="616"/>
      <c r="AA69" s="616"/>
      <c r="AB69" s="616"/>
      <c r="AC69" s="616"/>
      <c r="AD69" s="616"/>
      <c r="AE69" s="616"/>
      <c r="AF69" s="616"/>
      <c r="AG69" s="616"/>
      <c r="AH69" s="616"/>
      <c r="AI69" s="616"/>
      <c r="AJ69" s="616"/>
      <c r="AK69" s="616"/>
      <c r="AL69" s="616"/>
      <c r="AM69" s="616"/>
      <c r="AN69" s="616"/>
      <c r="AO69" s="616"/>
      <c r="AP69" s="616"/>
      <c r="AQ69" s="616"/>
      <c r="AR69" s="616"/>
      <c r="AS69" s="616"/>
      <c r="AT69" s="616"/>
      <c r="AU69" s="616"/>
      <c r="AV69" s="616"/>
      <c r="AW69" s="616"/>
      <c r="AX69" s="616"/>
      <c r="AY69" s="616"/>
      <c r="AZ69" s="616"/>
      <c r="BA69" s="616"/>
      <c r="BB69" s="616"/>
      <c r="BC69" s="616"/>
      <c r="BD69" s="616"/>
      <c r="BE69" s="616"/>
      <c r="BF69" s="616"/>
      <c r="BG69" s="616"/>
      <c r="BH69" s="616"/>
      <c r="BI69" s="616"/>
      <c r="BJ69" s="616"/>
      <c r="BK69" s="616"/>
      <c r="BL69" s="616"/>
      <c r="BM69" s="616"/>
      <c r="BN69" s="616"/>
      <c r="BO69" s="616"/>
      <c r="BP69" s="616"/>
      <c r="BQ69" s="616"/>
      <c r="BR69" s="616"/>
      <c r="BS69" s="616"/>
      <c r="BT69" s="616"/>
      <c r="BU69" s="616"/>
      <c r="BV69" s="618"/>
    </row>
    <row r="70" spans="1:74">
      <c r="A70" s="683">
        <v>6.1</v>
      </c>
      <c r="B70" s="621" t="s">
        <v>351</v>
      </c>
      <c r="C70" s="616"/>
      <c r="D70" s="616"/>
      <c r="E70" s="616"/>
      <c r="F70" s="616"/>
      <c r="G70" s="616"/>
      <c r="H70" s="616"/>
      <c r="I70" s="616"/>
      <c r="J70" s="616"/>
      <c r="K70" s="616"/>
      <c r="L70" s="616"/>
      <c r="M70" s="616"/>
      <c r="N70" s="616"/>
      <c r="O70" s="616"/>
      <c r="P70" s="616"/>
      <c r="Q70" s="616"/>
      <c r="R70" s="616"/>
      <c r="S70" s="616"/>
      <c r="T70" s="616"/>
      <c r="U70" s="616"/>
      <c r="V70" s="616"/>
      <c r="W70" s="616"/>
      <c r="X70" s="616"/>
      <c r="Y70" s="616"/>
      <c r="Z70" s="616"/>
      <c r="AA70" s="616"/>
      <c r="AB70" s="616"/>
      <c r="AC70" s="616"/>
      <c r="AD70" s="616"/>
      <c r="AE70" s="616"/>
      <c r="AF70" s="616"/>
      <c r="AG70" s="616"/>
      <c r="AH70" s="616"/>
      <c r="AI70" s="616"/>
      <c r="AJ70" s="616"/>
      <c r="AK70" s="616"/>
      <c r="AL70" s="616"/>
      <c r="AM70" s="616"/>
      <c r="AN70" s="616"/>
      <c r="AO70" s="616"/>
      <c r="AP70" s="616"/>
      <c r="AQ70" s="616"/>
      <c r="AR70" s="616"/>
      <c r="AS70" s="616"/>
      <c r="AT70" s="616"/>
      <c r="AU70" s="616"/>
      <c r="AV70" s="616"/>
      <c r="AW70" s="616"/>
      <c r="AX70" s="616"/>
      <c r="AY70" s="616"/>
      <c r="AZ70" s="616"/>
      <c r="BA70" s="616"/>
      <c r="BB70" s="616"/>
      <c r="BC70" s="616"/>
      <c r="BD70" s="616"/>
      <c r="BE70" s="616"/>
      <c r="BF70" s="616"/>
      <c r="BG70" s="616"/>
      <c r="BH70" s="616"/>
      <c r="BI70" s="616"/>
      <c r="BJ70" s="616"/>
      <c r="BK70" s="616"/>
      <c r="BL70" s="616"/>
      <c r="BM70" s="616"/>
      <c r="BN70" s="616"/>
      <c r="BO70" s="616"/>
      <c r="BP70" s="616"/>
      <c r="BQ70" s="616"/>
      <c r="BR70" s="616"/>
      <c r="BS70" s="616"/>
      <c r="BT70" s="616"/>
      <c r="BU70" s="616"/>
      <c r="BV70" s="618"/>
    </row>
    <row r="71" spans="1:74">
      <c r="A71" s="683">
        <v>6.2</v>
      </c>
      <c r="B71" s="626" t="s">
        <v>1547</v>
      </c>
      <c r="C71" s="616"/>
      <c r="D71" s="616"/>
      <c r="E71" s="616"/>
      <c r="F71" s="616"/>
      <c r="G71" s="616"/>
      <c r="H71" s="616"/>
      <c r="I71" s="616"/>
      <c r="J71" s="616"/>
      <c r="K71" s="616"/>
      <c r="L71" s="616"/>
      <c r="M71" s="616"/>
      <c r="N71" s="616"/>
      <c r="O71" s="616"/>
      <c r="P71" s="616"/>
      <c r="Q71" s="616"/>
      <c r="R71" s="616"/>
      <c r="S71" s="616"/>
      <c r="T71" s="616"/>
      <c r="U71" s="616"/>
      <c r="V71" s="616"/>
      <c r="W71" s="616"/>
      <c r="X71" s="616"/>
      <c r="Y71" s="616"/>
      <c r="Z71" s="616"/>
      <c r="AA71" s="616"/>
      <c r="AB71" s="616"/>
      <c r="AC71" s="616"/>
      <c r="AD71" s="616"/>
      <c r="AE71" s="616"/>
      <c r="AF71" s="616"/>
      <c r="AG71" s="616"/>
      <c r="AH71" s="616"/>
      <c r="AI71" s="616"/>
      <c r="AJ71" s="616"/>
      <c r="AK71" s="616"/>
      <c r="AL71" s="616"/>
      <c r="AM71" s="616"/>
      <c r="AN71" s="616"/>
      <c r="AO71" s="616"/>
      <c r="AP71" s="616"/>
      <c r="AQ71" s="616"/>
      <c r="AR71" s="616"/>
      <c r="AS71" s="616"/>
      <c r="AT71" s="616"/>
      <c r="AU71" s="616"/>
      <c r="AV71" s="616"/>
      <c r="AW71" s="616"/>
      <c r="AX71" s="616"/>
      <c r="AY71" s="616"/>
      <c r="AZ71" s="616"/>
      <c r="BA71" s="616"/>
      <c r="BB71" s="616"/>
      <c r="BC71" s="616"/>
      <c r="BD71" s="616"/>
      <c r="BE71" s="616"/>
      <c r="BF71" s="616"/>
      <c r="BG71" s="616"/>
      <c r="BH71" s="616"/>
      <c r="BI71" s="616"/>
      <c r="BJ71" s="616"/>
      <c r="BK71" s="616"/>
      <c r="BL71" s="616"/>
      <c r="BM71" s="616"/>
      <c r="BN71" s="616"/>
      <c r="BO71" s="616"/>
      <c r="BP71" s="616"/>
      <c r="BQ71" s="616"/>
      <c r="BR71" s="616"/>
      <c r="BS71" s="616"/>
      <c r="BT71" s="616"/>
      <c r="BU71" s="616"/>
      <c r="BV71" s="618"/>
    </row>
    <row r="72" spans="1:74">
      <c r="A72" s="683">
        <v>7</v>
      </c>
      <c r="B72" s="620" t="s">
        <v>350</v>
      </c>
      <c r="C72" s="616"/>
      <c r="D72" s="616"/>
      <c r="E72" s="616"/>
      <c r="F72" s="616"/>
      <c r="G72" s="616"/>
      <c r="H72" s="616"/>
      <c r="I72" s="616"/>
      <c r="J72" s="616"/>
      <c r="K72" s="616"/>
      <c r="L72" s="616"/>
      <c r="M72" s="616"/>
      <c r="N72" s="616"/>
      <c r="O72" s="616"/>
      <c r="P72" s="616"/>
      <c r="Q72" s="616"/>
      <c r="R72" s="616"/>
      <c r="S72" s="616"/>
      <c r="T72" s="616"/>
      <c r="U72" s="616"/>
      <c r="V72" s="616"/>
      <c r="W72" s="616"/>
      <c r="X72" s="616"/>
      <c r="Y72" s="616"/>
      <c r="Z72" s="616"/>
      <c r="AA72" s="616"/>
      <c r="AB72" s="616"/>
      <c r="AC72" s="616"/>
      <c r="AD72" s="616"/>
      <c r="AE72" s="616"/>
      <c r="AF72" s="616"/>
      <c r="AG72" s="616"/>
      <c r="AH72" s="616"/>
      <c r="AI72" s="616"/>
      <c r="AJ72" s="616"/>
      <c r="AK72" s="616"/>
      <c r="AL72" s="616"/>
      <c r="AM72" s="616"/>
      <c r="AN72" s="616"/>
      <c r="AO72" s="616"/>
      <c r="AP72" s="616"/>
      <c r="AQ72" s="616"/>
      <c r="AR72" s="616"/>
      <c r="AS72" s="616"/>
      <c r="AT72" s="616"/>
      <c r="AU72" s="616"/>
      <c r="AV72" s="616"/>
      <c r="AW72" s="616"/>
      <c r="AX72" s="616"/>
      <c r="AY72" s="616"/>
      <c r="AZ72" s="616"/>
      <c r="BA72" s="616"/>
      <c r="BB72" s="616"/>
      <c r="BC72" s="616"/>
      <c r="BD72" s="616"/>
      <c r="BE72" s="616"/>
      <c r="BF72" s="616"/>
      <c r="BG72" s="616"/>
      <c r="BH72" s="616"/>
      <c r="BI72" s="616"/>
      <c r="BJ72" s="616"/>
      <c r="BK72" s="616"/>
      <c r="BL72" s="616"/>
      <c r="BM72" s="616"/>
      <c r="BN72" s="616"/>
      <c r="BO72" s="616"/>
      <c r="BP72" s="616"/>
      <c r="BQ72" s="616"/>
      <c r="BR72" s="616"/>
      <c r="BS72" s="616"/>
      <c r="BT72" s="616"/>
      <c r="BU72" s="616"/>
      <c r="BV72" s="618"/>
    </row>
    <row r="73" spans="1:74">
      <c r="A73" s="683">
        <v>7.1</v>
      </c>
      <c r="B73" s="621" t="s">
        <v>348</v>
      </c>
      <c r="C73" s="616"/>
      <c r="D73" s="616"/>
      <c r="E73" s="616"/>
      <c r="F73" s="616"/>
      <c r="G73" s="616"/>
      <c r="H73" s="616"/>
      <c r="I73" s="616"/>
      <c r="J73" s="616"/>
      <c r="K73" s="616"/>
      <c r="L73" s="616"/>
      <c r="M73" s="616"/>
      <c r="N73" s="616"/>
      <c r="O73" s="616"/>
      <c r="P73" s="616"/>
      <c r="Q73" s="616"/>
      <c r="R73" s="616"/>
      <c r="S73" s="616"/>
      <c r="T73" s="616"/>
      <c r="U73" s="616"/>
      <c r="V73" s="616"/>
      <c r="W73" s="616"/>
      <c r="X73" s="616"/>
      <c r="Y73" s="616"/>
      <c r="Z73" s="616"/>
      <c r="AA73" s="616"/>
      <c r="AB73" s="616"/>
      <c r="AC73" s="616"/>
      <c r="AD73" s="616"/>
      <c r="AE73" s="616"/>
      <c r="AF73" s="616"/>
      <c r="AG73" s="616"/>
      <c r="AH73" s="616"/>
      <c r="AI73" s="616"/>
      <c r="AJ73" s="616"/>
      <c r="AK73" s="616"/>
      <c r="AL73" s="616"/>
      <c r="AM73" s="616"/>
      <c r="AN73" s="616"/>
      <c r="AO73" s="616"/>
      <c r="AP73" s="616"/>
      <c r="AQ73" s="616"/>
      <c r="AR73" s="616"/>
      <c r="AS73" s="616"/>
      <c r="AT73" s="616"/>
      <c r="AU73" s="616"/>
      <c r="AV73" s="616"/>
      <c r="AW73" s="616"/>
      <c r="AX73" s="616"/>
      <c r="AY73" s="616"/>
      <c r="AZ73" s="616"/>
      <c r="BA73" s="616"/>
      <c r="BB73" s="616"/>
      <c r="BC73" s="616"/>
      <c r="BD73" s="616"/>
      <c r="BE73" s="616"/>
      <c r="BF73" s="616"/>
      <c r="BG73" s="616"/>
      <c r="BH73" s="616"/>
      <c r="BI73" s="616"/>
      <c r="BJ73" s="616"/>
      <c r="BK73" s="616"/>
      <c r="BL73" s="616"/>
      <c r="BM73" s="616"/>
      <c r="BN73" s="616"/>
      <c r="BO73" s="616"/>
      <c r="BP73" s="616"/>
      <c r="BQ73" s="616"/>
      <c r="BR73" s="616"/>
      <c r="BS73" s="616"/>
      <c r="BT73" s="616"/>
      <c r="BU73" s="616"/>
      <c r="BV73" s="618"/>
    </row>
    <row r="74" spans="1:74">
      <c r="A74" s="683">
        <v>7.2</v>
      </c>
      <c r="B74" s="626" t="s">
        <v>1547</v>
      </c>
      <c r="C74" s="616"/>
      <c r="D74" s="616"/>
      <c r="E74" s="616"/>
      <c r="F74" s="616"/>
      <c r="G74" s="616"/>
      <c r="H74" s="616"/>
      <c r="I74" s="616"/>
      <c r="J74" s="616"/>
      <c r="K74" s="616"/>
      <c r="L74" s="616"/>
      <c r="M74" s="616"/>
      <c r="N74" s="616"/>
      <c r="O74" s="616"/>
      <c r="P74" s="616"/>
      <c r="Q74" s="616"/>
      <c r="R74" s="616"/>
      <c r="S74" s="616"/>
      <c r="T74" s="616"/>
      <c r="U74" s="616"/>
      <c r="V74" s="616"/>
      <c r="W74" s="616"/>
      <c r="X74" s="616"/>
      <c r="Y74" s="616"/>
      <c r="Z74" s="616"/>
      <c r="AA74" s="616"/>
      <c r="AB74" s="616"/>
      <c r="AC74" s="616"/>
      <c r="AD74" s="616"/>
      <c r="AE74" s="616"/>
      <c r="AF74" s="616"/>
      <c r="AG74" s="616"/>
      <c r="AH74" s="616"/>
      <c r="AI74" s="616"/>
      <c r="AJ74" s="616"/>
      <c r="AK74" s="616"/>
      <c r="AL74" s="616"/>
      <c r="AM74" s="616"/>
      <c r="AN74" s="616"/>
      <c r="AO74" s="616"/>
      <c r="AP74" s="616"/>
      <c r="AQ74" s="616"/>
      <c r="AR74" s="616"/>
      <c r="AS74" s="616"/>
      <c r="AT74" s="616"/>
      <c r="AU74" s="616"/>
      <c r="AV74" s="616"/>
      <c r="AW74" s="616"/>
      <c r="AX74" s="616"/>
      <c r="AY74" s="616"/>
      <c r="AZ74" s="616"/>
      <c r="BA74" s="616"/>
      <c r="BB74" s="616"/>
      <c r="BC74" s="616"/>
      <c r="BD74" s="616"/>
      <c r="BE74" s="616"/>
      <c r="BF74" s="616"/>
      <c r="BG74" s="616"/>
      <c r="BH74" s="616"/>
      <c r="BI74" s="616"/>
      <c r="BJ74" s="616"/>
      <c r="BK74" s="616"/>
      <c r="BL74" s="616"/>
      <c r="BM74" s="616"/>
      <c r="BN74" s="616"/>
      <c r="BO74" s="616"/>
      <c r="BP74" s="616"/>
      <c r="BQ74" s="616"/>
      <c r="BR74" s="616"/>
      <c r="BS74" s="616"/>
      <c r="BT74" s="616"/>
      <c r="BU74" s="616"/>
      <c r="BV74" s="618"/>
    </row>
    <row r="75" spans="1:74">
      <c r="A75" s="683">
        <v>8</v>
      </c>
      <c r="B75" s="620" t="s">
        <v>349</v>
      </c>
      <c r="C75" s="616"/>
      <c r="D75" s="616"/>
      <c r="E75" s="616"/>
      <c r="F75" s="616"/>
      <c r="G75" s="616"/>
      <c r="H75" s="616"/>
      <c r="I75" s="616"/>
      <c r="J75" s="616"/>
      <c r="K75" s="616"/>
      <c r="L75" s="616"/>
      <c r="M75" s="616"/>
      <c r="N75" s="616"/>
      <c r="O75" s="616"/>
      <c r="P75" s="616"/>
      <c r="Q75" s="616"/>
      <c r="R75" s="616"/>
      <c r="S75" s="616"/>
      <c r="T75" s="616"/>
      <c r="U75" s="616"/>
      <c r="V75" s="616"/>
      <c r="W75" s="616"/>
      <c r="X75" s="616"/>
      <c r="Y75" s="616"/>
      <c r="Z75" s="616"/>
      <c r="AA75" s="616"/>
      <c r="AB75" s="616"/>
      <c r="AC75" s="616"/>
      <c r="AD75" s="616"/>
      <c r="AE75" s="616"/>
      <c r="AF75" s="616"/>
      <c r="AG75" s="616"/>
      <c r="AH75" s="616"/>
      <c r="AI75" s="616"/>
      <c r="AJ75" s="616"/>
      <c r="AK75" s="616"/>
      <c r="AL75" s="616"/>
      <c r="AM75" s="616"/>
      <c r="AN75" s="616"/>
      <c r="AO75" s="616"/>
      <c r="AP75" s="616"/>
      <c r="AQ75" s="616"/>
      <c r="AR75" s="616"/>
      <c r="AS75" s="616"/>
      <c r="AT75" s="616"/>
      <c r="AU75" s="616"/>
      <c r="AV75" s="616"/>
      <c r="AW75" s="616"/>
      <c r="AX75" s="616"/>
      <c r="AY75" s="616"/>
      <c r="AZ75" s="616"/>
      <c r="BA75" s="616"/>
      <c r="BB75" s="616"/>
      <c r="BC75" s="616"/>
      <c r="BD75" s="616"/>
      <c r="BE75" s="616"/>
      <c r="BF75" s="616"/>
      <c r="BG75" s="616"/>
      <c r="BH75" s="616"/>
      <c r="BI75" s="616"/>
      <c r="BJ75" s="616"/>
      <c r="BK75" s="616"/>
      <c r="BL75" s="616"/>
      <c r="BM75" s="616"/>
      <c r="BN75" s="616"/>
      <c r="BO75" s="616"/>
      <c r="BP75" s="616"/>
      <c r="BQ75" s="616"/>
      <c r="BR75" s="616"/>
      <c r="BS75" s="616"/>
      <c r="BT75" s="616"/>
      <c r="BU75" s="616"/>
      <c r="BV75" s="618"/>
    </row>
    <row r="76" spans="1:74">
      <c r="A76" s="683">
        <v>8.1</v>
      </c>
      <c r="B76" s="82"/>
      <c r="C76" s="616"/>
      <c r="D76" s="616"/>
      <c r="E76" s="616"/>
      <c r="F76" s="616"/>
      <c r="G76" s="616"/>
      <c r="H76" s="616"/>
      <c r="I76" s="616"/>
      <c r="J76" s="616"/>
      <c r="K76" s="616"/>
      <c r="L76" s="616"/>
      <c r="M76" s="616"/>
      <c r="N76" s="616"/>
      <c r="O76" s="616"/>
      <c r="P76" s="616"/>
      <c r="Q76" s="616"/>
      <c r="R76" s="616"/>
      <c r="S76" s="616"/>
      <c r="T76" s="616"/>
      <c r="U76" s="616"/>
      <c r="V76" s="616"/>
      <c r="W76" s="616"/>
      <c r="X76" s="616"/>
      <c r="Y76" s="616"/>
      <c r="Z76" s="616"/>
      <c r="AA76" s="616"/>
      <c r="AB76" s="616"/>
      <c r="AC76" s="616"/>
      <c r="AD76" s="616"/>
      <c r="AE76" s="616"/>
      <c r="AF76" s="616"/>
      <c r="AG76" s="616"/>
      <c r="AH76" s="616"/>
      <c r="AI76" s="616"/>
      <c r="AJ76" s="616"/>
      <c r="AK76" s="616"/>
      <c r="AL76" s="616"/>
      <c r="AM76" s="616"/>
      <c r="AN76" s="616"/>
      <c r="AO76" s="616"/>
      <c r="AP76" s="616"/>
      <c r="AQ76" s="616"/>
      <c r="AR76" s="616"/>
      <c r="AS76" s="616"/>
      <c r="AT76" s="616"/>
      <c r="AU76" s="616"/>
      <c r="AV76" s="616"/>
      <c r="AW76" s="616"/>
      <c r="AX76" s="616"/>
      <c r="AY76" s="616"/>
      <c r="AZ76" s="616"/>
      <c r="BA76" s="616"/>
      <c r="BB76" s="616"/>
      <c r="BC76" s="616"/>
      <c r="BD76" s="616"/>
      <c r="BE76" s="616"/>
      <c r="BF76" s="616"/>
      <c r="BG76" s="616"/>
      <c r="BH76" s="616"/>
      <c r="BI76" s="616"/>
      <c r="BJ76" s="616"/>
      <c r="BK76" s="616"/>
      <c r="BL76" s="616"/>
      <c r="BM76" s="616"/>
      <c r="BN76" s="616"/>
      <c r="BO76" s="616"/>
      <c r="BP76" s="616"/>
      <c r="BQ76" s="616"/>
      <c r="BR76" s="616"/>
      <c r="BS76" s="616"/>
      <c r="BT76" s="616"/>
      <c r="BU76" s="616"/>
      <c r="BV76" s="618"/>
    </row>
    <row r="77" spans="1:74">
      <c r="B77" s="1061"/>
      <c r="C77" s="1069"/>
      <c r="D77" s="1069"/>
      <c r="E77" s="1069"/>
      <c r="F77" s="1069"/>
      <c r="G77" s="1069"/>
      <c r="H77" s="1069"/>
      <c r="I77" s="1069"/>
      <c r="J77" s="1069"/>
      <c r="K77" s="1069"/>
      <c r="L77" s="1069"/>
      <c r="M77" s="1069"/>
      <c r="N77" s="1069"/>
      <c r="O77" s="1069"/>
      <c r="P77" s="1069"/>
      <c r="Q77" s="1069"/>
      <c r="R77" s="1069"/>
      <c r="S77" s="1069"/>
      <c r="T77" s="1069"/>
      <c r="U77" s="1069"/>
      <c r="V77" s="1069"/>
      <c r="W77" s="1069"/>
      <c r="X77" s="1069"/>
      <c r="Y77" s="1069"/>
      <c r="Z77" s="1069"/>
      <c r="AA77" s="1069"/>
      <c r="AB77" s="1069"/>
      <c r="AC77" s="1069"/>
      <c r="AD77" s="1069"/>
      <c r="AE77" s="1069"/>
      <c r="AF77" s="1069"/>
      <c r="AG77" s="1069"/>
      <c r="AH77" s="1069"/>
      <c r="AI77" s="1069"/>
      <c r="AJ77" s="1069"/>
      <c r="AK77" s="1069"/>
      <c r="AL77" s="1069"/>
      <c r="AM77" s="1069"/>
      <c r="AN77" s="1069"/>
      <c r="AO77" s="1069"/>
      <c r="AP77" s="1069"/>
      <c r="AQ77" s="1069"/>
      <c r="AR77" s="1069"/>
      <c r="AS77" s="1069"/>
      <c r="AT77" s="1069"/>
      <c r="AU77" s="1069"/>
      <c r="AV77" s="1069"/>
      <c r="AW77" s="1069"/>
      <c r="AX77" s="1069"/>
      <c r="AY77" s="1069"/>
      <c r="AZ77" s="1069"/>
      <c r="BA77" s="1069"/>
      <c r="BB77" s="1069"/>
      <c r="BC77" s="1069"/>
      <c r="BD77" s="1069"/>
      <c r="BE77" s="1069"/>
      <c r="BF77" s="1069"/>
      <c r="BG77" s="1069"/>
      <c r="BH77" s="1069"/>
      <c r="BI77" s="1069"/>
      <c r="BJ77" s="1069"/>
      <c r="BK77" s="1069"/>
      <c r="BL77" s="1069"/>
      <c r="BM77" s="1069"/>
      <c r="BN77" s="1069"/>
      <c r="BO77" s="1069"/>
      <c r="BP77" s="1069"/>
      <c r="BQ77" s="1069"/>
      <c r="BR77" s="1069"/>
      <c r="BS77" s="1069"/>
      <c r="BT77" s="1069"/>
      <c r="BU77" s="1069"/>
      <c r="BV77" s="1070"/>
    </row>
    <row r="78" spans="1:74" ht="17.25" thickBot="1">
      <c r="A78" s="683">
        <v>8.1999999999999993</v>
      </c>
      <c r="B78" s="630" t="s">
        <v>1547</v>
      </c>
      <c r="C78" s="622"/>
      <c r="D78" s="622"/>
      <c r="E78" s="622"/>
      <c r="F78" s="622"/>
      <c r="G78" s="622"/>
      <c r="H78" s="622"/>
      <c r="I78" s="622"/>
      <c r="J78" s="622"/>
      <c r="K78" s="622"/>
      <c r="L78" s="622"/>
      <c r="M78" s="622"/>
      <c r="N78" s="622"/>
      <c r="O78" s="622"/>
      <c r="P78" s="622"/>
      <c r="Q78" s="622"/>
      <c r="R78" s="622"/>
      <c r="S78" s="622"/>
      <c r="T78" s="622"/>
      <c r="U78" s="622"/>
      <c r="V78" s="622"/>
      <c r="W78" s="622"/>
      <c r="X78" s="622"/>
      <c r="Y78" s="622"/>
      <c r="Z78" s="622"/>
      <c r="AA78" s="622"/>
      <c r="AB78" s="622"/>
      <c r="AC78" s="622"/>
      <c r="AD78" s="622"/>
      <c r="AE78" s="622"/>
      <c r="AF78" s="622"/>
      <c r="AG78" s="622"/>
      <c r="AH78" s="622"/>
      <c r="AI78" s="622"/>
      <c r="AJ78" s="622"/>
      <c r="AK78" s="622"/>
      <c r="AL78" s="622"/>
      <c r="AM78" s="622"/>
      <c r="AN78" s="622"/>
      <c r="AO78" s="622"/>
      <c r="AP78" s="622"/>
      <c r="AQ78" s="622"/>
      <c r="AR78" s="622"/>
      <c r="AS78" s="622"/>
      <c r="AT78" s="622"/>
      <c r="AU78" s="622"/>
      <c r="AV78" s="622"/>
      <c r="AW78" s="622"/>
      <c r="AX78" s="622"/>
      <c r="AY78" s="622"/>
      <c r="AZ78" s="622"/>
      <c r="BA78" s="622"/>
      <c r="BB78" s="622"/>
      <c r="BC78" s="622"/>
      <c r="BD78" s="622"/>
      <c r="BE78" s="622"/>
      <c r="BF78" s="622"/>
      <c r="BG78" s="622"/>
      <c r="BH78" s="622"/>
      <c r="BI78" s="622"/>
      <c r="BJ78" s="622"/>
      <c r="BK78" s="622"/>
      <c r="BL78" s="622"/>
      <c r="BM78" s="622"/>
      <c r="BN78" s="622"/>
      <c r="BO78" s="622"/>
      <c r="BP78" s="622"/>
      <c r="BQ78" s="622"/>
      <c r="BR78" s="622"/>
      <c r="BS78" s="622"/>
      <c r="BT78" s="622"/>
      <c r="BU78" s="622"/>
      <c r="BV78" s="93"/>
    </row>
    <row r="81" spans="1:160" ht="17.25" thickBot="1"/>
    <row r="82" spans="1:160" ht="17.25" thickBot="1">
      <c r="B82" s="92" t="s">
        <v>396</v>
      </c>
    </row>
    <row r="83" spans="1:160" ht="17.25" thickBot="1">
      <c r="C83" s="1808" t="s">
        <v>383</v>
      </c>
      <c r="D83" s="1809"/>
      <c r="E83" s="1809"/>
      <c r="F83" s="1809"/>
      <c r="G83" s="1809"/>
      <c r="H83" s="1809"/>
      <c r="I83" s="1809"/>
      <c r="J83" s="1809"/>
      <c r="K83" s="1809"/>
      <c r="L83" s="1809"/>
      <c r="M83" s="1809"/>
      <c r="N83" s="1810"/>
      <c r="O83" s="1808" t="s">
        <v>382</v>
      </c>
      <c r="P83" s="1809"/>
      <c r="Q83" s="1809"/>
      <c r="R83" s="1809"/>
      <c r="S83" s="1809"/>
      <c r="T83" s="1809"/>
      <c r="U83" s="1809"/>
      <c r="V83" s="1809"/>
      <c r="W83" s="1809"/>
      <c r="X83" s="1809"/>
      <c r="Y83" s="1809"/>
      <c r="Z83" s="1810"/>
      <c r="AA83" s="1808" t="s">
        <v>381</v>
      </c>
      <c r="AB83" s="1809"/>
      <c r="AC83" s="1809"/>
      <c r="AD83" s="1809"/>
      <c r="AE83" s="1809"/>
      <c r="AF83" s="1809"/>
      <c r="AG83" s="1809"/>
      <c r="AH83" s="1809"/>
      <c r="AI83" s="1809"/>
      <c r="AJ83" s="1809"/>
      <c r="AK83" s="1809"/>
      <c r="AL83" s="1810"/>
      <c r="AM83" s="1808" t="s">
        <v>380</v>
      </c>
      <c r="AN83" s="1809"/>
      <c r="AO83" s="1809"/>
      <c r="AP83" s="1809"/>
      <c r="AQ83" s="1809"/>
      <c r="AR83" s="1809"/>
      <c r="AS83" s="1809"/>
      <c r="AT83" s="1809"/>
      <c r="AU83" s="1809"/>
      <c r="AV83" s="1809"/>
      <c r="AW83" s="1809"/>
      <c r="AX83" s="1810"/>
      <c r="AY83" s="1808" t="s">
        <v>379</v>
      </c>
      <c r="AZ83" s="1809"/>
      <c r="BA83" s="1809"/>
      <c r="BB83" s="1809"/>
      <c r="BC83" s="1809"/>
      <c r="BD83" s="1809"/>
      <c r="BE83" s="1809"/>
      <c r="BF83" s="1809"/>
      <c r="BG83" s="1809"/>
      <c r="BH83" s="1809"/>
      <c r="BI83" s="1809"/>
      <c r="BJ83" s="1810"/>
      <c r="BK83" s="1808" t="s">
        <v>378</v>
      </c>
      <c r="BL83" s="1809"/>
      <c r="BM83" s="1809"/>
      <c r="BN83" s="1809"/>
      <c r="BO83" s="1809"/>
      <c r="BP83" s="1809"/>
      <c r="BQ83" s="1809"/>
      <c r="BR83" s="1809"/>
      <c r="BS83" s="1809"/>
      <c r="BT83" s="1809"/>
      <c r="BU83" s="1809"/>
      <c r="BV83" s="1810"/>
      <c r="BX83" s="1808" t="s">
        <v>377</v>
      </c>
      <c r="BY83" s="1809"/>
      <c r="BZ83" s="1809"/>
      <c r="CA83" s="1809"/>
      <c r="CB83" s="1809"/>
      <c r="CC83" s="1809"/>
      <c r="CD83" s="1810"/>
      <c r="CE83" s="1808" t="s">
        <v>376</v>
      </c>
      <c r="CF83" s="1809"/>
      <c r="CG83" s="1809"/>
      <c r="CH83" s="1809"/>
      <c r="CI83" s="1809"/>
      <c r="CJ83" s="1809"/>
      <c r="CK83" s="1810"/>
      <c r="CL83" s="1808" t="s">
        <v>375</v>
      </c>
      <c r="CM83" s="1809"/>
      <c r="CN83" s="1809"/>
      <c r="CO83" s="1809"/>
      <c r="CP83" s="1809"/>
      <c r="CQ83" s="1809"/>
      <c r="CR83" s="1810"/>
      <c r="CS83" s="1808" t="s">
        <v>374</v>
      </c>
      <c r="CT83" s="1809"/>
      <c r="CU83" s="1809"/>
      <c r="CV83" s="1809"/>
      <c r="CW83" s="1809"/>
      <c r="CX83" s="1809"/>
      <c r="CY83" s="1810"/>
      <c r="CZ83" s="1808" t="s">
        <v>373</v>
      </c>
      <c r="DA83" s="1809"/>
      <c r="DB83" s="1809"/>
      <c r="DC83" s="1809"/>
      <c r="DD83" s="1809"/>
      <c r="DE83" s="1809"/>
      <c r="DF83" s="1810"/>
      <c r="DG83" s="1808" t="s">
        <v>372</v>
      </c>
      <c r="DH83" s="1809"/>
      <c r="DI83" s="1809"/>
      <c r="DJ83" s="1809"/>
      <c r="DK83" s="1809"/>
      <c r="DL83" s="1809"/>
      <c r="DM83" s="1810"/>
      <c r="DN83" s="1808" t="s">
        <v>371</v>
      </c>
      <c r="DO83" s="1809"/>
      <c r="DP83" s="1809"/>
      <c r="DQ83" s="1809"/>
      <c r="DR83" s="1809"/>
      <c r="DS83" s="1809"/>
      <c r="DT83" s="1810"/>
      <c r="DU83" s="1808" t="s">
        <v>370</v>
      </c>
      <c r="DV83" s="1809"/>
      <c r="DW83" s="1809"/>
      <c r="DX83" s="1809"/>
      <c r="DY83" s="1809"/>
      <c r="DZ83" s="1809"/>
      <c r="EA83" s="1810"/>
      <c r="EB83" s="1808" t="s">
        <v>369</v>
      </c>
      <c r="EC83" s="1809"/>
      <c r="ED83" s="1809"/>
      <c r="EE83" s="1809"/>
      <c r="EF83" s="1809"/>
      <c r="EG83" s="1809"/>
      <c r="EH83" s="1810"/>
      <c r="EI83" s="1808" t="s">
        <v>368</v>
      </c>
      <c r="EJ83" s="1809"/>
      <c r="EK83" s="1809"/>
      <c r="EL83" s="1809"/>
      <c r="EM83" s="1809"/>
      <c r="EN83" s="1809"/>
      <c r="EO83" s="1810"/>
      <c r="EP83" s="1808" t="s">
        <v>367</v>
      </c>
      <c r="EQ83" s="1809"/>
      <c r="ER83" s="1809"/>
      <c r="ES83" s="1809"/>
      <c r="ET83" s="1809"/>
      <c r="EU83" s="1809"/>
      <c r="EV83" s="1810"/>
      <c r="EW83" s="1808" t="s">
        <v>366</v>
      </c>
      <c r="EX83" s="1809"/>
      <c r="EY83" s="1809"/>
      <c r="EZ83" s="1809"/>
      <c r="FA83" s="1809"/>
      <c r="FB83" s="1809"/>
      <c r="FC83" s="1810"/>
    </row>
    <row r="84" spans="1:160">
      <c r="A84" s="683" t="s">
        <v>1306</v>
      </c>
      <c r="B84" s="636" t="s">
        <v>385</v>
      </c>
      <c r="C84" s="637">
        <v>39448</v>
      </c>
      <c r="D84" s="637">
        <v>39479</v>
      </c>
      <c r="E84" s="637">
        <v>39508</v>
      </c>
      <c r="F84" s="637">
        <v>39539</v>
      </c>
      <c r="G84" s="637">
        <v>39569</v>
      </c>
      <c r="H84" s="637">
        <v>39600</v>
      </c>
      <c r="I84" s="637">
        <v>39630</v>
      </c>
      <c r="J84" s="637">
        <v>39661</v>
      </c>
      <c r="K84" s="637">
        <v>39692</v>
      </c>
      <c r="L84" s="637">
        <v>39722</v>
      </c>
      <c r="M84" s="637">
        <v>39753</v>
      </c>
      <c r="N84" s="637">
        <v>39783</v>
      </c>
      <c r="O84" s="637">
        <v>39814</v>
      </c>
      <c r="P84" s="637">
        <v>39845</v>
      </c>
      <c r="Q84" s="637">
        <v>39873</v>
      </c>
      <c r="R84" s="637">
        <v>39904</v>
      </c>
      <c r="S84" s="637">
        <v>39934</v>
      </c>
      <c r="T84" s="637">
        <v>39965</v>
      </c>
      <c r="U84" s="637">
        <v>39995</v>
      </c>
      <c r="V84" s="637">
        <v>40026</v>
      </c>
      <c r="W84" s="637">
        <v>40057</v>
      </c>
      <c r="X84" s="637">
        <v>40087</v>
      </c>
      <c r="Y84" s="637">
        <v>40118</v>
      </c>
      <c r="Z84" s="637">
        <v>40148</v>
      </c>
      <c r="AA84" s="637">
        <v>40179</v>
      </c>
      <c r="AB84" s="637">
        <v>40210</v>
      </c>
      <c r="AC84" s="637">
        <v>40238</v>
      </c>
      <c r="AD84" s="637">
        <v>40269</v>
      </c>
      <c r="AE84" s="637">
        <v>40299</v>
      </c>
      <c r="AF84" s="637">
        <v>40330</v>
      </c>
      <c r="AG84" s="637">
        <v>40360</v>
      </c>
      <c r="AH84" s="637">
        <v>40391</v>
      </c>
      <c r="AI84" s="637">
        <v>40422</v>
      </c>
      <c r="AJ84" s="637">
        <v>40452</v>
      </c>
      <c r="AK84" s="637">
        <v>40483</v>
      </c>
      <c r="AL84" s="637">
        <v>40513</v>
      </c>
      <c r="AM84" s="637">
        <v>40544</v>
      </c>
      <c r="AN84" s="637">
        <v>40575</v>
      </c>
      <c r="AO84" s="637">
        <v>40603</v>
      </c>
      <c r="AP84" s="637">
        <v>40634</v>
      </c>
      <c r="AQ84" s="637">
        <v>40664</v>
      </c>
      <c r="AR84" s="637">
        <v>40695</v>
      </c>
      <c r="AS84" s="637">
        <v>40725</v>
      </c>
      <c r="AT84" s="637">
        <v>40756</v>
      </c>
      <c r="AU84" s="637">
        <v>40787</v>
      </c>
      <c r="AV84" s="637">
        <v>40817</v>
      </c>
      <c r="AW84" s="637">
        <v>40848</v>
      </c>
      <c r="AX84" s="637">
        <v>40878</v>
      </c>
      <c r="AY84" s="637">
        <v>40909</v>
      </c>
      <c r="AZ84" s="637">
        <v>40940</v>
      </c>
      <c r="BA84" s="637">
        <v>40969</v>
      </c>
      <c r="BB84" s="637">
        <v>41000</v>
      </c>
      <c r="BC84" s="637">
        <v>41030</v>
      </c>
      <c r="BD84" s="637">
        <v>41061</v>
      </c>
      <c r="BE84" s="637">
        <v>41091</v>
      </c>
      <c r="BF84" s="637">
        <v>41122</v>
      </c>
      <c r="BG84" s="637">
        <v>41153</v>
      </c>
      <c r="BH84" s="637">
        <v>41183</v>
      </c>
      <c r="BI84" s="637">
        <v>41214</v>
      </c>
      <c r="BJ84" s="637">
        <v>41244</v>
      </c>
      <c r="BK84" s="637">
        <v>41275</v>
      </c>
      <c r="BL84" s="637">
        <v>41306</v>
      </c>
      <c r="BM84" s="637">
        <v>41334</v>
      </c>
      <c r="BN84" s="637">
        <v>41365</v>
      </c>
      <c r="BO84" s="637">
        <v>41395</v>
      </c>
      <c r="BP84" s="637">
        <v>41426</v>
      </c>
      <c r="BQ84" s="637">
        <v>41456</v>
      </c>
      <c r="BR84" s="637">
        <v>41487</v>
      </c>
      <c r="BS84" s="637">
        <v>41518</v>
      </c>
      <c r="BT84" s="637">
        <v>41548</v>
      </c>
      <c r="BU84" s="637">
        <v>41579</v>
      </c>
      <c r="BV84" s="638">
        <v>41609</v>
      </c>
      <c r="BX84" s="636" t="s">
        <v>394</v>
      </c>
      <c r="BY84" s="639" t="s">
        <v>393</v>
      </c>
      <c r="BZ84" s="639" t="s">
        <v>392</v>
      </c>
      <c r="CA84" s="639" t="s">
        <v>391</v>
      </c>
      <c r="CB84" s="639" t="s">
        <v>390</v>
      </c>
      <c r="CC84" s="639" t="s">
        <v>389</v>
      </c>
      <c r="CD84" s="639" t="s">
        <v>388</v>
      </c>
      <c r="CE84" s="639" t="s">
        <v>394</v>
      </c>
      <c r="CF84" s="639" t="s">
        <v>393</v>
      </c>
      <c r="CG84" s="639" t="s">
        <v>392</v>
      </c>
      <c r="CH84" s="639" t="s">
        <v>391</v>
      </c>
      <c r="CI84" s="639" t="s">
        <v>390</v>
      </c>
      <c r="CJ84" s="639" t="s">
        <v>389</v>
      </c>
      <c r="CK84" s="639" t="s">
        <v>388</v>
      </c>
      <c r="CL84" s="639" t="s">
        <v>394</v>
      </c>
      <c r="CM84" s="639" t="s">
        <v>393</v>
      </c>
      <c r="CN84" s="639" t="s">
        <v>392</v>
      </c>
      <c r="CO84" s="639" t="s">
        <v>391</v>
      </c>
      <c r="CP84" s="639" t="s">
        <v>390</v>
      </c>
      <c r="CQ84" s="639" t="s">
        <v>389</v>
      </c>
      <c r="CR84" s="639" t="s">
        <v>388</v>
      </c>
      <c r="CS84" s="639" t="s">
        <v>394</v>
      </c>
      <c r="CT84" s="639" t="s">
        <v>393</v>
      </c>
      <c r="CU84" s="639" t="s">
        <v>392</v>
      </c>
      <c r="CV84" s="639" t="s">
        <v>391</v>
      </c>
      <c r="CW84" s="639" t="s">
        <v>390</v>
      </c>
      <c r="CX84" s="639" t="s">
        <v>389</v>
      </c>
      <c r="CY84" s="639" t="s">
        <v>388</v>
      </c>
      <c r="CZ84" s="639" t="s">
        <v>394</v>
      </c>
      <c r="DA84" s="639" t="s">
        <v>393</v>
      </c>
      <c r="DB84" s="639" t="s">
        <v>392</v>
      </c>
      <c r="DC84" s="639" t="s">
        <v>391</v>
      </c>
      <c r="DD84" s="639" t="s">
        <v>390</v>
      </c>
      <c r="DE84" s="639" t="s">
        <v>389</v>
      </c>
      <c r="DF84" s="639" t="s">
        <v>388</v>
      </c>
      <c r="DG84" s="639" t="s">
        <v>394</v>
      </c>
      <c r="DH84" s="639" t="s">
        <v>393</v>
      </c>
      <c r="DI84" s="639" t="s">
        <v>392</v>
      </c>
      <c r="DJ84" s="639" t="s">
        <v>391</v>
      </c>
      <c r="DK84" s="639" t="s">
        <v>390</v>
      </c>
      <c r="DL84" s="639" t="s">
        <v>389</v>
      </c>
      <c r="DM84" s="639" t="s">
        <v>388</v>
      </c>
      <c r="DN84" s="639" t="s">
        <v>394</v>
      </c>
      <c r="DO84" s="639" t="s">
        <v>393</v>
      </c>
      <c r="DP84" s="639" t="s">
        <v>392</v>
      </c>
      <c r="DQ84" s="639" t="s">
        <v>391</v>
      </c>
      <c r="DR84" s="639" t="s">
        <v>390</v>
      </c>
      <c r="DS84" s="639" t="s">
        <v>389</v>
      </c>
      <c r="DT84" s="639" t="s">
        <v>388</v>
      </c>
      <c r="DU84" s="639" t="s">
        <v>394</v>
      </c>
      <c r="DV84" s="639" t="s">
        <v>393</v>
      </c>
      <c r="DW84" s="639" t="s">
        <v>392</v>
      </c>
      <c r="DX84" s="639" t="s">
        <v>391</v>
      </c>
      <c r="DY84" s="639" t="s">
        <v>390</v>
      </c>
      <c r="DZ84" s="639" t="s">
        <v>389</v>
      </c>
      <c r="EA84" s="639" t="s">
        <v>388</v>
      </c>
      <c r="EB84" s="639" t="s">
        <v>394</v>
      </c>
      <c r="EC84" s="639" t="s">
        <v>393</v>
      </c>
      <c r="ED84" s="639" t="s">
        <v>392</v>
      </c>
      <c r="EE84" s="639" t="s">
        <v>391</v>
      </c>
      <c r="EF84" s="639" t="s">
        <v>390</v>
      </c>
      <c r="EG84" s="639" t="s">
        <v>389</v>
      </c>
      <c r="EH84" s="639" t="s">
        <v>388</v>
      </c>
      <c r="EI84" s="639" t="s">
        <v>394</v>
      </c>
      <c r="EJ84" s="639" t="s">
        <v>393</v>
      </c>
      <c r="EK84" s="639" t="s">
        <v>392</v>
      </c>
      <c r="EL84" s="639" t="s">
        <v>391</v>
      </c>
      <c r="EM84" s="639" t="s">
        <v>390</v>
      </c>
      <c r="EN84" s="639" t="s">
        <v>389</v>
      </c>
      <c r="EO84" s="639" t="s">
        <v>388</v>
      </c>
      <c r="EP84" s="639" t="s">
        <v>394</v>
      </c>
      <c r="EQ84" s="639" t="s">
        <v>393</v>
      </c>
      <c r="ER84" s="639" t="s">
        <v>392</v>
      </c>
      <c r="ES84" s="639" t="s">
        <v>391</v>
      </c>
      <c r="ET84" s="639" t="s">
        <v>390</v>
      </c>
      <c r="EU84" s="639" t="s">
        <v>389</v>
      </c>
      <c r="EV84" s="639" t="s">
        <v>388</v>
      </c>
      <c r="EW84" s="639" t="s">
        <v>394</v>
      </c>
      <c r="EX84" s="639" t="s">
        <v>393</v>
      </c>
      <c r="EY84" s="639" t="s">
        <v>392</v>
      </c>
      <c r="EZ84" s="639" t="s">
        <v>391</v>
      </c>
      <c r="FA84" s="639" t="s">
        <v>390</v>
      </c>
      <c r="FB84" s="639" t="s">
        <v>389</v>
      </c>
      <c r="FC84" s="639" t="s">
        <v>388</v>
      </c>
      <c r="FD84" s="684" t="s">
        <v>1306</v>
      </c>
    </row>
    <row r="85" spans="1:160">
      <c r="A85" s="683">
        <v>1</v>
      </c>
      <c r="B85" s="617" t="s">
        <v>365</v>
      </c>
      <c r="C85" s="616"/>
      <c r="D85" s="616"/>
      <c r="E85" s="616"/>
      <c r="F85" s="616"/>
      <c r="G85" s="616"/>
      <c r="H85" s="616"/>
      <c r="I85" s="616"/>
      <c r="J85" s="616"/>
      <c r="K85" s="616"/>
      <c r="L85" s="616"/>
      <c r="M85" s="616"/>
      <c r="N85" s="616"/>
      <c r="O85" s="616"/>
      <c r="P85" s="616"/>
      <c r="Q85" s="616"/>
      <c r="R85" s="616"/>
      <c r="S85" s="616"/>
      <c r="T85" s="616"/>
      <c r="U85" s="616"/>
      <c r="V85" s="616"/>
      <c r="W85" s="616"/>
      <c r="X85" s="616"/>
      <c r="Y85" s="616"/>
      <c r="Z85" s="616"/>
      <c r="AA85" s="616"/>
      <c r="AB85" s="616"/>
      <c r="AC85" s="616"/>
      <c r="AD85" s="616"/>
      <c r="AE85" s="616"/>
      <c r="AF85" s="616"/>
      <c r="AG85" s="616"/>
      <c r="AH85" s="616"/>
      <c r="AI85" s="616"/>
      <c r="AJ85" s="616"/>
      <c r="AK85" s="616"/>
      <c r="AL85" s="616"/>
      <c r="AM85" s="616"/>
      <c r="AN85" s="616"/>
      <c r="AO85" s="616"/>
      <c r="AP85" s="616"/>
      <c r="AQ85" s="616"/>
      <c r="AR85" s="616"/>
      <c r="AS85" s="616"/>
      <c r="AT85" s="616"/>
      <c r="AU85" s="616"/>
      <c r="AV85" s="616"/>
      <c r="AW85" s="616"/>
      <c r="AX85" s="616"/>
      <c r="AY85" s="616"/>
      <c r="AZ85" s="616"/>
      <c r="BA85" s="616"/>
      <c r="BB85" s="616"/>
      <c r="BC85" s="616"/>
      <c r="BD85" s="616"/>
      <c r="BE85" s="616"/>
      <c r="BF85" s="616"/>
      <c r="BG85" s="616"/>
      <c r="BH85" s="616"/>
      <c r="BI85" s="616"/>
      <c r="BJ85" s="616"/>
      <c r="BK85" s="616"/>
      <c r="BL85" s="616"/>
      <c r="BM85" s="616"/>
      <c r="BN85" s="616"/>
      <c r="BO85" s="616"/>
      <c r="BP85" s="616"/>
      <c r="BQ85" s="616"/>
      <c r="BR85" s="616"/>
      <c r="BS85" s="616"/>
      <c r="BT85" s="616"/>
      <c r="BU85" s="616"/>
      <c r="BV85" s="618"/>
      <c r="BX85" s="621"/>
      <c r="BY85" s="616"/>
      <c r="BZ85" s="616"/>
      <c r="CA85" s="616"/>
      <c r="CB85" s="616"/>
      <c r="CC85" s="616"/>
      <c r="CD85" s="616"/>
      <c r="CE85" s="616"/>
      <c r="CF85" s="616"/>
      <c r="CG85" s="616"/>
      <c r="CH85" s="616"/>
      <c r="CI85" s="616"/>
      <c r="CJ85" s="616"/>
      <c r="CK85" s="616"/>
      <c r="CL85" s="616"/>
      <c r="CM85" s="616"/>
      <c r="CN85" s="616"/>
      <c r="CO85" s="616"/>
      <c r="CP85" s="616"/>
      <c r="CQ85" s="616"/>
      <c r="CR85" s="616"/>
      <c r="CS85" s="616"/>
      <c r="CT85" s="616"/>
      <c r="CU85" s="616"/>
      <c r="CV85" s="616"/>
      <c r="CW85" s="616"/>
      <c r="CX85" s="616"/>
      <c r="CY85" s="616"/>
      <c r="CZ85" s="616"/>
      <c r="DA85" s="616"/>
      <c r="DB85" s="616"/>
      <c r="DC85" s="616"/>
      <c r="DD85" s="616"/>
      <c r="DE85" s="616"/>
      <c r="DF85" s="616"/>
      <c r="DG85" s="616"/>
      <c r="DH85" s="616"/>
      <c r="DI85" s="616"/>
      <c r="DJ85" s="616"/>
      <c r="DK85" s="616"/>
      <c r="DL85" s="616"/>
      <c r="DM85" s="616"/>
      <c r="DN85" s="616"/>
      <c r="DO85" s="616"/>
      <c r="DP85" s="616"/>
      <c r="DQ85" s="616"/>
      <c r="DR85" s="616"/>
      <c r="DS85" s="616"/>
      <c r="DT85" s="616"/>
      <c r="DU85" s="616"/>
      <c r="DV85" s="616"/>
      <c r="DW85" s="616"/>
      <c r="DX85" s="616"/>
      <c r="DY85" s="616"/>
      <c r="DZ85" s="616"/>
      <c r="EA85" s="616"/>
      <c r="EB85" s="616"/>
      <c r="EC85" s="616"/>
      <c r="ED85" s="616"/>
      <c r="EE85" s="616"/>
      <c r="EF85" s="616"/>
      <c r="EG85" s="616"/>
      <c r="EH85" s="616"/>
      <c r="EI85" s="616"/>
      <c r="EJ85" s="616"/>
      <c r="EK85" s="616"/>
      <c r="EL85" s="616"/>
      <c r="EM85" s="616"/>
      <c r="EN85" s="616"/>
      <c r="EO85" s="616"/>
      <c r="EP85" s="616"/>
      <c r="EQ85" s="616"/>
      <c r="ER85" s="616"/>
      <c r="ES85" s="616"/>
      <c r="ET85" s="616"/>
      <c r="EU85" s="616"/>
      <c r="EV85" s="616"/>
      <c r="EW85" s="616"/>
      <c r="EX85" s="616"/>
      <c r="EY85" s="616"/>
      <c r="EZ85" s="616"/>
      <c r="FA85" s="616"/>
      <c r="FB85" s="616"/>
      <c r="FC85" s="616"/>
      <c r="FD85" s="685">
        <v>1</v>
      </c>
    </row>
    <row r="86" spans="1:160">
      <c r="A86" s="683">
        <v>1.1000000000000001</v>
      </c>
      <c r="B86" s="619" t="s">
        <v>363</v>
      </c>
      <c r="C86" s="616"/>
      <c r="D86" s="616"/>
      <c r="E86" s="616"/>
      <c r="F86" s="616"/>
      <c r="G86" s="616"/>
      <c r="H86" s="616"/>
      <c r="I86" s="616"/>
      <c r="J86" s="616"/>
      <c r="K86" s="616"/>
      <c r="L86" s="616"/>
      <c r="M86" s="616"/>
      <c r="N86" s="616"/>
      <c r="O86" s="616"/>
      <c r="P86" s="616"/>
      <c r="Q86" s="616"/>
      <c r="R86" s="616"/>
      <c r="S86" s="616"/>
      <c r="T86" s="616"/>
      <c r="U86" s="616"/>
      <c r="V86" s="616"/>
      <c r="W86" s="616"/>
      <c r="X86" s="616"/>
      <c r="Y86" s="616"/>
      <c r="Z86" s="616"/>
      <c r="AA86" s="616"/>
      <c r="AB86" s="616"/>
      <c r="AC86" s="616"/>
      <c r="AD86" s="616"/>
      <c r="AE86" s="616"/>
      <c r="AF86" s="616"/>
      <c r="AG86" s="616"/>
      <c r="AH86" s="616"/>
      <c r="AI86" s="616"/>
      <c r="AJ86" s="616"/>
      <c r="AK86" s="616"/>
      <c r="AL86" s="616"/>
      <c r="AM86" s="616"/>
      <c r="AN86" s="616"/>
      <c r="AO86" s="616"/>
      <c r="AP86" s="616"/>
      <c r="AQ86" s="616"/>
      <c r="AR86" s="616"/>
      <c r="AS86" s="616"/>
      <c r="AT86" s="616"/>
      <c r="AU86" s="616"/>
      <c r="AV86" s="616"/>
      <c r="AW86" s="616"/>
      <c r="AX86" s="616"/>
      <c r="AY86" s="616"/>
      <c r="AZ86" s="616"/>
      <c r="BA86" s="616"/>
      <c r="BB86" s="616"/>
      <c r="BC86" s="616"/>
      <c r="BD86" s="616"/>
      <c r="BE86" s="616"/>
      <c r="BF86" s="616"/>
      <c r="BG86" s="616"/>
      <c r="BH86" s="616"/>
      <c r="BI86" s="616"/>
      <c r="BJ86" s="616"/>
      <c r="BK86" s="616"/>
      <c r="BL86" s="616"/>
      <c r="BM86" s="616"/>
      <c r="BN86" s="616"/>
      <c r="BO86" s="616"/>
      <c r="BP86" s="616"/>
      <c r="BQ86" s="616"/>
      <c r="BR86" s="616"/>
      <c r="BS86" s="616"/>
      <c r="BT86" s="616"/>
      <c r="BU86" s="616"/>
      <c r="BV86" s="618"/>
      <c r="BX86" s="621"/>
      <c r="BY86" s="616"/>
      <c r="BZ86" s="616"/>
      <c r="CA86" s="616"/>
      <c r="CB86" s="616"/>
      <c r="CC86" s="616"/>
      <c r="CD86" s="616"/>
      <c r="CE86" s="616"/>
      <c r="CF86" s="616"/>
      <c r="CG86" s="616"/>
      <c r="CH86" s="616"/>
      <c r="CI86" s="616"/>
      <c r="CJ86" s="616"/>
      <c r="CK86" s="616"/>
      <c r="CL86" s="616"/>
      <c r="CM86" s="616"/>
      <c r="CN86" s="616"/>
      <c r="CO86" s="616"/>
      <c r="CP86" s="616"/>
      <c r="CQ86" s="616"/>
      <c r="CR86" s="616"/>
      <c r="CS86" s="616"/>
      <c r="CT86" s="616"/>
      <c r="CU86" s="616"/>
      <c r="CV86" s="616"/>
      <c r="CW86" s="616"/>
      <c r="CX86" s="616"/>
      <c r="CY86" s="616"/>
      <c r="CZ86" s="616"/>
      <c r="DA86" s="616"/>
      <c r="DB86" s="616"/>
      <c r="DC86" s="616"/>
      <c r="DD86" s="616"/>
      <c r="DE86" s="616"/>
      <c r="DF86" s="616"/>
      <c r="DG86" s="616"/>
      <c r="DH86" s="616"/>
      <c r="DI86" s="616"/>
      <c r="DJ86" s="616"/>
      <c r="DK86" s="616"/>
      <c r="DL86" s="616"/>
      <c r="DM86" s="616"/>
      <c r="DN86" s="616"/>
      <c r="DO86" s="616"/>
      <c r="DP86" s="616"/>
      <c r="DQ86" s="616"/>
      <c r="DR86" s="616"/>
      <c r="DS86" s="616"/>
      <c r="DT86" s="616"/>
      <c r="DU86" s="616"/>
      <c r="DV86" s="616"/>
      <c r="DW86" s="616"/>
      <c r="DX86" s="616"/>
      <c r="DY86" s="616"/>
      <c r="DZ86" s="616"/>
      <c r="EA86" s="616"/>
      <c r="EB86" s="616"/>
      <c r="EC86" s="616"/>
      <c r="ED86" s="616"/>
      <c r="EE86" s="616"/>
      <c r="EF86" s="616"/>
      <c r="EG86" s="616"/>
      <c r="EH86" s="616"/>
      <c r="EI86" s="616"/>
      <c r="EJ86" s="616"/>
      <c r="EK86" s="616"/>
      <c r="EL86" s="616"/>
      <c r="EM86" s="616"/>
      <c r="EN86" s="616"/>
      <c r="EO86" s="616"/>
      <c r="EP86" s="616"/>
      <c r="EQ86" s="616"/>
      <c r="ER86" s="616"/>
      <c r="ES86" s="616"/>
      <c r="ET86" s="616"/>
      <c r="EU86" s="616"/>
      <c r="EV86" s="616"/>
      <c r="EW86" s="616"/>
      <c r="EX86" s="616"/>
      <c r="EY86" s="616"/>
      <c r="EZ86" s="616"/>
      <c r="FA86" s="616"/>
      <c r="FB86" s="616"/>
      <c r="FC86" s="616"/>
      <c r="FD86" s="685">
        <v>1.1000000000000001</v>
      </c>
    </row>
    <row r="87" spans="1:160">
      <c r="A87" s="683">
        <v>1.2</v>
      </c>
      <c r="B87" s="619" t="s">
        <v>362</v>
      </c>
      <c r="C87" s="616"/>
      <c r="D87" s="616"/>
      <c r="E87" s="616"/>
      <c r="F87" s="616"/>
      <c r="G87" s="616"/>
      <c r="H87" s="616"/>
      <c r="I87" s="616"/>
      <c r="J87" s="616"/>
      <c r="K87" s="616"/>
      <c r="L87" s="616"/>
      <c r="M87" s="616"/>
      <c r="N87" s="616"/>
      <c r="O87" s="616"/>
      <c r="P87" s="616"/>
      <c r="Q87" s="616"/>
      <c r="R87" s="616"/>
      <c r="S87" s="616"/>
      <c r="T87" s="616"/>
      <c r="U87" s="616"/>
      <c r="V87" s="616"/>
      <c r="W87" s="616"/>
      <c r="X87" s="616"/>
      <c r="Y87" s="616"/>
      <c r="Z87" s="616"/>
      <c r="AA87" s="616"/>
      <c r="AB87" s="616"/>
      <c r="AC87" s="616"/>
      <c r="AD87" s="616"/>
      <c r="AE87" s="616"/>
      <c r="AF87" s="616"/>
      <c r="AG87" s="616"/>
      <c r="AH87" s="616"/>
      <c r="AI87" s="616"/>
      <c r="AJ87" s="616"/>
      <c r="AK87" s="616"/>
      <c r="AL87" s="616"/>
      <c r="AM87" s="616"/>
      <c r="AN87" s="616"/>
      <c r="AO87" s="616"/>
      <c r="AP87" s="616"/>
      <c r="AQ87" s="616"/>
      <c r="AR87" s="616"/>
      <c r="AS87" s="616"/>
      <c r="AT87" s="616"/>
      <c r="AU87" s="616"/>
      <c r="AV87" s="616"/>
      <c r="AW87" s="616"/>
      <c r="AX87" s="616"/>
      <c r="AY87" s="616"/>
      <c r="AZ87" s="616"/>
      <c r="BA87" s="616"/>
      <c r="BB87" s="616"/>
      <c r="BC87" s="616"/>
      <c r="BD87" s="616"/>
      <c r="BE87" s="616"/>
      <c r="BF87" s="616"/>
      <c r="BG87" s="616"/>
      <c r="BH87" s="616"/>
      <c r="BI87" s="616"/>
      <c r="BJ87" s="616"/>
      <c r="BK87" s="616"/>
      <c r="BL87" s="616"/>
      <c r="BM87" s="616"/>
      <c r="BN87" s="616"/>
      <c r="BO87" s="616"/>
      <c r="BP87" s="616"/>
      <c r="BQ87" s="616"/>
      <c r="BR87" s="616"/>
      <c r="BS87" s="616"/>
      <c r="BT87" s="616"/>
      <c r="BU87" s="616"/>
      <c r="BV87" s="618"/>
      <c r="BX87" s="621"/>
      <c r="BY87" s="616"/>
      <c r="BZ87" s="616"/>
      <c r="CA87" s="616"/>
      <c r="CB87" s="616"/>
      <c r="CC87" s="616"/>
      <c r="CD87" s="616"/>
      <c r="CE87" s="616"/>
      <c r="CF87" s="616"/>
      <c r="CG87" s="616"/>
      <c r="CH87" s="616"/>
      <c r="CI87" s="616"/>
      <c r="CJ87" s="616"/>
      <c r="CK87" s="616"/>
      <c r="CL87" s="616"/>
      <c r="CM87" s="616"/>
      <c r="CN87" s="616"/>
      <c r="CO87" s="616"/>
      <c r="CP87" s="616"/>
      <c r="CQ87" s="616"/>
      <c r="CR87" s="616"/>
      <c r="CS87" s="616"/>
      <c r="CT87" s="616"/>
      <c r="CU87" s="616"/>
      <c r="CV87" s="616"/>
      <c r="CW87" s="616"/>
      <c r="CX87" s="616"/>
      <c r="CY87" s="616"/>
      <c r="CZ87" s="616"/>
      <c r="DA87" s="616"/>
      <c r="DB87" s="616"/>
      <c r="DC87" s="616"/>
      <c r="DD87" s="616"/>
      <c r="DE87" s="616"/>
      <c r="DF87" s="616"/>
      <c r="DG87" s="616"/>
      <c r="DH87" s="616"/>
      <c r="DI87" s="616"/>
      <c r="DJ87" s="616"/>
      <c r="DK87" s="616"/>
      <c r="DL87" s="616"/>
      <c r="DM87" s="616"/>
      <c r="DN87" s="616"/>
      <c r="DO87" s="616"/>
      <c r="DP87" s="616"/>
      <c r="DQ87" s="616"/>
      <c r="DR87" s="616"/>
      <c r="DS87" s="616"/>
      <c r="DT87" s="616"/>
      <c r="DU87" s="616"/>
      <c r="DV87" s="616"/>
      <c r="DW87" s="616"/>
      <c r="DX87" s="616"/>
      <c r="DY87" s="616"/>
      <c r="DZ87" s="616"/>
      <c r="EA87" s="616"/>
      <c r="EB87" s="616"/>
      <c r="EC87" s="616"/>
      <c r="ED87" s="616"/>
      <c r="EE87" s="616"/>
      <c r="EF87" s="616"/>
      <c r="EG87" s="616"/>
      <c r="EH87" s="616"/>
      <c r="EI87" s="616"/>
      <c r="EJ87" s="616"/>
      <c r="EK87" s="616"/>
      <c r="EL87" s="616"/>
      <c r="EM87" s="616"/>
      <c r="EN87" s="616"/>
      <c r="EO87" s="616"/>
      <c r="EP87" s="616"/>
      <c r="EQ87" s="616"/>
      <c r="ER87" s="616"/>
      <c r="ES87" s="616"/>
      <c r="ET87" s="616"/>
      <c r="EU87" s="616"/>
      <c r="EV87" s="616"/>
      <c r="EW87" s="616"/>
      <c r="EX87" s="616"/>
      <c r="EY87" s="616"/>
      <c r="EZ87" s="616"/>
      <c r="FA87" s="616"/>
      <c r="FB87" s="616"/>
      <c r="FC87" s="616"/>
      <c r="FD87" s="685">
        <v>1.2</v>
      </c>
    </row>
    <row r="88" spans="1:160">
      <c r="A88" s="683">
        <v>1.3</v>
      </c>
      <c r="B88" s="619" t="s">
        <v>361</v>
      </c>
      <c r="C88" s="616"/>
      <c r="D88" s="616"/>
      <c r="E88" s="616"/>
      <c r="F88" s="616"/>
      <c r="G88" s="616"/>
      <c r="H88" s="616"/>
      <c r="I88" s="616"/>
      <c r="J88" s="616"/>
      <c r="K88" s="616"/>
      <c r="L88" s="616"/>
      <c r="M88" s="616"/>
      <c r="N88" s="616"/>
      <c r="O88" s="616"/>
      <c r="P88" s="616"/>
      <c r="Q88" s="616"/>
      <c r="R88" s="616"/>
      <c r="S88" s="616"/>
      <c r="T88" s="616"/>
      <c r="U88" s="616"/>
      <c r="V88" s="616"/>
      <c r="W88" s="616"/>
      <c r="X88" s="616"/>
      <c r="Y88" s="616"/>
      <c r="Z88" s="616"/>
      <c r="AA88" s="616"/>
      <c r="AB88" s="616"/>
      <c r="AC88" s="616"/>
      <c r="AD88" s="616"/>
      <c r="AE88" s="616"/>
      <c r="AF88" s="616"/>
      <c r="AG88" s="616"/>
      <c r="AH88" s="616"/>
      <c r="AI88" s="616"/>
      <c r="AJ88" s="616"/>
      <c r="AK88" s="616"/>
      <c r="AL88" s="616"/>
      <c r="AM88" s="616"/>
      <c r="AN88" s="616"/>
      <c r="AO88" s="616"/>
      <c r="AP88" s="616"/>
      <c r="AQ88" s="616"/>
      <c r="AR88" s="616"/>
      <c r="AS88" s="616"/>
      <c r="AT88" s="616"/>
      <c r="AU88" s="616"/>
      <c r="AV88" s="616"/>
      <c r="AW88" s="616"/>
      <c r="AX88" s="616"/>
      <c r="AY88" s="616"/>
      <c r="AZ88" s="616"/>
      <c r="BA88" s="616"/>
      <c r="BB88" s="616"/>
      <c r="BC88" s="616"/>
      <c r="BD88" s="616"/>
      <c r="BE88" s="616"/>
      <c r="BF88" s="616"/>
      <c r="BG88" s="616"/>
      <c r="BH88" s="616"/>
      <c r="BI88" s="616"/>
      <c r="BJ88" s="616"/>
      <c r="BK88" s="616">
        <f>BK53</f>
        <v>0</v>
      </c>
      <c r="BL88" s="616">
        <f t="shared" ref="BL88:BS88" si="8">BL53</f>
        <v>0</v>
      </c>
      <c r="BM88" s="616">
        <f t="shared" si="8"/>
        <v>0</v>
      </c>
      <c r="BN88" s="616">
        <f t="shared" si="8"/>
        <v>0</v>
      </c>
      <c r="BO88" s="616">
        <f t="shared" si="8"/>
        <v>0</v>
      </c>
      <c r="BP88" s="616">
        <f t="shared" si="8"/>
        <v>0</v>
      </c>
      <c r="BQ88" s="616">
        <f t="shared" si="8"/>
        <v>0</v>
      </c>
      <c r="BR88" s="616">
        <f t="shared" si="8"/>
        <v>0</v>
      </c>
      <c r="BS88" s="616">
        <f t="shared" si="8"/>
        <v>0</v>
      </c>
      <c r="BT88" s="616"/>
      <c r="BU88" s="616"/>
      <c r="BV88" s="618"/>
      <c r="BX88" s="621"/>
      <c r="BY88" s="616"/>
      <c r="BZ88" s="616"/>
      <c r="CA88" s="616"/>
      <c r="CB88" s="616"/>
      <c r="CC88" s="616"/>
      <c r="CD88" s="616"/>
      <c r="CE88" s="616"/>
      <c r="CF88" s="616"/>
      <c r="CG88" s="616"/>
      <c r="CH88" s="616"/>
      <c r="CI88" s="616"/>
      <c r="CJ88" s="616"/>
      <c r="CK88" s="616"/>
      <c r="CL88" s="616"/>
      <c r="CM88" s="616"/>
      <c r="CN88" s="616"/>
      <c r="CO88" s="616"/>
      <c r="CP88" s="616"/>
      <c r="CQ88" s="616"/>
      <c r="CR88" s="616"/>
      <c r="CS88" s="616"/>
      <c r="CT88" s="616"/>
      <c r="CU88" s="616"/>
      <c r="CV88" s="616"/>
      <c r="CW88" s="616"/>
      <c r="CX88" s="616"/>
      <c r="CY88" s="616"/>
      <c r="CZ88" s="616"/>
      <c r="DA88" s="616"/>
      <c r="DB88" s="616"/>
      <c r="DC88" s="616"/>
      <c r="DD88" s="616"/>
      <c r="DE88" s="616"/>
      <c r="DF88" s="616"/>
      <c r="DG88" s="616"/>
      <c r="DH88" s="616"/>
      <c r="DI88" s="616"/>
      <c r="DJ88" s="616"/>
      <c r="DK88" s="616"/>
      <c r="DL88" s="616"/>
      <c r="DM88" s="616"/>
      <c r="DN88" s="616"/>
      <c r="DO88" s="616"/>
      <c r="DP88" s="616"/>
      <c r="DQ88" s="616"/>
      <c r="DR88" s="616"/>
      <c r="DS88" s="616"/>
      <c r="DT88" s="616"/>
      <c r="DU88" s="616"/>
      <c r="DV88" s="616"/>
      <c r="DW88" s="616"/>
      <c r="DX88" s="616"/>
      <c r="DY88" s="616"/>
      <c r="DZ88" s="616"/>
      <c r="EA88" s="616"/>
      <c r="EB88" s="616"/>
      <c r="EC88" s="616"/>
      <c r="ED88" s="616"/>
      <c r="EE88" s="616"/>
      <c r="EF88" s="616"/>
      <c r="EG88" s="616"/>
      <c r="EH88" s="616"/>
      <c r="EI88" s="616"/>
      <c r="EJ88" s="616"/>
      <c r="EK88" s="616"/>
      <c r="EL88" s="616"/>
      <c r="EM88" s="616"/>
      <c r="EN88" s="616"/>
      <c r="EO88" s="616"/>
      <c r="EP88" s="616"/>
      <c r="EQ88" s="616"/>
      <c r="ER88" s="616"/>
      <c r="ES88" s="616"/>
      <c r="ET88" s="616"/>
      <c r="EU88" s="616"/>
      <c r="EV88" s="616"/>
      <c r="EW88" s="616"/>
      <c r="EX88" s="616"/>
      <c r="EY88" s="616"/>
      <c r="EZ88" s="616"/>
      <c r="FA88" s="616"/>
      <c r="FB88" s="616"/>
      <c r="FC88" s="616"/>
      <c r="FD88" s="685">
        <v>1.3</v>
      </c>
    </row>
    <row r="89" spans="1:160">
      <c r="A89" s="683">
        <v>2</v>
      </c>
      <c r="B89" s="617" t="s">
        <v>364</v>
      </c>
      <c r="C89" s="616"/>
      <c r="D89" s="616"/>
      <c r="E89" s="616"/>
      <c r="F89" s="616"/>
      <c r="G89" s="616"/>
      <c r="H89" s="616"/>
      <c r="I89" s="616"/>
      <c r="J89" s="616"/>
      <c r="K89" s="616"/>
      <c r="L89" s="616"/>
      <c r="M89" s="616"/>
      <c r="N89" s="616"/>
      <c r="O89" s="616"/>
      <c r="P89" s="616"/>
      <c r="Q89" s="616"/>
      <c r="R89" s="616"/>
      <c r="S89" s="616"/>
      <c r="T89" s="616"/>
      <c r="U89" s="616"/>
      <c r="V89" s="616"/>
      <c r="W89" s="616"/>
      <c r="X89" s="616"/>
      <c r="Y89" s="616"/>
      <c r="Z89" s="616"/>
      <c r="AA89" s="616"/>
      <c r="AB89" s="616"/>
      <c r="AC89" s="616"/>
      <c r="AD89" s="616"/>
      <c r="AE89" s="616"/>
      <c r="AF89" s="616"/>
      <c r="AG89" s="616"/>
      <c r="AH89" s="616"/>
      <c r="AI89" s="616"/>
      <c r="AJ89" s="616"/>
      <c r="AK89" s="616"/>
      <c r="AL89" s="616"/>
      <c r="AM89" s="616"/>
      <c r="AN89" s="616"/>
      <c r="AO89" s="616"/>
      <c r="AP89" s="616"/>
      <c r="AQ89" s="616"/>
      <c r="AR89" s="616"/>
      <c r="AS89" s="616"/>
      <c r="AT89" s="616"/>
      <c r="AU89" s="616"/>
      <c r="AV89" s="616"/>
      <c r="AW89" s="616"/>
      <c r="AX89" s="616"/>
      <c r="AY89" s="616"/>
      <c r="AZ89" s="616"/>
      <c r="BA89" s="616"/>
      <c r="BB89" s="616"/>
      <c r="BC89" s="616"/>
      <c r="BD89" s="616"/>
      <c r="BE89" s="616"/>
      <c r="BF89" s="616"/>
      <c r="BG89" s="616"/>
      <c r="BH89" s="616"/>
      <c r="BI89" s="616"/>
      <c r="BJ89" s="616"/>
      <c r="BK89" s="616"/>
      <c r="BL89" s="616"/>
      <c r="BM89" s="616"/>
      <c r="BN89" s="616"/>
      <c r="BO89" s="616"/>
      <c r="BP89" s="616"/>
      <c r="BQ89" s="616"/>
      <c r="BR89" s="616"/>
      <c r="BS89" s="616"/>
      <c r="BT89" s="616"/>
      <c r="BU89" s="616"/>
      <c r="BV89" s="618"/>
      <c r="BX89" s="621"/>
      <c r="BY89" s="616"/>
      <c r="BZ89" s="616"/>
      <c r="CA89" s="616"/>
      <c r="CB89" s="616"/>
      <c r="CC89" s="616"/>
      <c r="CD89" s="616"/>
      <c r="CE89" s="616"/>
      <c r="CF89" s="616"/>
      <c r="CG89" s="616"/>
      <c r="CH89" s="616"/>
      <c r="CI89" s="616"/>
      <c r="CJ89" s="616"/>
      <c r="CK89" s="616"/>
      <c r="CL89" s="616"/>
      <c r="CM89" s="616"/>
      <c r="CN89" s="616"/>
      <c r="CO89" s="616"/>
      <c r="CP89" s="616"/>
      <c r="CQ89" s="616"/>
      <c r="CR89" s="616"/>
      <c r="CS89" s="616"/>
      <c r="CT89" s="616"/>
      <c r="CU89" s="616"/>
      <c r="CV89" s="616"/>
      <c r="CW89" s="616"/>
      <c r="CX89" s="616"/>
      <c r="CY89" s="616"/>
      <c r="CZ89" s="616"/>
      <c r="DA89" s="616"/>
      <c r="DB89" s="616"/>
      <c r="DC89" s="616"/>
      <c r="DD89" s="616"/>
      <c r="DE89" s="616"/>
      <c r="DF89" s="616"/>
      <c r="DG89" s="616"/>
      <c r="DH89" s="616"/>
      <c r="DI89" s="616"/>
      <c r="DJ89" s="616"/>
      <c r="DK89" s="616"/>
      <c r="DL89" s="616"/>
      <c r="DM89" s="616"/>
      <c r="DN89" s="616"/>
      <c r="DO89" s="616"/>
      <c r="DP89" s="616"/>
      <c r="DQ89" s="616"/>
      <c r="DR89" s="616"/>
      <c r="DS89" s="616"/>
      <c r="DT89" s="616"/>
      <c r="DU89" s="616"/>
      <c r="DV89" s="616"/>
      <c r="DW89" s="616"/>
      <c r="DX89" s="616"/>
      <c r="DY89" s="616"/>
      <c r="DZ89" s="616"/>
      <c r="EA89" s="616"/>
      <c r="EB89" s="616"/>
      <c r="EC89" s="616"/>
      <c r="ED89" s="616"/>
      <c r="EE89" s="616"/>
      <c r="EF89" s="616"/>
      <c r="EG89" s="616"/>
      <c r="EH89" s="616"/>
      <c r="EI89" s="616"/>
      <c r="EJ89" s="616"/>
      <c r="EK89" s="616"/>
      <c r="EL89" s="616"/>
      <c r="EM89" s="616"/>
      <c r="EN89" s="616"/>
      <c r="EO89" s="616"/>
      <c r="EP89" s="616"/>
      <c r="EQ89" s="616"/>
      <c r="ER89" s="616"/>
      <c r="ES89" s="616"/>
      <c r="ET89" s="616"/>
      <c r="EU89" s="616"/>
      <c r="EV89" s="616"/>
      <c r="EW89" s="616"/>
      <c r="EX89" s="616"/>
      <c r="EY89" s="616"/>
      <c r="EZ89" s="616"/>
      <c r="FA89" s="616"/>
      <c r="FB89" s="616"/>
      <c r="FC89" s="616"/>
      <c r="FD89" s="685">
        <v>2</v>
      </c>
    </row>
    <row r="90" spans="1:160">
      <c r="A90" s="683">
        <v>2.1</v>
      </c>
      <c r="B90" s="619" t="s">
        <v>363</v>
      </c>
      <c r="C90" s="616"/>
      <c r="D90" s="616"/>
      <c r="E90" s="616"/>
      <c r="F90" s="616"/>
      <c r="G90" s="616"/>
      <c r="H90" s="616"/>
      <c r="I90" s="616"/>
      <c r="J90" s="616"/>
      <c r="K90" s="616"/>
      <c r="L90" s="616"/>
      <c r="M90" s="616"/>
      <c r="N90" s="616"/>
      <c r="O90" s="616"/>
      <c r="P90" s="616"/>
      <c r="Q90" s="616"/>
      <c r="R90" s="616"/>
      <c r="S90" s="616"/>
      <c r="T90" s="616"/>
      <c r="U90" s="616"/>
      <c r="V90" s="616"/>
      <c r="W90" s="616"/>
      <c r="X90" s="616"/>
      <c r="Y90" s="616"/>
      <c r="Z90" s="616"/>
      <c r="AA90" s="616"/>
      <c r="AB90" s="616"/>
      <c r="AC90" s="616"/>
      <c r="AD90" s="616"/>
      <c r="AE90" s="616"/>
      <c r="AF90" s="616"/>
      <c r="AG90" s="616"/>
      <c r="AH90" s="616"/>
      <c r="AI90" s="616"/>
      <c r="AJ90" s="616"/>
      <c r="AK90" s="616"/>
      <c r="AL90" s="616"/>
      <c r="AM90" s="616"/>
      <c r="AN90" s="616"/>
      <c r="AO90" s="616"/>
      <c r="AP90" s="616"/>
      <c r="AQ90" s="616"/>
      <c r="AR90" s="616"/>
      <c r="AS90" s="616"/>
      <c r="AT90" s="616"/>
      <c r="AU90" s="616"/>
      <c r="AV90" s="616"/>
      <c r="AW90" s="616"/>
      <c r="AX90" s="616"/>
      <c r="AY90" s="616"/>
      <c r="AZ90" s="616"/>
      <c r="BA90" s="616"/>
      <c r="BB90" s="616"/>
      <c r="BC90" s="616"/>
      <c r="BD90" s="616"/>
      <c r="BE90" s="616"/>
      <c r="BF90" s="616"/>
      <c r="BG90" s="616"/>
      <c r="BH90" s="616"/>
      <c r="BI90" s="616"/>
      <c r="BJ90" s="616"/>
      <c r="BK90" s="616"/>
      <c r="BL90" s="616"/>
      <c r="BM90" s="616"/>
      <c r="BN90" s="616"/>
      <c r="BO90" s="616"/>
      <c r="BP90" s="616"/>
      <c r="BQ90" s="616"/>
      <c r="BR90" s="616"/>
      <c r="BS90" s="616"/>
      <c r="BT90" s="616"/>
      <c r="BU90" s="616"/>
      <c r="BV90" s="618"/>
      <c r="BX90" s="621"/>
      <c r="BY90" s="616"/>
      <c r="BZ90" s="616"/>
      <c r="CA90" s="616"/>
      <c r="CB90" s="616"/>
      <c r="CC90" s="616"/>
      <c r="CD90" s="616"/>
      <c r="CE90" s="616"/>
      <c r="CF90" s="616"/>
      <c r="CG90" s="616"/>
      <c r="CH90" s="616"/>
      <c r="CI90" s="616"/>
      <c r="CJ90" s="616"/>
      <c r="CK90" s="616"/>
      <c r="CL90" s="616"/>
      <c r="CM90" s="616"/>
      <c r="CN90" s="616"/>
      <c r="CO90" s="616"/>
      <c r="CP90" s="616"/>
      <c r="CQ90" s="616"/>
      <c r="CR90" s="616"/>
      <c r="CS90" s="616"/>
      <c r="CT90" s="616"/>
      <c r="CU90" s="616"/>
      <c r="CV90" s="616"/>
      <c r="CW90" s="616"/>
      <c r="CX90" s="616"/>
      <c r="CY90" s="616"/>
      <c r="CZ90" s="616"/>
      <c r="DA90" s="616"/>
      <c r="DB90" s="616"/>
      <c r="DC90" s="616"/>
      <c r="DD90" s="616"/>
      <c r="DE90" s="616"/>
      <c r="DF90" s="616"/>
      <c r="DG90" s="616"/>
      <c r="DH90" s="616"/>
      <c r="DI90" s="616"/>
      <c r="DJ90" s="616"/>
      <c r="DK90" s="616"/>
      <c r="DL90" s="616"/>
      <c r="DM90" s="616"/>
      <c r="DN90" s="616"/>
      <c r="DO90" s="616"/>
      <c r="DP90" s="616"/>
      <c r="DQ90" s="616"/>
      <c r="DR90" s="616"/>
      <c r="DS90" s="616"/>
      <c r="DT90" s="616"/>
      <c r="DU90" s="616"/>
      <c r="DV90" s="616"/>
      <c r="DW90" s="616"/>
      <c r="DX90" s="616"/>
      <c r="DY90" s="616"/>
      <c r="DZ90" s="616"/>
      <c r="EA90" s="616"/>
      <c r="EB90" s="616"/>
      <c r="EC90" s="616"/>
      <c r="ED90" s="616"/>
      <c r="EE90" s="616"/>
      <c r="EF90" s="616"/>
      <c r="EG90" s="616"/>
      <c r="EH90" s="616"/>
      <c r="EI90" s="616"/>
      <c r="EJ90" s="616"/>
      <c r="EK90" s="616"/>
      <c r="EL90" s="616"/>
      <c r="EM90" s="616"/>
      <c r="EN90" s="616"/>
      <c r="EO90" s="616"/>
      <c r="EP90" s="616"/>
      <c r="EQ90" s="616"/>
      <c r="ER90" s="616"/>
      <c r="ES90" s="616"/>
      <c r="ET90" s="616"/>
      <c r="EU90" s="616"/>
      <c r="EV90" s="616"/>
      <c r="EW90" s="616"/>
      <c r="EX90" s="616"/>
      <c r="EY90" s="616"/>
      <c r="EZ90" s="616"/>
      <c r="FA90" s="616"/>
      <c r="FB90" s="616"/>
      <c r="FC90" s="616"/>
      <c r="FD90" s="685">
        <v>2.1</v>
      </c>
    </row>
    <row r="91" spans="1:160">
      <c r="A91" s="683">
        <v>2.2000000000000002</v>
      </c>
      <c r="B91" s="619" t="s">
        <v>362</v>
      </c>
      <c r="C91" s="616"/>
      <c r="D91" s="616"/>
      <c r="E91" s="616"/>
      <c r="F91" s="616"/>
      <c r="G91" s="616"/>
      <c r="H91" s="616"/>
      <c r="I91" s="616"/>
      <c r="J91" s="616"/>
      <c r="K91" s="616"/>
      <c r="L91" s="616"/>
      <c r="M91" s="616"/>
      <c r="N91" s="616"/>
      <c r="O91" s="616"/>
      <c r="P91" s="616"/>
      <c r="Q91" s="616"/>
      <c r="R91" s="616"/>
      <c r="S91" s="616"/>
      <c r="T91" s="616"/>
      <c r="U91" s="616"/>
      <c r="V91" s="616"/>
      <c r="W91" s="616"/>
      <c r="X91" s="616"/>
      <c r="Y91" s="616"/>
      <c r="Z91" s="616"/>
      <c r="AA91" s="616"/>
      <c r="AB91" s="616"/>
      <c r="AC91" s="616"/>
      <c r="AD91" s="616"/>
      <c r="AE91" s="616"/>
      <c r="AF91" s="616"/>
      <c r="AG91" s="616"/>
      <c r="AH91" s="616"/>
      <c r="AI91" s="616"/>
      <c r="AJ91" s="616"/>
      <c r="AK91" s="616"/>
      <c r="AL91" s="616"/>
      <c r="AM91" s="616"/>
      <c r="AN91" s="616"/>
      <c r="AO91" s="616"/>
      <c r="AP91" s="616"/>
      <c r="AQ91" s="616"/>
      <c r="AR91" s="616"/>
      <c r="AS91" s="616"/>
      <c r="AT91" s="616"/>
      <c r="AU91" s="616"/>
      <c r="AV91" s="616"/>
      <c r="AW91" s="616"/>
      <c r="AX91" s="616"/>
      <c r="AY91" s="616"/>
      <c r="AZ91" s="616"/>
      <c r="BA91" s="616"/>
      <c r="BB91" s="616"/>
      <c r="BC91" s="616"/>
      <c r="BD91" s="616"/>
      <c r="BE91" s="616"/>
      <c r="BF91" s="616"/>
      <c r="BG91" s="616"/>
      <c r="BH91" s="616"/>
      <c r="BI91" s="616"/>
      <c r="BJ91" s="616"/>
      <c r="BK91" s="616"/>
      <c r="BL91" s="616"/>
      <c r="BM91" s="616"/>
      <c r="BN91" s="616"/>
      <c r="BO91" s="616"/>
      <c r="BP91" s="616"/>
      <c r="BQ91" s="616"/>
      <c r="BR91" s="616"/>
      <c r="BS91" s="616"/>
      <c r="BT91" s="616"/>
      <c r="BU91" s="616"/>
      <c r="BV91" s="618"/>
      <c r="BX91" s="621"/>
      <c r="BY91" s="616"/>
      <c r="BZ91" s="616"/>
      <c r="CA91" s="616"/>
      <c r="CB91" s="616"/>
      <c r="CC91" s="616"/>
      <c r="CD91" s="616"/>
      <c r="CE91" s="616"/>
      <c r="CF91" s="616"/>
      <c r="CG91" s="616"/>
      <c r="CH91" s="616"/>
      <c r="CI91" s="616"/>
      <c r="CJ91" s="616"/>
      <c r="CK91" s="616"/>
      <c r="CL91" s="616"/>
      <c r="CM91" s="616"/>
      <c r="CN91" s="616"/>
      <c r="CO91" s="616"/>
      <c r="CP91" s="616"/>
      <c r="CQ91" s="616"/>
      <c r="CR91" s="616"/>
      <c r="CS91" s="616"/>
      <c r="CT91" s="616"/>
      <c r="CU91" s="616"/>
      <c r="CV91" s="616"/>
      <c r="CW91" s="616"/>
      <c r="CX91" s="616"/>
      <c r="CY91" s="616"/>
      <c r="CZ91" s="616"/>
      <c r="DA91" s="616"/>
      <c r="DB91" s="616"/>
      <c r="DC91" s="616"/>
      <c r="DD91" s="616"/>
      <c r="DE91" s="616"/>
      <c r="DF91" s="616"/>
      <c r="DG91" s="616"/>
      <c r="DH91" s="616"/>
      <c r="DI91" s="616"/>
      <c r="DJ91" s="616"/>
      <c r="DK91" s="616"/>
      <c r="DL91" s="616"/>
      <c r="DM91" s="616"/>
      <c r="DN91" s="616"/>
      <c r="DO91" s="616"/>
      <c r="DP91" s="616"/>
      <c r="DQ91" s="616"/>
      <c r="DR91" s="616"/>
      <c r="DS91" s="616"/>
      <c r="DT91" s="616"/>
      <c r="DU91" s="616"/>
      <c r="DV91" s="616"/>
      <c r="DW91" s="616"/>
      <c r="DX91" s="616"/>
      <c r="DY91" s="616"/>
      <c r="DZ91" s="616"/>
      <c r="EA91" s="616"/>
      <c r="EB91" s="616"/>
      <c r="EC91" s="616"/>
      <c r="ED91" s="616"/>
      <c r="EE91" s="616"/>
      <c r="EF91" s="616"/>
      <c r="EG91" s="616"/>
      <c r="EH91" s="616"/>
      <c r="EI91" s="616"/>
      <c r="EJ91" s="616"/>
      <c r="EK91" s="616"/>
      <c r="EL91" s="616"/>
      <c r="EM91" s="616"/>
      <c r="EN91" s="616"/>
      <c r="EO91" s="616"/>
      <c r="EP91" s="616"/>
      <c r="EQ91" s="616"/>
      <c r="ER91" s="616"/>
      <c r="ES91" s="616"/>
      <c r="ET91" s="616"/>
      <c r="EU91" s="616"/>
      <c r="EV91" s="616"/>
      <c r="EW91" s="616"/>
      <c r="EX91" s="616"/>
      <c r="EY91" s="616"/>
      <c r="EZ91" s="616"/>
      <c r="FA91" s="616"/>
      <c r="FB91" s="616"/>
      <c r="FC91" s="616"/>
      <c r="FD91" s="685">
        <v>2.2000000000000002</v>
      </c>
    </row>
    <row r="92" spans="1:160">
      <c r="A92" s="683">
        <v>2.2999999999999998</v>
      </c>
      <c r="B92" s="619" t="s">
        <v>361</v>
      </c>
      <c r="C92" s="616"/>
      <c r="D92" s="616"/>
      <c r="E92" s="616"/>
      <c r="F92" s="616"/>
      <c r="G92" s="616"/>
      <c r="H92" s="616"/>
      <c r="I92" s="616"/>
      <c r="J92" s="616"/>
      <c r="K92" s="616"/>
      <c r="L92" s="616"/>
      <c r="M92" s="616"/>
      <c r="N92" s="616"/>
      <c r="O92" s="616"/>
      <c r="P92" s="616"/>
      <c r="Q92" s="616"/>
      <c r="R92" s="616"/>
      <c r="S92" s="616"/>
      <c r="T92" s="616"/>
      <c r="U92" s="616"/>
      <c r="V92" s="616"/>
      <c r="W92" s="616"/>
      <c r="X92" s="616"/>
      <c r="Y92" s="616"/>
      <c r="Z92" s="616"/>
      <c r="AA92" s="616"/>
      <c r="AB92" s="616"/>
      <c r="AC92" s="616"/>
      <c r="AD92" s="616"/>
      <c r="AE92" s="616"/>
      <c r="AF92" s="616"/>
      <c r="AG92" s="616"/>
      <c r="AH92" s="616"/>
      <c r="AI92" s="616"/>
      <c r="AJ92" s="616"/>
      <c r="AK92" s="616"/>
      <c r="AL92" s="616"/>
      <c r="AM92" s="616"/>
      <c r="AN92" s="616"/>
      <c r="AO92" s="616"/>
      <c r="AP92" s="616"/>
      <c r="AQ92" s="616"/>
      <c r="AR92" s="616"/>
      <c r="AS92" s="616"/>
      <c r="AT92" s="616"/>
      <c r="AU92" s="616"/>
      <c r="AV92" s="616"/>
      <c r="AW92" s="616"/>
      <c r="AX92" s="616"/>
      <c r="AY92" s="616"/>
      <c r="AZ92" s="616"/>
      <c r="BA92" s="616"/>
      <c r="BB92" s="616"/>
      <c r="BC92" s="616"/>
      <c r="BD92" s="616"/>
      <c r="BE92" s="616"/>
      <c r="BF92" s="616"/>
      <c r="BG92" s="616"/>
      <c r="BH92" s="616"/>
      <c r="BI92" s="616"/>
      <c r="BJ92" s="616"/>
      <c r="BK92" s="616"/>
      <c r="BL92" s="616"/>
      <c r="BM92" s="616"/>
      <c r="BN92" s="616"/>
      <c r="BO92" s="616"/>
      <c r="BP92" s="616"/>
      <c r="BQ92" s="616"/>
      <c r="BR92" s="616"/>
      <c r="BS92" s="616"/>
      <c r="BT92" s="616"/>
      <c r="BU92" s="616"/>
      <c r="BV92" s="618"/>
      <c r="BX92" s="621"/>
      <c r="BY92" s="616"/>
      <c r="BZ92" s="616"/>
      <c r="CA92" s="616"/>
      <c r="CB92" s="616"/>
      <c r="CC92" s="616"/>
      <c r="CD92" s="616"/>
      <c r="CE92" s="616"/>
      <c r="CF92" s="616"/>
      <c r="CG92" s="616"/>
      <c r="CH92" s="616"/>
      <c r="CI92" s="616"/>
      <c r="CJ92" s="616"/>
      <c r="CK92" s="616"/>
      <c r="CL92" s="616"/>
      <c r="CM92" s="616"/>
      <c r="CN92" s="616"/>
      <c r="CO92" s="616"/>
      <c r="CP92" s="616"/>
      <c r="CQ92" s="616"/>
      <c r="CR92" s="616"/>
      <c r="CS92" s="616"/>
      <c r="CT92" s="616"/>
      <c r="CU92" s="616"/>
      <c r="CV92" s="616"/>
      <c r="CW92" s="616"/>
      <c r="CX92" s="616"/>
      <c r="CY92" s="616"/>
      <c r="CZ92" s="616"/>
      <c r="DA92" s="616"/>
      <c r="DB92" s="616"/>
      <c r="DC92" s="616"/>
      <c r="DD92" s="616"/>
      <c r="DE92" s="616"/>
      <c r="DF92" s="616"/>
      <c r="DG92" s="616"/>
      <c r="DH92" s="616"/>
      <c r="DI92" s="616"/>
      <c r="DJ92" s="616"/>
      <c r="DK92" s="616"/>
      <c r="DL92" s="616"/>
      <c r="DM92" s="616"/>
      <c r="DN92" s="616"/>
      <c r="DO92" s="616"/>
      <c r="DP92" s="616"/>
      <c r="DQ92" s="616"/>
      <c r="DR92" s="616"/>
      <c r="DS92" s="616"/>
      <c r="DT92" s="616"/>
      <c r="DU92" s="616"/>
      <c r="DV92" s="616"/>
      <c r="DW92" s="616"/>
      <c r="DX92" s="616"/>
      <c r="DY92" s="616"/>
      <c r="DZ92" s="616"/>
      <c r="EA92" s="616"/>
      <c r="EB92" s="616"/>
      <c r="EC92" s="616"/>
      <c r="ED92" s="616"/>
      <c r="EE92" s="616"/>
      <c r="EF92" s="616"/>
      <c r="EG92" s="616"/>
      <c r="EH92" s="616"/>
      <c r="EI92" s="616"/>
      <c r="EJ92" s="616"/>
      <c r="EK92" s="616"/>
      <c r="EL92" s="616"/>
      <c r="EM92" s="616"/>
      <c r="EN92" s="616"/>
      <c r="EO92" s="616"/>
      <c r="EP92" s="616"/>
      <c r="EQ92" s="616"/>
      <c r="ER92" s="616"/>
      <c r="ES92" s="616"/>
      <c r="ET92" s="616"/>
      <c r="EU92" s="616"/>
      <c r="EV92" s="616"/>
      <c r="EW92" s="616"/>
      <c r="EX92" s="616"/>
      <c r="EY92" s="616"/>
      <c r="EZ92" s="616"/>
      <c r="FA92" s="616"/>
      <c r="FB92" s="616"/>
      <c r="FC92" s="616"/>
      <c r="FD92" s="685">
        <v>2.2999999999999998</v>
      </c>
    </row>
    <row r="93" spans="1:160">
      <c r="A93" s="683">
        <v>3</v>
      </c>
      <c r="B93" s="620" t="s">
        <v>360</v>
      </c>
      <c r="C93" s="616"/>
      <c r="D93" s="616"/>
      <c r="E93" s="616"/>
      <c r="F93" s="616"/>
      <c r="G93" s="616"/>
      <c r="H93" s="616"/>
      <c r="I93" s="616"/>
      <c r="J93" s="616"/>
      <c r="K93" s="616"/>
      <c r="L93" s="616"/>
      <c r="M93" s="616"/>
      <c r="N93" s="616"/>
      <c r="O93" s="616"/>
      <c r="P93" s="616"/>
      <c r="Q93" s="616"/>
      <c r="R93" s="616"/>
      <c r="S93" s="616"/>
      <c r="T93" s="616"/>
      <c r="U93" s="616"/>
      <c r="V93" s="616"/>
      <c r="W93" s="616"/>
      <c r="X93" s="616"/>
      <c r="Y93" s="616"/>
      <c r="Z93" s="616"/>
      <c r="AA93" s="616"/>
      <c r="AB93" s="616"/>
      <c r="AC93" s="616"/>
      <c r="AD93" s="616"/>
      <c r="AE93" s="616"/>
      <c r="AF93" s="616"/>
      <c r="AG93" s="616"/>
      <c r="AH93" s="616"/>
      <c r="AI93" s="616"/>
      <c r="AJ93" s="616"/>
      <c r="AK93" s="616"/>
      <c r="AL93" s="616"/>
      <c r="AM93" s="616"/>
      <c r="AN93" s="616"/>
      <c r="AO93" s="616"/>
      <c r="AP93" s="616"/>
      <c r="AQ93" s="616"/>
      <c r="AR93" s="616"/>
      <c r="AS93" s="616"/>
      <c r="AT93" s="616"/>
      <c r="AU93" s="616"/>
      <c r="AV93" s="616"/>
      <c r="AW93" s="616"/>
      <c r="AX93" s="616"/>
      <c r="AY93" s="616"/>
      <c r="AZ93" s="616"/>
      <c r="BA93" s="616"/>
      <c r="BB93" s="616"/>
      <c r="BC93" s="616"/>
      <c r="BD93" s="616"/>
      <c r="BE93" s="616"/>
      <c r="BF93" s="616"/>
      <c r="BG93" s="616"/>
      <c r="BH93" s="616"/>
      <c r="BI93" s="616"/>
      <c r="BJ93" s="616"/>
      <c r="BK93" s="616"/>
      <c r="BL93" s="616"/>
      <c r="BM93" s="616"/>
      <c r="BN93" s="616"/>
      <c r="BO93" s="616"/>
      <c r="BP93" s="616"/>
      <c r="BQ93" s="616"/>
      <c r="BR93" s="616"/>
      <c r="BS93" s="616"/>
      <c r="BT93" s="616"/>
      <c r="BU93" s="616"/>
      <c r="BV93" s="618"/>
      <c r="BX93" s="621"/>
      <c r="BY93" s="616"/>
      <c r="BZ93" s="616"/>
      <c r="CA93" s="616"/>
      <c r="CB93" s="616"/>
      <c r="CC93" s="616"/>
      <c r="CD93" s="616"/>
      <c r="CE93" s="616"/>
      <c r="CF93" s="616"/>
      <c r="CG93" s="616"/>
      <c r="CH93" s="616"/>
      <c r="CI93" s="616"/>
      <c r="CJ93" s="616"/>
      <c r="CK93" s="616"/>
      <c r="CL93" s="616"/>
      <c r="CM93" s="616"/>
      <c r="CN93" s="616"/>
      <c r="CO93" s="616"/>
      <c r="CP93" s="616"/>
      <c r="CQ93" s="616"/>
      <c r="CR93" s="616"/>
      <c r="CS93" s="616"/>
      <c r="CT93" s="616"/>
      <c r="CU93" s="616"/>
      <c r="CV93" s="616"/>
      <c r="CW93" s="616"/>
      <c r="CX93" s="616"/>
      <c r="CY93" s="616"/>
      <c r="CZ93" s="616"/>
      <c r="DA93" s="616"/>
      <c r="DB93" s="616"/>
      <c r="DC93" s="616"/>
      <c r="DD93" s="616"/>
      <c r="DE93" s="616"/>
      <c r="DF93" s="616"/>
      <c r="DG93" s="616"/>
      <c r="DH93" s="616"/>
      <c r="DI93" s="616"/>
      <c r="DJ93" s="616"/>
      <c r="DK93" s="616"/>
      <c r="DL93" s="616"/>
      <c r="DM93" s="616"/>
      <c r="DN93" s="616"/>
      <c r="DO93" s="616"/>
      <c r="DP93" s="616"/>
      <c r="DQ93" s="616"/>
      <c r="DR93" s="616"/>
      <c r="DS93" s="616"/>
      <c r="DT93" s="616"/>
      <c r="DU93" s="616"/>
      <c r="DV93" s="616"/>
      <c r="DW93" s="616"/>
      <c r="DX93" s="616"/>
      <c r="DY93" s="616"/>
      <c r="DZ93" s="616"/>
      <c r="EA93" s="616"/>
      <c r="EB93" s="616"/>
      <c r="EC93" s="616"/>
      <c r="ED93" s="616"/>
      <c r="EE93" s="616"/>
      <c r="EF93" s="616"/>
      <c r="EG93" s="616"/>
      <c r="EH93" s="616"/>
      <c r="EI93" s="616"/>
      <c r="EJ93" s="616"/>
      <c r="EK93" s="616"/>
      <c r="EL93" s="616"/>
      <c r="EM93" s="616"/>
      <c r="EN93" s="616"/>
      <c r="EO93" s="616"/>
      <c r="EP93" s="616"/>
      <c r="EQ93" s="616"/>
      <c r="ER93" s="616"/>
      <c r="ES93" s="616"/>
      <c r="ET93" s="616"/>
      <c r="EU93" s="616"/>
      <c r="EV93" s="616"/>
      <c r="EW93" s="616"/>
      <c r="EX93" s="616"/>
      <c r="EY93" s="616"/>
      <c r="EZ93" s="616"/>
      <c r="FA93" s="616"/>
      <c r="FB93" s="616"/>
      <c r="FC93" s="616"/>
      <c r="FD93" s="685">
        <v>3</v>
      </c>
    </row>
    <row r="94" spans="1:160">
      <c r="A94" s="683">
        <v>3.1</v>
      </c>
      <c r="B94" s="621" t="s">
        <v>359</v>
      </c>
      <c r="C94" s="616"/>
      <c r="D94" s="616"/>
      <c r="E94" s="616"/>
      <c r="F94" s="616"/>
      <c r="G94" s="616"/>
      <c r="H94" s="616"/>
      <c r="I94" s="616"/>
      <c r="J94" s="616"/>
      <c r="K94" s="616"/>
      <c r="L94" s="616"/>
      <c r="M94" s="616"/>
      <c r="N94" s="616"/>
      <c r="O94" s="616"/>
      <c r="P94" s="616"/>
      <c r="Q94" s="616"/>
      <c r="R94" s="616"/>
      <c r="S94" s="616"/>
      <c r="T94" s="616"/>
      <c r="U94" s="616"/>
      <c r="V94" s="616"/>
      <c r="W94" s="616"/>
      <c r="X94" s="616"/>
      <c r="Y94" s="616"/>
      <c r="Z94" s="616"/>
      <c r="AA94" s="616"/>
      <c r="AB94" s="616"/>
      <c r="AC94" s="616"/>
      <c r="AD94" s="616"/>
      <c r="AE94" s="616"/>
      <c r="AF94" s="616"/>
      <c r="AG94" s="616"/>
      <c r="AH94" s="616"/>
      <c r="AI94" s="616"/>
      <c r="AJ94" s="616"/>
      <c r="AK94" s="616"/>
      <c r="AL94" s="616"/>
      <c r="AM94" s="616"/>
      <c r="AN94" s="616"/>
      <c r="AO94" s="616"/>
      <c r="AP94" s="616"/>
      <c r="AQ94" s="616"/>
      <c r="AR94" s="616"/>
      <c r="AS94" s="616"/>
      <c r="AT94" s="616"/>
      <c r="AU94" s="616"/>
      <c r="AV94" s="616"/>
      <c r="AW94" s="616"/>
      <c r="AX94" s="616"/>
      <c r="AY94" s="616"/>
      <c r="AZ94" s="616"/>
      <c r="BA94" s="616"/>
      <c r="BB94" s="616"/>
      <c r="BC94" s="616"/>
      <c r="BD94" s="616"/>
      <c r="BE94" s="616"/>
      <c r="BF94" s="616"/>
      <c r="BG94" s="616"/>
      <c r="BH94" s="616"/>
      <c r="BI94" s="616"/>
      <c r="BJ94" s="616"/>
      <c r="BK94" s="616"/>
      <c r="BL94" s="616"/>
      <c r="BM94" s="616"/>
      <c r="BN94" s="616"/>
      <c r="BO94" s="616"/>
      <c r="BP94" s="616"/>
      <c r="BQ94" s="616"/>
      <c r="BR94" s="616"/>
      <c r="BS94" s="616"/>
      <c r="BT94" s="616"/>
      <c r="BU94" s="616"/>
      <c r="BV94" s="618"/>
      <c r="BX94" s="621"/>
      <c r="BY94" s="616"/>
      <c r="BZ94" s="616"/>
      <c r="CA94" s="616"/>
      <c r="CB94" s="616"/>
      <c r="CC94" s="616"/>
      <c r="CD94" s="616"/>
      <c r="CE94" s="616"/>
      <c r="CF94" s="616"/>
      <c r="CG94" s="616"/>
      <c r="CH94" s="616"/>
      <c r="CI94" s="616"/>
      <c r="CJ94" s="616"/>
      <c r="CK94" s="616"/>
      <c r="CL94" s="616"/>
      <c r="CM94" s="616"/>
      <c r="CN94" s="616"/>
      <c r="CO94" s="616"/>
      <c r="CP94" s="616"/>
      <c r="CQ94" s="616"/>
      <c r="CR94" s="616"/>
      <c r="CS94" s="616"/>
      <c r="CT94" s="616"/>
      <c r="CU94" s="616"/>
      <c r="CV94" s="616"/>
      <c r="CW94" s="616"/>
      <c r="CX94" s="616"/>
      <c r="CY94" s="616"/>
      <c r="CZ94" s="616"/>
      <c r="DA94" s="616"/>
      <c r="DB94" s="616"/>
      <c r="DC94" s="616"/>
      <c r="DD94" s="616"/>
      <c r="DE94" s="616"/>
      <c r="DF94" s="616"/>
      <c r="DG94" s="616"/>
      <c r="DH94" s="616"/>
      <c r="DI94" s="616"/>
      <c r="DJ94" s="616"/>
      <c r="DK94" s="616"/>
      <c r="DL94" s="616"/>
      <c r="DM94" s="616"/>
      <c r="DN94" s="616"/>
      <c r="DO94" s="616"/>
      <c r="DP94" s="616"/>
      <c r="DQ94" s="616"/>
      <c r="DR94" s="616"/>
      <c r="DS94" s="616"/>
      <c r="DT94" s="616"/>
      <c r="DU94" s="616"/>
      <c r="DV94" s="616"/>
      <c r="DW94" s="616"/>
      <c r="DX94" s="616"/>
      <c r="DY94" s="616"/>
      <c r="DZ94" s="616"/>
      <c r="EA94" s="616"/>
      <c r="EB94" s="616"/>
      <c r="EC94" s="616"/>
      <c r="ED94" s="616"/>
      <c r="EE94" s="616"/>
      <c r="EF94" s="616"/>
      <c r="EG94" s="616"/>
      <c r="EH94" s="616"/>
      <c r="EI94" s="616"/>
      <c r="EJ94" s="616"/>
      <c r="EK94" s="616"/>
      <c r="EL94" s="616"/>
      <c r="EM94" s="616"/>
      <c r="EN94" s="616"/>
      <c r="EO94" s="616"/>
      <c r="EP94" s="616"/>
      <c r="EQ94" s="616"/>
      <c r="ER94" s="616"/>
      <c r="ES94" s="616"/>
      <c r="ET94" s="616"/>
      <c r="EU94" s="616"/>
      <c r="EV94" s="616"/>
      <c r="EW94" s="616"/>
      <c r="EX94" s="616"/>
      <c r="EY94" s="616"/>
      <c r="EZ94" s="616"/>
      <c r="FA94" s="616"/>
      <c r="FB94" s="616"/>
      <c r="FC94" s="616"/>
      <c r="FD94" s="685">
        <v>3.1</v>
      </c>
    </row>
    <row r="95" spans="1:160">
      <c r="A95" s="683">
        <v>3.2</v>
      </c>
      <c r="B95" s="626" t="s">
        <v>1547</v>
      </c>
      <c r="C95" s="616"/>
      <c r="D95" s="616"/>
      <c r="E95" s="616"/>
      <c r="F95" s="616"/>
      <c r="G95" s="616"/>
      <c r="H95" s="616"/>
      <c r="I95" s="616"/>
      <c r="J95" s="616"/>
      <c r="K95" s="616"/>
      <c r="L95" s="616"/>
      <c r="M95" s="616"/>
      <c r="N95" s="616"/>
      <c r="O95" s="616"/>
      <c r="P95" s="616"/>
      <c r="Q95" s="616"/>
      <c r="R95" s="616"/>
      <c r="S95" s="616"/>
      <c r="T95" s="616"/>
      <c r="U95" s="616"/>
      <c r="V95" s="616"/>
      <c r="W95" s="616"/>
      <c r="X95" s="616"/>
      <c r="Y95" s="616"/>
      <c r="Z95" s="616"/>
      <c r="AA95" s="616"/>
      <c r="AB95" s="616"/>
      <c r="AC95" s="616"/>
      <c r="AD95" s="616"/>
      <c r="AE95" s="616"/>
      <c r="AF95" s="616"/>
      <c r="AG95" s="616"/>
      <c r="AH95" s="616"/>
      <c r="AI95" s="616"/>
      <c r="AJ95" s="616"/>
      <c r="AK95" s="616"/>
      <c r="AL95" s="616"/>
      <c r="AM95" s="616"/>
      <c r="AN95" s="616"/>
      <c r="AO95" s="616"/>
      <c r="AP95" s="616"/>
      <c r="AQ95" s="616"/>
      <c r="AR95" s="616"/>
      <c r="AS95" s="616"/>
      <c r="AT95" s="616"/>
      <c r="AU95" s="616"/>
      <c r="AV95" s="616"/>
      <c r="AW95" s="616"/>
      <c r="AX95" s="616"/>
      <c r="AY95" s="616"/>
      <c r="AZ95" s="616"/>
      <c r="BA95" s="616"/>
      <c r="BB95" s="616"/>
      <c r="BC95" s="616"/>
      <c r="BD95" s="616"/>
      <c r="BE95" s="616"/>
      <c r="BF95" s="616"/>
      <c r="BG95" s="616"/>
      <c r="BH95" s="616"/>
      <c r="BI95" s="616"/>
      <c r="BJ95" s="616"/>
      <c r="BK95" s="616"/>
      <c r="BL95" s="616"/>
      <c r="BM95" s="616"/>
      <c r="BN95" s="616"/>
      <c r="BO95" s="616"/>
      <c r="BP95" s="616"/>
      <c r="BQ95" s="616"/>
      <c r="BR95" s="616"/>
      <c r="BS95" s="616"/>
      <c r="BT95" s="616"/>
      <c r="BU95" s="616"/>
      <c r="BV95" s="618"/>
      <c r="BX95" s="621"/>
      <c r="BY95" s="616"/>
      <c r="BZ95" s="616"/>
      <c r="CA95" s="616"/>
      <c r="CB95" s="616"/>
      <c r="CC95" s="616"/>
      <c r="CD95" s="616"/>
      <c r="CE95" s="616"/>
      <c r="CF95" s="616"/>
      <c r="CG95" s="616"/>
      <c r="CH95" s="616"/>
      <c r="CI95" s="616"/>
      <c r="CJ95" s="616"/>
      <c r="CK95" s="616"/>
      <c r="CL95" s="616"/>
      <c r="CM95" s="616"/>
      <c r="CN95" s="616"/>
      <c r="CO95" s="616"/>
      <c r="CP95" s="616"/>
      <c r="CQ95" s="616"/>
      <c r="CR95" s="616"/>
      <c r="CS95" s="616"/>
      <c r="CT95" s="616"/>
      <c r="CU95" s="616"/>
      <c r="CV95" s="616"/>
      <c r="CW95" s="616"/>
      <c r="CX95" s="616"/>
      <c r="CY95" s="616"/>
      <c r="CZ95" s="616"/>
      <c r="DA95" s="616"/>
      <c r="DB95" s="616"/>
      <c r="DC95" s="616"/>
      <c r="DD95" s="616"/>
      <c r="DE95" s="616"/>
      <c r="DF95" s="616"/>
      <c r="DG95" s="616"/>
      <c r="DH95" s="616"/>
      <c r="DI95" s="616"/>
      <c r="DJ95" s="616"/>
      <c r="DK95" s="616"/>
      <c r="DL95" s="616"/>
      <c r="DM95" s="616"/>
      <c r="DN95" s="616"/>
      <c r="DO95" s="616"/>
      <c r="DP95" s="616"/>
      <c r="DQ95" s="616"/>
      <c r="DR95" s="616"/>
      <c r="DS95" s="616"/>
      <c r="DT95" s="616"/>
      <c r="DU95" s="616"/>
      <c r="DV95" s="616"/>
      <c r="DW95" s="616"/>
      <c r="DX95" s="616"/>
      <c r="DY95" s="616"/>
      <c r="DZ95" s="616"/>
      <c r="EA95" s="616"/>
      <c r="EB95" s="616"/>
      <c r="EC95" s="616"/>
      <c r="ED95" s="616"/>
      <c r="EE95" s="616"/>
      <c r="EF95" s="616"/>
      <c r="EG95" s="616"/>
      <c r="EH95" s="616"/>
      <c r="EI95" s="616"/>
      <c r="EJ95" s="616"/>
      <c r="EK95" s="616"/>
      <c r="EL95" s="616"/>
      <c r="EM95" s="616"/>
      <c r="EN95" s="616"/>
      <c r="EO95" s="616"/>
      <c r="EP95" s="616"/>
      <c r="EQ95" s="616"/>
      <c r="ER95" s="616"/>
      <c r="ES95" s="616"/>
      <c r="ET95" s="616"/>
      <c r="EU95" s="616"/>
      <c r="EV95" s="616"/>
      <c r="EW95" s="616"/>
      <c r="EX95" s="616"/>
      <c r="EY95" s="616"/>
      <c r="EZ95" s="616"/>
      <c r="FA95" s="616"/>
      <c r="FB95" s="616"/>
      <c r="FC95" s="616"/>
      <c r="FD95" s="685">
        <v>3.2</v>
      </c>
    </row>
    <row r="96" spans="1:160">
      <c r="A96" s="683">
        <v>4</v>
      </c>
      <c r="B96" s="620" t="s">
        <v>358</v>
      </c>
      <c r="C96" s="616"/>
      <c r="D96" s="616"/>
      <c r="E96" s="616"/>
      <c r="F96" s="616"/>
      <c r="G96" s="616"/>
      <c r="H96" s="616"/>
      <c r="I96" s="616"/>
      <c r="J96" s="616"/>
      <c r="K96" s="616"/>
      <c r="L96" s="616"/>
      <c r="M96" s="616"/>
      <c r="N96" s="616"/>
      <c r="O96" s="616"/>
      <c r="P96" s="616"/>
      <c r="Q96" s="616"/>
      <c r="R96" s="616"/>
      <c r="S96" s="616"/>
      <c r="T96" s="616"/>
      <c r="U96" s="616"/>
      <c r="V96" s="616"/>
      <c r="W96" s="616"/>
      <c r="X96" s="616"/>
      <c r="Y96" s="616"/>
      <c r="Z96" s="616"/>
      <c r="AA96" s="616"/>
      <c r="AB96" s="616"/>
      <c r="AC96" s="616"/>
      <c r="AD96" s="616"/>
      <c r="AE96" s="616"/>
      <c r="AF96" s="616"/>
      <c r="AG96" s="616"/>
      <c r="AH96" s="616"/>
      <c r="AI96" s="616"/>
      <c r="AJ96" s="616"/>
      <c r="AK96" s="616"/>
      <c r="AL96" s="616"/>
      <c r="AM96" s="616"/>
      <c r="AN96" s="616"/>
      <c r="AO96" s="616"/>
      <c r="AP96" s="616"/>
      <c r="AQ96" s="616"/>
      <c r="AR96" s="616"/>
      <c r="AS96" s="616"/>
      <c r="AT96" s="616"/>
      <c r="AU96" s="616"/>
      <c r="AV96" s="616"/>
      <c r="AW96" s="616"/>
      <c r="AX96" s="616"/>
      <c r="AY96" s="616"/>
      <c r="AZ96" s="616"/>
      <c r="BA96" s="616"/>
      <c r="BB96" s="616"/>
      <c r="BC96" s="616"/>
      <c r="BD96" s="616"/>
      <c r="BE96" s="616"/>
      <c r="BF96" s="616"/>
      <c r="BG96" s="616"/>
      <c r="BH96" s="616"/>
      <c r="BI96" s="616"/>
      <c r="BJ96" s="616"/>
      <c r="BK96" s="616"/>
      <c r="BL96" s="616"/>
      <c r="BM96" s="616"/>
      <c r="BN96" s="616"/>
      <c r="BO96" s="616"/>
      <c r="BP96" s="616"/>
      <c r="BQ96" s="616"/>
      <c r="BR96" s="616"/>
      <c r="BS96" s="616"/>
      <c r="BT96" s="616"/>
      <c r="BU96" s="616"/>
      <c r="BV96" s="618"/>
      <c r="BX96" s="621"/>
      <c r="BY96" s="616"/>
      <c r="BZ96" s="616"/>
      <c r="CA96" s="616"/>
      <c r="CB96" s="616"/>
      <c r="CC96" s="616"/>
      <c r="CD96" s="616"/>
      <c r="CE96" s="616"/>
      <c r="CF96" s="616"/>
      <c r="CG96" s="616"/>
      <c r="CH96" s="616"/>
      <c r="CI96" s="616"/>
      <c r="CJ96" s="616"/>
      <c r="CK96" s="616"/>
      <c r="CL96" s="616"/>
      <c r="CM96" s="616"/>
      <c r="CN96" s="616"/>
      <c r="CO96" s="616"/>
      <c r="CP96" s="616"/>
      <c r="CQ96" s="616"/>
      <c r="CR96" s="616"/>
      <c r="CS96" s="616"/>
      <c r="CT96" s="616"/>
      <c r="CU96" s="616"/>
      <c r="CV96" s="616"/>
      <c r="CW96" s="616"/>
      <c r="CX96" s="616"/>
      <c r="CY96" s="616"/>
      <c r="CZ96" s="616"/>
      <c r="DA96" s="616"/>
      <c r="DB96" s="616"/>
      <c r="DC96" s="616"/>
      <c r="DD96" s="616"/>
      <c r="DE96" s="616"/>
      <c r="DF96" s="616"/>
      <c r="DG96" s="616"/>
      <c r="DH96" s="616"/>
      <c r="DI96" s="616"/>
      <c r="DJ96" s="616"/>
      <c r="DK96" s="616"/>
      <c r="DL96" s="616"/>
      <c r="DM96" s="616"/>
      <c r="DN96" s="616"/>
      <c r="DO96" s="616"/>
      <c r="DP96" s="616"/>
      <c r="DQ96" s="616"/>
      <c r="DR96" s="616"/>
      <c r="DS96" s="616"/>
      <c r="DT96" s="616"/>
      <c r="DU96" s="616"/>
      <c r="DV96" s="616"/>
      <c r="DW96" s="616"/>
      <c r="DX96" s="616"/>
      <c r="DY96" s="616"/>
      <c r="DZ96" s="616"/>
      <c r="EA96" s="616"/>
      <c r="EB96" s="616"/>
      <c r="EC96" s="616"/>
      <c r="ED96" s="616"/>
      <c r="EE96" s="616"/>
      <c r="EF96" s="616"/>
      <c r="EG96" s="616"/>
      <c r="EH96" s="616"/>
      <c r="EI96" s="616"/>
      <c r="EJ96" s="616"/>
      <c r="EK96" s="616"/>
      <c r="EL96" s="616"/>
      <c r="EM96" s="616"/>
      <c r="EN96" s="616"/>
      <c r="EO96" s="616"/>
      <c r="EP96" s="616"/>
      <c r="EQ96" s="616"/>
      <c r="ER96" s="616"/>
      <c r="ES96" s="616"/>
      <c r="ET96" s="616"/>
      <c r="EU96" s="616"/>
      <c r="EV96" s="616"/>
      <c r="EW96" s="616"/>
      <c r="EX96" s="616"/>
      <c r="EY96" s="616"/>
      <c r="EZ96" s="616"/>
      <c r="FA96" s="616"/>
      <c r="FB96" s="616"/>
      <c r="FC96" s="616"/>
      <c r="FD96" s="685">
        <v>4</v>
      </c>
    </row>
    <row r="97" spans="1:160">
      <c r="A97" s="683">
        <v>4.0999999999999996</v>
      </c>
      <c r="B97" s="621" t="s">
        <v>357</v>
      </c>
      <c r="C97" s="616"/>
      <c r="D97" s="616"/>
      <c r="E97" s="616"/>
      <c r="F97" s="616"/>
      <c r="G97" s="616"/>
      <c r="H97" s="616"/>
      <c r="I97" s="616"/>
      <c r="J97" s="616"/>
      <c r="K97" s="616"/>
      <c r="L97" s="616"/>
      <c r="M97" s="616"/>
      <c r="N97" s="616"/>
      <c r="O97" s="616"/>
      <c r="P97" s="616"/>
      <c r="Q97" s="616"/>
      <c r="R97" s="616"/>
      <c r="S97" s="616"/>
      <c r="T97" s="616"/>
      <c r="U97" s="616"/>
      <c r="V97" s="616"/>
      <c r="W97" s="616"/>
      <c r="X97" s="616"/>
      <c r="Y97" s="616"/>
      <c r="Z97" s="616"/>
      <c r="AA97" s="616"/>
      <c r="AB97" s="616"/>
      <c r="AC97" s="616"/>
      <c r="AD97" s="616"/>
      <c r="AE97" s="616"/>
      <c r="AF97" s="616"/>
      <c r="AG97" s="616"/>
      <c r="AH97" s="616"/>
      <c r="AI97" s="616"/>
      <c r="AJ97" s="616"/>
      <c r="AK97" s="616"/>
      <c r="AL97" s="616"/>
      <c r="AM97" s="616"/>
      <c r="AN97" s="616"/>
      <c r="AO97" s="616"/>
      <c r="AP97" s="616"/>
      <c r="AQ97" s="616"/>
      <c r="AR97" s="616"/>
      <c r="AS97" s="616"/>
      <c r="AT97" s="616"/>
      <c r="AU97" s="616"/>
      <c r="AV97" s="616"/>
      <c r="AW97" s="616"/>
      <c r="AX97" s="616"/>
      <c r="AY97" s="616"/>
      <c r="AZ97" s="616"/>
      <c r="BA97" s="616"/>
      <c r="BB97" s="616"/>
      <c r="BC97" s="616"/>
      <c r="BD97" s="616"/>
      <c r="BE97" s="616"/>
      <c r="BF97" s="616"/>
      <c r="BG97" s="616"/>
      <c r="BH97" s="616"/>
      <c r="BI97" s="616"/>
      <c r="BJ97" s="616"/>
      <c r="BK97" s="616"/>
      <c r="BL97" s="616"/>
      <c r="BM97" s="616"/>
      <c r="BN97" s="616"/>
      <c r="BO97" s="616"/>
      <c r="BP97" s="616"/>
      <c r="BQ97" s="616"/>
      <c r="BR97" s="616"/>
      <c r="BS97" s="616"/>
      <c r="BT97" s="616"/>
      <c r="BU97" s="616"/>
      <c r="BV97" s="618"/>
      <c r="BX97" s="621"/>
      <c r="BY97" s="616"/>
      <c r="BZ97" s="616"/>
      <c r="CA97" s="616"/>
      <c r="CB97" s="616"/>
      <c r="CC97" s="616"/>
      <c r="CD97" s="616"/>
      <c r="CE97" s="616"/>
      <c r="CF97" s="616"/>
      <c r="CG97" s="616"/>
      <c r="CH97" s="616"/>
      <c r="CI97" s="616"/>
      <c r="CJ97" s="616"/>
      <c r="CK97" s="616"/>
      <c r="CL97" s="616"/>
      <c r="CM97" s="616"/>
      <c r="CN97" s="616"/>
      <c r="CO97" s="616"/>
      <c r="CP97" s="616"/>
      <c r="CQ97" s="616"/>
      <c r="CR97" s="616"/>
      <c r="CS97" s="616"/>
      <c r="CT97" s="616"/>
      <c r="CU97" s="616"/>
      <c r="CV97" s="616"/>
      <c r="CW97" s="616"/>
      <c r="CX97" s="616"/>
      <c r="CY97" s="616"/>
      <c r="CZ97" s="616"/>
      <c r="DA97" s="616"/>
      <c r="DB97" s="616"/>
      <c r="DC97" s="616"/>
      <c r="DD97" s="616"/>
      <c r="DE97" s="616"/>
      <c r="DF97" s="616"/>
      <c r="DG97" s="616"/>
      <c r="DH97" s="616"/>
      <c r="DI97" s="616"/>
      <c r="DJ97" s="616"/>
      <c r="DK97" s="616"/>
      <c r="DL97" s="616"/>
      <c r="DM97" s="616"/>
      <c r="DN97" s="616"/>
      <c r="DO97" s="616"/>
      <c r="DP97" s="616"/>
      <c r="DQ97" s="616"/>
      <c r="DR97" s="616"/>
      <c r="DS97" s="616"/>
      <c r="DT97" s="616"/>
      <c r="DU97" s="616"/>
      <c r="DV97" s="616"/>
      <c r="DW97" s="616"/>
      <c r="DX97" s="616"/>
      <c r="DY97" s="616"/>
      <c r="DZ97" s="616"/>
      <c r="EA97" s="616"/>
      <c r="EB97" s="616"/>
      <c r="EC97" s="616"/>
      <c r="ED97" s="616"/>
      <c r="EE97" s="616"/>
      <c r="EF97" s="616"/>
      <c r="EG97" s="616"/>
      <c r="EH97" s="616"/>
      <c r="EI97" s="616"/>
      <c r="EJ97" s="616"/>
      <c r="EK97" s="616"/>
      <c r="EL97" s="616"/>
      <c r="EM97" s="616"/>
      <c r="EN97" s="616"/>
      <c r="EO97" s="616"/>
      <c r="EP97" s="616"/>
      <c r="EQ97" s="616"/>
      <c r="ER97" s="616"/>
      <c r="ES97" s="616"/>
      <c r="ET97" s="616"/>
      <c r="EU97" s="616"/>
      <c r="EV97" s="616"/>
      <c r="EW97" s="616"/>
      <c r="EX97" s="616"/>
      <c r="EY97" s="616"/>
      <c r="EZ97" s="616"/>
      <c r="FA97" s="616"/>
      <c r="FB97" s="616"/>
      <c r="FC97" s="616"/>
      <c r="FD97" s="685">
        <v>4.0999999999999996</v>
      </c>
    </row>
    <row r="98" spans="1:160">
      <c r="A98" s="683">
        <v>4.2</v>
      </c>
      <c r="B98" s="626" t="s">
        <v>1547</v>
      </c>
      <c r="C98" s="616"/>
      <c r="D98" s="616"/>
      <c r="E98" s="616"/>
      <c r="F98" s="616"/>
      <c r="G98" s="616"/>
      <c r="H98" s="616"/>
      <c r="I98" s="616"/>
      <c r="J98" s="616"/>
      <c r="K98" s="616"/>
      <c r="L98" s="616"/>
      <c r="M98" s="616"/>
      <c r="N98" s="616"/>
      <c r="O98" s="616"/>
      <c r="P98" s="616"/>
      <c r="Q98" s="616"/>
      <c r="R98" s="616"/>
      <c r="S98" s="616"/>
      <c r="T98" s="616"/>
      <c r="U98" s="616"/>
      <c r="V98" s="616"/>
      <c r="W98" s="616"/>
      <c r="X98" s="616"/>
      <c r="Y98" s="616"/>
      <c r="Z98" s="616"/>
      <c r="AA98" s="616"/>
      <c r="AB98" s="616"/>
      <c r="AC98" s="616"/>
      <c r="AD98" s="616"/>
      <c r="AE98" s="616"/>
      <c r="AF98" s="616"/>
      <c r="AG98" s="616"/>
      <c r="AH98" s="616"/>
      <c r="AI98" s="616"/>
      <c r="AJ98" s="616"/>
      <c r="AK98" s="616"/>
      <c r="AL98" s="616"/>
      <c r="AM98" s="616"/>
      <c r="AN98" s="616"/>
      <c r="AO98" s="616"/>
      <c r="AP98" s="616"/>
      <c r="AQ98" s="616"/>
      <c r="AR98" s="616"/>
      <c r="AS98" s="616"/>
      <c r="AT98" s="616"/>
      <c r="AU98" s="616"/>
      <c r="AV98" s="616"/>
      <c r="AW98" s="616"/>
      <c r="AX98" s="616"/>
      <c r="AY98" s="616"/>
      <c r="AZ98" s="616"/>
      <c r="BA98" s="616"/>
      <c r="BB98" s="616"/>
      <c r="BC98" s="616"/>
      <c r="BD98" s="616"/>
      <c r="BE98" s="616"/>
      <c r="BF98" s="616"/>
      <c r="BG98" s="616"/>
      <c r="BH98" s="616"/>
      <c r="BI98" s="616"/>
      <c r="BJ98" s="616"/>
      <c r="BK98" s="616"/>
      <c r="BL98" s="616"/>
      <c r="BM98" s="616"/>
      <c r="BN98" s="616"/>
      <c r="BO98" s="616"/>
      <c r="BP98" s="616"/>
      <c r="BQ98" s="616"/>
      <c r="BR98" s="616"/>
      <c r="BS98" s="616"/>
      <c r="BT98" s="616"/>
      <c r="BU98" s="616"/>
      <c r="BV98" s="618"/>
      <c r="BX98" s="621"/>
      <c r="BY98" s="616"/>
      <c r="BZ98" s="616"/>
      <c r="CA98" s="616"/>
      <c r="CB98" s="616"/>
      <c r="CC98" s="616"/>
      <c r="CD98" s="616"/>
      <c r="CE98" s="616"/>
      <c r="CF98" s="616"/>
      <c r="CG98" s="616"/>
      <c r="CH98" s="616"/>
      <c r="CI98" s="616"/>
      <c r="CJ98" s="616"/>
      <c r="CK98" s="616"/>
      <c r="CL98" s="616"/>
      <c r="CM98" s="616"/>
      <c r="CN98" s="616"/>
      <c r="CO98" s="616"/>
      <c r="CP98" s="616"/>
      <c r="CQ98" s="616"/>
      <c r="CR98" s="616"/>
      <c r="CS98" s="616"/>
      <c r="CT98" s="616"/>
      <c r="CU98" s="616"/>
      <c r="CV98" s="616"/>
      <c r="CW98" s="616"/>
      <c r="CX98" s="616"/>
      <c r="CY98" s="616"/>
      <c r="CZ98" s="616"/>
      <c r="DA98" s="616"/>
      <c r="DB98" s="616"/>
      <c r="DC98" s="616"/>
      <c r="DD98" s="616"/>
      <c r="DE98" s="616"/>
      <c r="DF98" s="616"/>
      <c r="DG98" s="616"/>
      <c r="DH98" s="616"/>
      <c r="DI98" s="616"/>
      <c r="DJ98" s="616"/>
      <c r="DK98" s="616"/>
      <c r="DL98" s="616"/>
      <c r="DM98" s="616"/>
      <c r="DN98" s="616"/>
      <c r="DO98" s="616"/>
      <c r="DP98" s="616"/>
      <c r="DQ98" s="616"/>
      <c r="DR98" s="616"/>
      <c r="DS98" s="616"/>
      <c r="DT98" s="616"/>
      <c r="DU98" s="616"/>
      <c r="DV98" s="616"/>
      <c r="DW98" s="616"/>
      <c r="DX98" s="616"/>
      <c r="DY98" s="616"/>
      <c r="DZ98" s="616"/>
      <c r="EA98" s="616"/>
      <c r="EB98" s="616"/>
      <c r="EC98" s="616"/>
      <c r="ED98" s="616"/>
      <c r="EE98" s="616"/>
      <c r="EF98" s="616"/>
      <c r="EG98" s="616"/>
      <c r="EH98" s="616"/>
      <c r="EI98" s="616"/>
      <c r="EJ98" s="616"/>
      <c r="EK98" s="616"/>
      <c r="EL98" s="616"/>
      <c r="EM98" s="616"/>
      <c r="EN98" s="616"/>
      <c r="EO98" s="616"/>
      <c r="EP98" s="616"/>
      <c r="EQ98" s="616"/>
      <c r="ER98" s="616"/>
      <c r="ES98" s="616"/>
      <c r="ET98" s="616"/>
      <c r="EU98" s="616"/>
      <c r="EV98" s="616"/>
      <c r="EW98" s="616"/>
      <c r="EX98" s="616"/>
      <c r="EY98" s="616"/>
      <c r="EZ98" s="616"/>
      <c r="FA98" s="616"/>
      <c r="FB98" s="616"/>
      <c r="FC98" s="616"/>
      <c r="FD98" s="685">
        <v>4.2</v>
      </c>
    </row>
    <row r="99" spans="1:160">
      <c r="A99" s="683">
        <v>5</v>
      </c>
      <c r="B99" s="620" t="s">
        <v>356</v>
      </c>
      <c r="C99" s="616"/>
      <c r="D99" s="616"/>
      <c r="E99" s="616"/>
      <c r="F99" s="616"/>
      <c r="G99" s="616"/>
      <c r="H99" s="616"/>
      <c r="I99" s="616"/>
      <c r="J99" s="616"/>
      <c r="K99" s="616"/>
      <c r="L99" s="616"/>
      <c r="M99" s="616"/>
      <c r="N99" s="616"/>
      <c r="O99" s="616"/>
      <c r="P99" s="616"/>
      <c r="Q99" s="616"/>
      <c r="R99" s="616"/>
      <c r="S99" s="616"/>
      <c r="T99" s="616"/>
      <c r="U99" s="616"/>
      <c r="V99" s="616"/>
      <c r="W99" s="616"/>
      <c r="X99" s="616"/>
      <c r="Y99" s="616"/>
      <c r="Z99" s="616"/>
      <c r="AA99" s="616"/>
      <c r="AB99" s="616"/>
      <c r="AC99" s="616"/>
      <c r="AD99" s="616"/>
      <c r="AE99" s="616"/>
      <c r="AF99" s="616"/>
      <c r="AG99" s="616"/>
      <c r="AH99" s="616"/>
      <c r="AI99" s="616"/>
      <c r="AJ99" s="616"/>
      <c r="AK99" s="616"/>
      <c r="AL99" s="616"/>
      <c r="AM99" s="616"/>
      <c r="AN99" s="616"/>
      <c r="AO99" s="616"/>
      <c r="AP99" s="616"/>
      <c r="AQ99" s="616"/>
      <c r="AR99" s="616"/>
      <c r="AS99" s="616"/>
      <c r="AT99" s="616"/>
      <c r="AU99" s="616"/>
      <c r="AV99" s="616"/>
      <c r="AW99" s="616"/>
      <c r="AX99" s="616"/>
      <c r="AY99" s="616"/>
      <c r="AZ99" s="616"/>
      <c r="BA99" s="616"/>
      <c r="BB99" s="616"/>
      <c r="BC99" s="616"/>
      <c r="BD99" s="616"/>
      <c r="BE99" s="616"/>
      <c r="BF99" s="616"/>
      <c r="BG99" s="616"/>
      <c r="BH99" s="616"/>
      <c r="BI99" s="616"/>
      <c r="BJ99" s="616"/>
      <c r="BK99" s="616"/>
      <c r="BL99" s="616"/>
      <c r="BM99" s="616"/>
      <c r="BN99" s="616"/>
      <c r="BO99" s="616"/>
      <c r="BP99" s="616"/>
      <c r="BQ99" s="616"/>
      <c r="BR99" s="616"/>
      <c r="BS99" s="616"/>
      <c r="BT99" s="616"/>
      <c r="BU99" s="616"/>
      <c r="BV99" s="618"/>
      <c r="BX99" s="621"/>
      <c r="BY99" s="616"/>
      <c r="BZ99" s="616"/>
      <c r="CA99" s="616"/>
      <c r="CB99" s="616"/>
      <c r="CC99" s="616"/>
      <c r="CD99" s="616"/>
      <c r="CE99" s="616"/>
      <c r="CF99" s="616"/>
      <c r="CG99" s="616"/>
      <c r="CH99" s="616"/>
      <c r="CI99" s="616"/>
      <c r="CJ99" s="616"/>
      <c r="CK99" s="616"/>
      <c r="CL99" s="616"/>
      <c r="CM99" s="616"/>
      <c r="CN99" s="616"/>
      <c r="CO99" s="616"/>
      <c r="CP99" s="616"/>
      <c r="CQ99" s="616"/>
      <c r="CR99" s="616"/>
      <c r="CS99" s="616"/>
      <c r="CT99" s="616"/>
      <c r="CU99" s="616"/>
      <c r="CV99" s="616"/>
      <c r="CW99" s="616"/>
      <c r="CX99" s="616"/>
      <c r="CY99" s="616"/>
      <c r="CZ99" s="616"/>
      <c r="DA99" s="616"/>
      <c r="DB99" s="616"/>
      <c r="DC99" s="616"/>
      <c r="DD99" s="616"/>
      <c r="DE99" s="616"/>
      <c r="DF99" s="616"/>
      <c r="DG99" s="616"/>
      <c r="DH99" s="616"/>
      <c r="DI99" s="616"/>
      <c r="DJ99" s="616"/>
      <c r="DK99" s="616"/>
      <c r="DL99" s="616"/>
      <c r="DM99" s="616"/>
      <c r="DN99" s="616"/>
      <c r="DO99" s="616"/>
      <c r="DP99" s="616"/>
      <c r="DQ99" s="616"/>
      <c r="DR99" s="616"/>
      <c r="DS99" s="616"/>
      <c r="DT99" s="616"/>
      <c r="DU99" s="616"/>
      <c r="DV99" s="616"/>
      <c r="DW99" s="616"/>
      <c r="DX99" s="616"/>
      <c r="DY99" s="616"/>
      <c r="DZ99" s="616"/>
      <c r="EA99" s="616"/>
      <c r="EB99" s="616"/>
      <c r="EC99" s="616"/>
      <c r="ED99" s="616"/>
      <c r="EE99" s="616"/>
      <c r="EF99" s="616"/>
      <c r="EG99" s="616"/>
      <c r="EH99" s="616"/>
      <c r="EI99" s="616"/>
      <c r="EJ99" s="616"/>
      <c r="EK99" s="616"/>
      <c r="EL99" s="616"/>
      <c r="EM99" s="616"/>
      <c r="EN99" s="616"/>
      <c r="EO99" s="616"/>
      <c r="EP99" s="616"/>
      <c r="EQ99" s="616"/>
      <c r="ER99" s="616"/>
      <c r="ES99" s="616"/>
      <c r="ET99" s="616"/>
      <c r="EU99" s="616"/>
      <c r="EV99" s="616"/>
      <c r="EW99" s="616"/>
      <c r="EX99" s="616"/>
      <c r="EY99" s="616"/>
      <c r="EZ99" s="616"/>
      <c r="FA99" s="616"/>
      <c r="FB99" s="616"/>
      <c r="FC99" s="616"/>
      <c r="FD99" s="685">
        <v>5</v>
      </c>
    </row>
    <row r="100" spans="1:160">
      <c r="A100" s="683">
        <v>5.0999999999999996</v>
      </c>
      <c r="B100" s="621" t="s">
        <v>355</v>
      </c>
      <c r="C100" s="616"/>
      <c r="D100" s="616"/>
      <c r="E100" s="616"/>
      <c r="F100" s="616"/>
      <c r="G100" s="616"/>
      <c r="H100" s="616"/>
      <c r="I100" s="616"/>
      <c r="J100" s="616"/>
      <c r="K100" s="616"/>
      <c r="L100" s="616"/>
      <c r="M100" s="616"/>
      <c r="N100" s="616"/>
      <c r="O100" s="616"/>
      <c r="P100" s="616"/>
      <c r="Q100" s="616"/>
      <c r="R100" s="616"/>
      <c r="S100" s="616"/>
      <c r="T100" s="616"/>
      <c r="U100" s="616"/>
      <c r="V100" s="616"/>
      <c r="W100" s="616"/>
      <c r="X100" s="616"/>
      <c r="Y100" s="616"/>
      <c r="Z100" s="616"/>
      <c r="AA100" s="616"/>
      <c r="AB100" s="616"/>
      <c r="AC100" s="616"/>
      <c r="AD100" s="616"/>
      <c r="AE100" s="616"/>
      <c r="AF100" s="616"/>
      <c r="AG100" s="616"/>
      <c r="AH100" s="616"/>
      <c r="AI100" s="616"/>
      <c r="AJ100" s="616"/>
      <c r="AK100" s="616"/>
      <c r="AL100" s="616"/>
      <c r="AM100" s="616"/>
      <c r="AN100" s="616"/>
      <c r="AO100" s="616"/>
      <c r="AP100" s="616"/>
      <c r="AQ100" s="616"/>
      <c r="AR100" s="616"/>
      <c r="AS100" s="616"/>
      <c r="AT100" s="616"/>
      <c r="AU100" s="616"/>
      <c r="AV100" s="616"/>
      <c r="AW100" s="616"/>
      <c r="AX100" s="616"/>
      <c r="AY100" s="616"/>
      <c r="AZ100" s="616"/>
      <c r="BA100" s="616"/>
      <c r="BB100" s="616"/>
      <c r="BC100" s="616"/>
      <c r="BD100" s="616"/>
      <c r="BE100" s="616"/>
      <c r="BF100" s="616"/>
      <c r="BG100" s="616"/>
      <c r="BH100" s="616"/>
      <c r="BI100" s="616"/>
      <c r="BJ100" s="616"/>
      <c r="BK100" s="616"/>
      <c r="BL100" s="616"/>
      <c r="BM100" s="616"/>
      <c r="BN100" s="616"/>
      <c r="BO100" s="616"/>
      <c r="BP100" s="616"/>
      <c r="BQ100" s="616"/>
      <c r="BR100" s="616"/>
      <c r="BS100" s="616"/>
      <c r="BT100" s="616"/>
      <c r="BU100" s="616"/>
      <c r="BV100" s="618"/>
      <c r="BX100" s="621"/>
      <c r="BY100" s="616"/>
      <c r="BZ100" s="616"/>
      <c r="CA100" s="616"/>
      <c r="CB100" s="616"/>
      <c r="CC100" s="616"/>
      <c r="CD100" s="616"/>
      <c r="CE100" s="616"/>
      <c r="CF100" s="616"/>
      <c r="CG100" s="616"/>
      <c r="CH100" s="616"/>
      <c r="CI100" s="616"/>
      <c r="CJ100" s="616"/>
      <c r="CK100" s="616"/>
      <c r="CL100" s="616"/>
      <c r="CM100" s="616"/>
      <c r="CN100" s="616"/>
      <c r="CO100" s="616"/>
      <c r="CP100" s="616"/>
      <c r="CQ100" s="616"/>
      <c r="CR100" s="616"/>
      <c r="CS100" s="616"/>
      <c r="CT100" s="616"/>
      <c r="CU100" s="616"/>
      <c r="CV100" s="616"/>
      <c r="CW100" s="616"/>
      <c r="CX100" s="616"/>
      <c r="CY100" s="616"/>
      <c r="CZ100" s="616"/>
      <c r="DA100" s="616"/>
      <c r="DB100" s="616"/>
      <c r="DC100" s="616"/>
      <c r="DD100" s="616"/>
      <c r="DE100" s="616"/>
      <c r="DF100" s="616"/>
      <c r="DG100" s="616"/>
      <c r="DH100" s="616"/>
      <c r="DI100" s="616"/>
      <c r="DJ100" s="616"/>
      <c r="DK100" s="616"/>
      <c r="DL100" s="616"/>
      <c r="DM100" s="616"/>
      <c r="DN100" s="616"/>
      <c r="DO100" s="616"/>
      <c r="DP100" s="616"/>
      <c r="DQ100" s="616"/>
      <c r="DR100" s="616"/>
      <c r="DS100" s="616"/>
      <c r="DT100" s="616"/>
      <c r="DU100" s="616"/>
      <c r="DV100" s="616"/>
      <c r="DW100" s="616"/>
      <c r="DX100" s="616"/>
      <c r="DY100" s="616"/>
      <c r="DZ100" s="616"/>
      <c r="EA100" s="616"/>
      <c r="EB100" s="616"/>
      <c r="EC100" s="616"/>
      <c r="ED100" s="616"/>
      <c r="EE100" s="616"/>
      <c r="EF100" s="616"/>
      <c r="EG100" s="616"/>
      <c r="EH100" s="616"/>
      <c r="EI100" s="616"/>
      <c r="EJ100" s="616"/>
      <c r="EK100" s="616"/>
      <c r="EL100" s="616"/>
      <c r="EM100" s="616"/>
      <c r="EN100" s="616"/>
      <c r="EO100" s="616"/>
      <c r="EP100" s="616"/>
      <c r="EQ100" s="616"/>
      <c r="ER100" s="616"/>
      <c r="ES100" s="616"/>
      <c r="ET100" s="616"/>
      <c r="EU100" s="616"/>
      <c r="EV100" s="616"/>
      <c r="EW100" s="616"/>
      <c r="EX100" s="616"/>
      <c r="EY100" s="616"/>
      <c r="EZ100" s="616"/>
      <c r="FA100" s="616"/>
      <c r="FB100" s="616"/>
      <c r="FC100" s="616"/>
      <c r="FD100" s="685">
        <v>5.0999999999999996</v>
      </c>
    </row>
    <row r="101" spans="1:160">
      <c r="A101" s="683">
        <v>5.2</v>
      </c>
      <c r="B101" s="621" t="s">
        <v>354</v>
      </c>
      <c r="C101" s="616"/>
      <c r="D101" s="616"/>
      <c r="E101" s="616"/>
      <c r="F101" s="616"/>
      <c r="G101" s="616"/>
      <c r="H101" s="616"/>
      <c r="I101" s="616"/>
      <c r="J101" s="616"/>
      <c r="K101" s="616"/>
      <c r="L101" s="616"/>
      <c r="M101" s="616"/>
      <c r="N101" s="616"/>
      <c r="O101" s="616"/>
      <c r="P101" s="616"/>
      <c r="Q101" s="616"/>
      <c r="R101" s="616"/>
      <c r="S101" s="616"/>
      <c r="T101" s="616"/>
      <c r="U101" s="616"/>
      <c r="V101" s="616"/>
      <c r="W101" s="616"/>
      <c r="X101" s="616"/>
      <c r="Y101" s="616"/>
      <c r="Z101" s="616"/>
      <c r="AA101" s="616"/>
      <c r="AB101" s="616"/>
      <c r="AC101" s="616"/>
      <c r="AD101" s="616"/>
      <c r="AE101" s="616"/>
      <c r="AF101" s="616"/>
      <c r="AG101" s="616"/>
      <c r="AH101" s="616"/>
      <c r="AI101" s="616"/>
      <c r="AJ101" s="616"/>
      <c r="AK101" s="616"/>
      <c r="AL101" s="616"/>
      <c r="AM101" s="616"/>
      <c r="AN101" s="616"/>
      <c r="AO101" s="616"/>
      <c r="AP101" s="616"/>
      <c r="AQ101" s="616"/>
      <c r="AR101" s="616"/>
      <c r="AS101" s="616"/>
      <c r="AT101" s="616"/>
      <c r="AU101" s="616"/>
      <c r="AV101" s="616"/>
      <c r="AW101" s="616"/>
      <c r="AX101" s="616"/>
      <c r="AY101" s="616"/>
      <c r="AZ101" s="616"/>
      <c r="BA101" s="616"/>
      <c r="BB101" s="616"/>
      <c r="BC101" s="616"/>
      <c r="BD101" s="616"/>
      <c r="BE101" s="616"/>
      <c r="BF101" s="616"/>
      <c r="BG101" s="616"/>
      <c r="BH101" s="616"/>
      <c r="BI101" s="616"/>
      <c r="BJ101" s="616"/>
      <c r="BK101" s="616"/>
      <c r="BL101" s="616"/>
      <c r="BM101" s="616"/>
      <c r="BN101" s="616"/>
      <c r="BO101" s="616"/>
      <c r="BP101" s="616"/>
      <c r="BQ101" s="616"/>
      <c r="BR101" s="616"/>
      <c r="BS101" s="616"/>
      <c r="BT101" s="616"/>
      <c r="BU101" s="616"/>
      <c r="BV101" s="618"/>
      <c r="BX101" s="621"/>
      <c r="BY101" s="616"/>
      <c r="BZ101" s="616"/>
      <c r="CA101" s="616"/>
      <c r="CB101" s="616"/>
      <c r="CC101" s="616"/>
      <c r="CD101" s="616"/>
      <c r="CE101" s="616"/>
      <c r="CF101" s="616"/>
      <c r="CG101" s="616"/>
      <c r="CH101" s="616"/>
      <c r="CI101" s="616"/>
      <c r="CJ101" s="616"/>
      <c r="CK101" s="616"/>
      <c r="CL101" s="616"/>
      <c r="CM101" s="616"/>
      <c r="CN101" s="616"/>
      <c r="CO101" s="616"/>
      <c r="CP101" s="616"/>
      <c r="CQ101" s="616"/>
      <c r="CR101" s="616"/>
      <c r="CS101" s="616"/>
      <c r="CT101" s="616"/>
      <c r="CU101" s="616"/>
      <c r="CV101" s="616"/>
      <c r="CW101" s="616"/>
      <c r="CX101" s="616"/>
      <c r="CY101" s="616"/>
      <c r="CZ101" s="616"/>
      <c r="DA101" s="616"/>
      <c r="DB101" s="616"/>
      <c r="DC101" s="616"/>
      <c r="DD101" s="616"/>
      <c r="DE101" s="616"/>
      <c r="DF101" s="616"/>
      <c r="DG101" s="616"/>
      <c r="DH101" s="616"/>
      <c r="DI101" s="616"/>
      <c r="DJ101" s="616"/>
      <c r="DK101" s="616"/>
      <c r="DL101" s="616"/>
      <c r="DM101" s="616"/>
      <c r="DN101" s="616"/>
      <c r="DO101" s="616"/>
      <c r="DP101" s="616"/>
      <c r="DQ101" s="616"/>
      <c r="DR101" s="616"/>
      <c r="DS101" s="616"/>
      <c r="DT101" s="616"/>
      <c r="DU101" s="616"/>
      <c r="DV101" s="616"/>
      <c r="DW101" s="616"/>
      <c r="DX101" s="616"/>
      <c r="DY101" s="616"/>
      <c r="DZ101" s="616"/>
      <c r="EA101" s="616"/>
      <c r="EB101" s="616"/>
      <c r="EC101" s="616"/>
      <c r="ED101" s="616"/>
      <c r="EE101" s="616"/>
      <c r="EF101" s="616"/>
      <c r="EG101" s="616"/>
      <c r="EH101" s="616"/>
      <c r="EI101" s="616"/>
      <c r="EJ101" s="616"/>
      <c r="EK101" s="616"/>
      <c r="EL101" s="616"/>
      <c r="EM101" s="616"/>
      <c r="EN101" s="616"/>
      <c r="EO101" s="616"/>
      <c r="EP101" s="616"/>
      <c r="EQ101" s="616"/>
      <c r="ER101" s="616"/>
      <c r="ES101" s="616"/>
      <c r="ET101" s="616"/>
      <c r="EU101" s="616"/>
      <c r="EV101" s="616"/>
      <c r="EW101" s="616"/>
      <c r="EX101" s="616"/>
      <c r="EY101" s="616"/>
      <c r="EZ101" s="616"/>
      <c r="FA101" s="616"/>
      <c r="FB101" s="616"/>
      <c r="FC101" s="616"/>
      <c r="FD101" s="685">
        <v>5.2</v>
      </c>
    </row>
    <row r="102" spans="1:160">
      <c r="A102" s="683">
        <v>5.3</v>
      </c>
      <c r="B102" s="621" t="s">
        <v>353</v>
      </c>
      <c r="C102" s="616"/>
      <c r="D102" s="616"/>
      <c r="E102" s="616"/>
      <c r="F102" s="616"/>
      <c r="G102" s="616"/>
      <c r="H102" s="616"/>
      <c r="I102" s="616"/>
      <c r="J102" s="616"/>
      <c r="K102" s="616"/>
      <c r="L102" s="616"/>
      <c r="M102" s="616"/>
      <c r="N102" s="616"/>
      <c r="O102" s="616"/>
      <c r="P102" s="616"/>
      <c r="Q102" s="616"/>
      <c r="R102" s="616"/>
      <c r="S102" s="616"/>
      <c r="T102" s="616"/>
      <c r="U102" s="616"/>
      <c r="V102" s="616"/>
      <c r="W102" s="616"/>
      <c r="X102" s="616"/>
      <c r="Y102" s="616"/>
      <c r="Z102" s="616"/>
      <c r="AA102" s="616"/>
      <c r="AB102" s="616"/>
      <c r="AC102" s="616"/>
      <c r="AD102" s="616"/>
      <c r="AE102" s="616"/>
      <c r="AF102" s="616"/>
      <c r="AG102" s="616"/>
      <c r="AH102" s="616"/>
      <c r="AI102" s="616"/>
      <c r="AJ102" s="616"/>
      <c r="AK102" s="616"/>
      <c r="AL102" s="616"/>
      <c r="AM102" s="616"/>
      <c r="AN102" s="616"/>
      <c r="AO102" s="616"/>
      <c r="AP102" s="616"/>
      <c r="AQ102" s="616"/>
      <c r="AR102" s="616"/>
      <c r="AS102" s="616"/>
      <c r="AT102" s="616"/>
      <c r="AU102" s="616"/>
      <c r="AV102" s="616"/>
      <c r="AW102" s="616"/>
      <c r="AX102" s="616"/>
      <c r="AY102" s="616"/>
      <c r="AZ102" s="616"/>
      <c r="BA102" s="616"/>
      <c r="BB102" s="616"/>
      <c r="BC102" s="616"/>
      <c r="BD102" s="616"/>
      <c r="BE102" s="616"/>
      <c r="BF102" s="616"/>
      <c r="BG102" s="616"/>
      <c r="BH102" s="616"/>
      <c r="BI102" s="616"/>
      <c r="BJ102" s="616"/>
      <c r="BK102" s="616"/>
      <c r="BL102" s="616"/>
      <c r="BM102" s="616"/>
      <c r="BN102" s="616"/>
      <c r="BO102" s="616"/>
      <c r="BP102" s="616"/>
      <c r="BQ102" s="616"/>
      <c r="BR102" s="616"/>
      <c r="BS102" s="616"/>
      <c r="BT102" s="616"/>
      <c r="BU102" s="616"/>
      <c r="BV102" s="618"/>
      <c r="BX102" s="621"/>
      <c r="BY102" s="616"/>
      <c r="BZ102" s="616"/>
      <c r="CA102" s="616"/>
      <c r="CB102" s="616"/>
      <c r="CC102" s="616"/>
      <c r="CD102" s="616"/>
      <c r="CE102" s="616"/>
      <c r="CF102" s="616"/>
      <c r="CG102" s="616"/>
      <c r="CH102" s="616"/>
      <c r="CI102" s="616"/>
      <c r="CJ102" s="616"/>
      <c r="CK102" s="616"/>
      <c r="CL102" s="616"/>
      <c r="CM102" s="616"/>
      <c r="CN102" s="616"/>
      <c r="CO102" s="616"/>
      <c r="CP102" s="616"/>
      <c r="CQ102" s="616"/>
      <c r="CR102" s="616"/>
      <c r="CS102" s="616"/>
      <c r="CT102" s="616"/>
      <c r="CU102" s="616"/>
      <c r="CV102" s="616"/>
      <c r="CW102" s="616"/>
      <c r="CX102" s="616"/>
      <c r="CY102" s="616"/>
      <c r="CZ102" s="616"/>
      <c r="DA102" s="616"/>
      <c r="DB102" s="616"/>
      <c r="DC102" s="616"/>
      <c r="DD102" s="616"/>
      <c r="DE102" s="616"/>
      <c r="DF102" s="616"/>
      <c r="DG102" s="616"/>
      <c r="DH102" s="616"/>
      <c r="DI102" s="616"/>
      <c r="DJ102" s="616"/>
      <c r="DK102" s="616"/>
      <c r="DL102" s="616"/>
      <c r="DM102" s="616"/>
      <c r="DN102" s="616"/>
      <c r="DO102" s="616"/>
      <c r="DP102" s="616"/>
      <c r="DQ102" s="616"/>
      <c r="DR102" s="616"/>
      <c r="DS102" s="616"/>
      <c r="DT102" s="616"/>
      <c r="DU102" s="616"/>
      <c r="DV102" s="616"/>
      <c r="DW102" s="616"/>
      <c r="DX102" s="616"/>
      <c r="DY102" s="616"/>
      <c r="DZ102" s="616"/>
      <c r="EA102" s="616"/>
      <c r="EB102" s="616"/>
      <c r="EC102" s="616"/>
      <c r="ED102" s="616"/>
      <c r="EE102" s="616"/>
      <c r="EF102" s="616"/>
      <c r="EG102" s="616"/>
      <c r="EH102" s="616"/>
      <c r="EI102" s="616"/>
      <c r="EJ102" s="616"/>
      <c r="EK102" s="616"/>
      <c r="EL102" s="616"/>
      <c r="EM102" s="616"/>
      <c r="EN102" s="616"/>
      <c r="EO102" s="616"/>
      <c r="EP102" s="616"/>
      <c r="EQ102" s="616"/>
      <c r="ER102" s="616"/>
      <c r="ES102" s="616"/>
      <c r="ET102" s="616"/>
      <c r="EU102" s="616"/>
      <c r="EV102" s="616"/>
      <c r="EW102" s="616"/>
      <c r="EX102" s="616"/>
      <c r="EY102" s="616"/>
      <c r="EZ102" s="616"/>
      <c r="FA102" s="616"/>
      <c r="FB102" s="616"/>
      <c r="FC102" s="616"/>
      <c r="FD102" s="685">
        <v>5.3</v>
      </c>
    </row>
    <row r="103" spans="1:160">
      <c r="A103" s="683">
        <v>5.4</v>
      </c>
      <c r="B103" s="626" t="s">
        <v>1547</v>
      </c>
      <c r="C103" s="616"/>
      <c r="D103" s="616"/>
      <c r="E103" s="616"/>
      <c r="F103" s="616"/>
      <c r="G103" s="616"/>
      <c r="H103" s="616"/>
      <c r="I103" s="616"/>
      <c r="J103" s="616"/>
      <c r="K103" s="616"/>
      <c r="L103" s="616"/>
      <c r="M103" s="616"/>
      <c r="N103" s="616"/>
      <c r="O103" s="616"/>
      <c r="P103" s="616"/>
      <c r="Q103" s="616"/>
      <c r="R103" s="616"/>
      <c r="S103" s="616"/>
      <c r="T103" s="616"/>
      <c r="U103" s="616"/>
      <c r="V103" s="616"/>
      <c r="W103" s="616"/>
      <c r="X103" s="616"/>
      <c r="Y103" s="616"/>
      <c r="Z103" s="616"/>
      <c r="AA103" s="616"/>
      <c r="AB103" s="616"/>
      <c r="AC103" s="616"/>
      <c r="AD103" s="616"/>
      <c r="AE103" s="616"/>
      <c r="AF103" s="616"/>
      <c r="AG103" s="616"/>
      <c r="AH103" s="616"/>
      <c r="AI103" s="616"/>
      <c r="AJ103" s="616"/>
      <c r="AK103" s="616"/>
      <c r="AL103" s="616"/>
      <c r="AM103" s="616"/>
      <c r="AN103" s="616"/>
      <c r="AO103" s="616"/>
      <c r="AP103" s="616"/>
      <c r="AQ103" s="616"/>
      <c r="AR103" s="616"/>
      <c r="AS103" s="616"/>
      <c r="AT103" s="616"/>
      <c r="AU103" s="616"/>
      <c r="AV103" s="616"/>
      <c r="AW103" s="616"/>
      <c r="AX103" s="616"/>
      <c r="AY103" s="616"/>
      <c r="AZ103" s="616"/>
      <c r="BA103" s="616"/>
      <c r="BB103" s="616"/>
      <c r="BC103" s="616"/>
      <c r="BD103" s="616"/>
      <c r="BE103" s="616"/>
      <c r="BF103" s="616"/>
      <c r="BG103" s="616"/>
      <c r="BH103" s="616"/>
      <c r="BI103" s="616"/>
      <c r="BJ103" s="616"/>
      <c r="BK103" s="616"/>
      <c r="BL103" s="616"/>
      <c r="BM103" s="616"/>
      <c r="BN103" s="616"/>
      <c r="BO103" s="616"/>
      <c r="BP103" s="616"/>
      <c r="BQ103" s="616"/>
      <c r="BR103" s="616"/>
      <c r="BS103" s="616"/>
      <c r="BT103" s="616"/>
      <c r="BU103" s="616"/>
      <c r="BV103" s="618"/>
      <c r="BX103" s="621"/>
      <c r="BY103" s="616"/>
      <c r="BZ103" s="616"/>
      <c r="CA103" s="616"/>
      <c r="CB103" s="616"/>
      <c r="CC103" s="616"/>
      <c r="CD103" s="616"/>
      <c r="CE103" s="616"/>
      <c r="CF103" s="616"/>
      <c r="CG103" s="616"/>
      <c r="CH103" s="616"/>
      <c r="CI103" s="616"/>
      <c r="CJ103" s="616"/>
      <c r="CK103" s="616"/>
      <c r="CL103" s="616"/>
      <c r="CM103" s="616"/>
      <c r="CN103" s="616"/>
      <c r="CO103" s="616"/>
      <c r="CP103" s="616"/>
      <c r="CQ103" s="616"/>
      <c r="CR103" s="616"/>
      <c r="CS103" s="616"/>
      <c r="CT103" s="616"/>
      <c r="CU103" s="616"/>
      <c r="CV103" s="616"/>
      <c r="CW103" s="616"/>
      <c r="CX103" s="616"/>
      <c r="CY103" s="616"/>
      <c r="CZ103" s="616"/>
      <c r="DA103" s="616"/>
      <c r="DB103" s="616"/>
      <c r="DC103" s="616"/>
      <c r="DD103" s="616"/>
      <c r="DE103" s="616"/>
      <c r="DF103" s="616"/>
      <c r="DG103" s="616"/>
      <c r="DH103" s="616"/>
      <c r="DI103" s="616"/>
      <c r="DJ103" s="616"/>
      <c r="DK103" s="616"/>
      <c r="DL103" s="616"/>
      <c r="DM103" s="616"/>
      <c r="DN103" s="616"/>
      <c r="DO103" s="616"/>
      <c r="DP103" s="616"/>
      <c r="DQ103" s="616"/>
      <c r="DR103" s="616"/>
      <c r="DS103" s="616"/>
      <c r="DT103" s="616"/>
      <c r="DU103" s="616"/>
      <c r="DV103" s="616"/>
      <c r="DW103" s="616"/>
      <c r="DX103" s="616"/>
      <c r="DY103" s="616"/>
      <c r="DZ103" s="616"/>
      <c r="EA103" s="616"/>
      <c r="EB103" s="616"/>
      <c r="EC103" s="616"/>
      <c r="ED103" s="616"/>
      <c r="EE103" s="616"/>
      <c r="EF103" s="616"/>
      <c r="EG103" s="616"/>
      <c r="EH103" s="616"/>
      <c r="EI103" s="616"/>
      <c r="EJ103" s="616"/>
      <c r="EK103" s="616"/>
      <c r="EL103" s="616"/>
      <c r="EM103" s="616"/>
      <c r="EN103" s="616"/>
      <c r="EO103" s="616"/>
      <c r="EP103" s="616"/>
      <c r="EQ103" s="616"/>
      <c r="ER103" s="616"/>
      <c r="ES103" s="616"/>
      <c r="ET103" s="616"/>
      <c r="EU103" s="616"/>
      <c r="EV103" s="616"/>
      <c r="EW103" s="616"/>
      <c r="EX103" s="616"/>
      <c r="EY103" s="616"/>
      <c r="EZ103" s="616"/>
      <c r="FA103" s="616"/>
      <c r="FB103" s="616"/>
      <c r="FC103" s="616"/>
      <c r="FD103" s="685">
        <v>5.4</v>
      </c>
    </row>
    <row r="104" spans="1:160">
      <c r="A104" s="683">
        <v>6</v>
      </c>
      <c r="B104" s="620" t="s">
        <v>352</v>
      </c>
      <c r="C104" s="616"/>
      <c r="D104" s="616"/>
      <c r="E104" s="616"/>
      <c r="F104" s="616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  <c r="Q104" s="616"/>
      <c r="R104" s="616"/>
      <c r="S104" s="616"/>
      <c r="T104" s="616"/>
      <c r="U104" s="616"/>
      <c r="V104" s="616"/>
      <c r="W104" s="616"/>
      <c r="X104" s="616"/>
      <c r="Y104" s="616"/>
      <c r="Z104" s="616"/>
      <c r="AA104" s="616"/>
      <c r="AB104" s="616"/>
      <c r="AC104" s="616"/>
      <c r="AD104" s="616"/>
      <c r="AE104" s="616"/>
      <c r="AF104" s="616"/>
      <c r="AG104" s="616"/>
      <c r="AH104" s="616"/>
      <c r="AI104" s="616"/>
      <c r="AJ104" s="616"/>
      <c r="AK104" s="616"/>
      <c r="AL104" s="616"/>
      <c r="AM104" s="616"/>
      <c r="AN104" s="616"/>
      <c r="AO104" s="616"/>
      <c r="AP104" s="616"/>
      <c r="AQ104" s="616"/>
      <c r="AR104" s="616"/>
      <c r="AS104" s="616"/>
      <c r="AT104" s="616"/>
      <c r="AU104" s="616"/>
      <c r="AV104" s="616"/>
      <c r="AW104" s="616"/>
      <c r="AX104" s="616"/>
      <c r="AY104" s="616"/>
      <c r="AZ104" s="616"/>
      <c r="BA104" s="616"/>
      <c r="BB104" s="616"/>
      <c r="BC104" s="616"/>
      <c r="BD104" s="616"/>
      <c r="BE104" s="616"/>
      <c r="BF104" s="616"/>
      <c r="BG104" s="616"/>
      <c r="BH104" s="616"/>
      <c r="BI104" s="616"/>
      <c r="BJ104" s="616"/>
      <c r="BK104" s="616"/>
      <c r="BL104" s="616"/>
      <c r="BM104" s="616"/>
      <c r="BN104" s="616"/>
      <c r="BO104" s="616"/>
      <c r="BP104" s="616"/>
      <c r="BQ104" s="616"/>
      <c r="BR104" s="616"/>
      <c r="BS104" s="616"/>
      <c r="BT104" s="616"/>
      <c r="BU104" s="616"/>
      <c r="BV104" s="618"/>
      <c r="BX104" s="621"/>
      <c r="BY104" s="616"/>
      <c r="BZ104" s="616"/>
      <c r="CA104" s="616"/>
      <c r="CB104" s="616"/>
      <c r="CC104" s="616"/>
      <c r="CD104" s="616"/>
      <c r="CE104" s="616"/>
      <c r="CF104" s="616"/>
      <c r="CG104" s="616"/>
      <c r="CH104" s="616"/>
      <c r="CI104" s="616"/>
      <c r="CJ104" s="616"/>
      <c r="CK104" s="616"/>
      <c r="CL104" s="616"/>
      <c r="CM104" s="616"/>
      <c r="CN104" s="616"/>
      <c r="CO104" s="616"/>
      <c r="CP104" s="616"/>
      <c r="CQ104" s="616"/>
      <c r="CR104" s="616"/>
      <c r="CS104" s="616"/>
      <c r="CT104" s="616"/>
      <c r="CU104" s="616"/>
      <c r="CV104" s="616"/>
      <c r="CW104" s="616"/>
      <c r="CX104" s="616"/>
      <c r="CY104" s="616"/>
      <c r="CZ104" s="616"/>
      <c r="DA104" s="616"/>
      <c r="DB104" s="616"/>
      <c r="DC104" s="616"/>
      <c r="DD104" s="616"/>
      <c r="DE104" s="616"/>
      <c r="DF104" s="616"/>
      <c r="DG104" s="616"/>
      <c r="DH104" s="616"/>
      <c r="DI104" s="616"/>
      <c r="DJ104" s="616"/>
      <c r="DK104" s="616"/>
      <c r="DL104" s="616"/>
      <c r="DM104" s="616"/>
      <c r="DN104" s="616"/>
      <c r="DO104" s="616"/>
      <c r="DP104" s="616"/>
      <c r="DQ104" s="616"/>
      <c r="DR104" s="616"/>
      <c r="DS104" s="616"/>
      <c r="DT104" s="616"/>
      <c r="DU104" s="616"/>
      <c r="DV104" s="616"/>
      <c r="DW104" s="616"/>
      <c r="DX104" s="616"/>
      <c r="DY104" s="616"/>
      <c r="DZ104" s="616"/>
      <c r="EA104" s="616"/>
      <c r="EB104" s="616"/>
      <c r="EC104" s="616"/>
      <c r="ED104" s="616"/>
      <c r="EE104" s="616"/>
      <c r="EF104" s="616"/>
      <c r="EG104" s="616"/>
      <c r="EH104" s="616"/>
      <c r="EI104" s="616"/>
      <c r="EJ104" s="616"/>
      <c r="EK104" s="616"/>
      <c r="EL104" s="616"/>
      <c r="EM104" s="616"/>
      <c r="EN104" s="616"/>
      <c r="EO104" s="616"/>
      <c r="EP104" s="616"/>
      <c r="EQ104" s="616"/>
      <c r="ER104" s="616"/>
      <c r="ES104" s="616"/>
      <c r="ET104" s="616"/>
      <c r="EU104" s="616"/>
      <c r="EV104" s="616"/>
      <c r="EW104" s="616"/>
      <c r="EX104" s="616"/>
      <c r="EY104" s="616"/>
      <c r="EZ104" s="616"/>
      <c r="FA104" s="616"/>
      <c r="FB104" s="616"/>
      <c r="FC104" s="616"/>
      <c r="FD104" s="685">
        <v>6</v>
      </c>
    </row>
    <row r="105" spans="1:160">
      <c r="A105" s="683">
        <v>6.1</v>
      </c>
      <c r="B105" s="621" t="s">
        <v>351</v>
      </c>
      <c r="C105" s="616"/>
      <c r="D105" s="616"/>
      <c r="E105" s="616"/>
      <c r="F105" s="616"/>
      <c r="G105" s="616"/>
      <c r="H105" s="616"/>
      <c r="I105" s="616"/>
      <c r="J105" s="616"/>
      <c r="K105" s="616"/>
      <c r="L105" s="616"/>
      <c r="M105" s="616"/>
      <c r="N105" s="616"/>
      <c r="O105" s="616"/>
      <c r="P105" s="616"/>
      <c r="Q105" s="616"/>
      <c r="R105" s="616"/>
      <c r="S105" s="616"/>
      <c r="T105" s="616"/>
      <c r="U105" s="616"/>
      <c r="V105" s="616"/>
      <c r="W105" s="616"/>
      <c r="X105" s="616"/>
      <c r="Y105" s="616"/>
      <c r="Z105" s="616"/>
      <c r="AA105" s="616"/>
      <c r="AB105" s="616"/>
      <c r="AC105" s="616"/>
      <c r="AD105" s="616"/>
      <c r="AE105" s="616"/>
      <c r="AF105" s="616"/>
      <c r="AG105" s="616"/>
      <c r="AH105" s="616"/>
      <c r="AI105" s="616"/>
      <c r="AJ105" s="616"/>
      <c r="AK105" s="616"/>
      <c r="AL105" s="616"/>
      <c r="AM105" s="616"/>
      <c r="AN105" s="616"/>
      <c r="AO105" s="616"/>
      <c r="AP105" s="616"/>
      <c r="AQ105" s="616"/>
      <c r="AR105" s="616"/>
      <c r="AS105" s="616"/>
      <c r="AT105" s="616"/>
      <c r="AU105" s="616"/>
      <c r="AV105" s="616"/>
      <c r="AW105" s="616"/>
      <c r="AX105" s="616"/>
      <c r="AY105" s="616"/>
      <c r="AZ105" s="616"/>
      <c r="BA105" s="616"/>
      <c r="BB105" s="616"/>
      <c r="BC105" s="616"/>
      <c r="BD105" s="616"/>
      <c r="BE105" s="616"/>
      <c r="BF105" s="616"/>
      <c r="BG105" s="616"/>
      <c r="BH105" s="616"/>
      <c r="BI105" s="616"/>
      <c r="BJ105" s="616"/>
      <c r="BK105" s="616"/>
      <c r="BL105" s="616"/>
      <c r="BM105" s="616"/>
      <c r="BN105" s="616"/>
      <c r="BO105" s="616"/>
      <c r="BP105" s="616"/>
      <c r="BQ105" s="616"/>
      <c r="BR105" s="616"/>
      <c r="BS105" s="616"/>
      <c r="BT105" s="616"/>
      <c r="BU105" s="616"/>
      <c r="BV105" s="618"/>
      <c r="BX105" s="621"/>
      <c r="BY105" s="616"/>
      <c r="BZ105" s="616"/>
      <c r="CA105" s="616"/>
      <c r="CB105" s="616"/>
      <c r="CC105" s="616"/>
      <c r="CD105" s="616"/>
      <c r="CE105" s="616"/>
      <c r="CF105" s="616"/>
      <c r="CG105" s="616"/>
      <c r="CH105" s="616"/>
      <c r="CI105" s="616"/>
      <c r="CJ105" s="616"/>
      <c r="CK105" s="616"/>
      <c r="CL105" s="616"/>
      <c r="CM105" s="616"/>
      <c r="CN105" s="616"/>
      <c r="CO105" s="616"/>
      <c r="CP105" s="616"/>
      <c r="CQ105" s="616"/>
      <c r="CR105" s="616"/>
      <c r="CS105" s="616"/>
      <c r="CT105" s="616"/>
      <c r="CU105" s="616"/>
      <c r="CV105" s="616"/>
      <c r="CW105" s="616"/>
      <c r="CX105" s="616"/>
      <c r="CY105" s="616"/>
      <c r="CZ105" s="616"/>
      <c r="DA105" s="616"/>
      <c r="DB105" s="616"/>
      <c r="DC105" s="616"/>
      <c r="DD105" s="616"/>
      <c r="DE105" s="616"/>
      <c r="DF105" s="616"/>
      <c r="DG105" s="616"/>
      <c r="DH105" s="616"/>
      <c r="DI105" s="616"/>
      <c r="DJ105" s="616"/>
      <c r="DK105" s="616"/>
      <c r="DL105" s="616"/>
      <c r="DM105" s="616"/>
      <c r="DN105" s="616"/>
      <c r="DO105" s="616"/>
      <c r="DP105" s="616"/>
      <c r="DQ105" s="616"/>
      <c r="DR105" s="616"/>
      <c r="DS105" s="616"/>
      <c r="DT105" s="616"/>
      <c r="DU105" s="616"/>
      <c r="DV105" s="616"/>
      <c r="DW105" s="616"/>
      <c r="DX105" s="616"/>
      <c r="DY105" s="616"/>
      <c r="DZ105" s="616"/>
      <c r="EA105" s="616"/>
      <c r="EB105" s="616"/>
      <c r="EC105" s="616"/>
      <c r="ED105" s="616"/>
      <c r="EE105" s="616"/>
      <c r="EF105" s="616"/>
      <c r="EG105" s="616"/>
      <c r="EH105" s="616"/>
      <c r="EI105" s="616"/>
      <c r="EJ105" s="616"/>
      <c r="EK105" s="616"/>
      <c r="EL105" s="616"/>
      <c r="EM105" s="616"/>
      <c r="EN105" s="616"/>
      <c r="EO105" s="616"/>
      <c r="EP105" s="616"/>
      <c r="EQ105" s="616"/>
      <c r="ER105" s="616"/>
      <c r="ES105" s="616"/>
      <c r="ET105" s="616"/>
      <c r="EU105" s="616"/>
      <c r="EV105" s="616"/>
      <c r="EW105" s="616"/>
      <c r="EX105" s="616"/>
      <c r="EY105" s="616"/>
      <c r="EZ105" s="616"/>
      <c r="FA105" s="616"/>
      <c r="FB105" s="616"/>
      <c r="FC105" s="616"/>
      <c r="FD105" s="685">
        <v>6.1</v>
      </c>
    </row>
    <row r="106" spans="1:160">
      <c r="A106" s="683">
        <v>6.2</v>
      </c>
      <c r="B106" s="626" t="s">
        <v>1547</v>
      </c>
      <c r="C106" s="616"/>
      <c r="D106" s="616"/>
      <c r="E106" s="616"/>
      <c r="F106" s="616"/>
      <c r="G106" s="616"/>
      <c r="H106" s="616"/>
      <c r="I106" s="616"/>
      <c r="J106" s="616"/>
      <c r="K106" s="616"/>
      <c r="L106" s="616"/>
      <c r="M106" s="616"/>
      <c r="N106" s="616"/>
      <c r="O106" s="616"/>
      <c r="P106" s="616"/>
      <c r="Q106" s="616"/>
      <c r="R106" s="616"/>
      <c r="S106" s="616"/>
      <c r="T106" s="616"/>
      <c r="U106" s="616"/>
      <c r="V106" s="616"/>
      <c r="W106" s="616"/>
      <c r="X106" s="616"/>
      <c r="Y106" s="616"/>
      <c r="Z106" s="616"/>
      <c r="AA106" s="616"/>
      <c r="AB106" s="616"/>
      <c r="AC106" s="616"/>
      <c r="AD106" s="616"/>
      <c r="AE106" s="616"/>
      <c r="AF106" s="616"/>
      <c r="AG106" s="616"/>
      <c r="AH106" s="616"/>
      <c r="AI106" s="616"/>
      <c r="AJ106" s="616"/>
      <c r="AK106" s="616"/>
      <c r="AL106" s="616"/>
      <c r="AM106" s="616"/>
      <c r="AN106" s="616"/>
      <c r="AO106" s="616"/>
      <c r="AP106" s="616"/>
      <c r="AQ106" s="616"/>
      <c r="AR106" s="616"/>
      <c r="AS106" s="616"/>
      <c r="AT106" s="616"/>
      <c r="AU106" s="616"/>
      <c r="AV106" s="616"/>
      <c r="AW106" s="616"/>
      <c r="AX106" s="616"/>
      <c r="AY106" s="616"/>
      <c r="AZ106" s="616"/>
      <c r="BA106" s="616"/>
      <c r="BB106" s="616"/>
      <c r="BC106" s="616"/>
      <c r="BD106" s="616"/>
      <c r="BE106" s="616"/>
      <c r="BF106" s="616"/>
      <c r="BG106" s="616"/>
      <c r="BH106" s="616"/>
      <c r="BI106" s="616"/>
      <c r="BJ106" s="616"/>
      <c r="BK106" s="616"/>
      <c r="BL106" s="616"/>
      <c r="BM106" s="616"/>
      <c r="BN106" s="616"/>
      <c r="BO106" s="616"/>
      <c r="BP106" s="616"/>
      <c r="BQ106" s="616"/>
      <c r="BR106" s="616"/>
      <c r="BS106" s="616"/>
      <c r="BT106" s="616"/>
      <c r="BU106" s="616"/>
      <c r="BV106" s="618"/>
      <c r="BX106" s="621"/>
      <c r="BY106" s="616"/>
      <c r="BZ106" s="616"/>
      <c r="CA106" s="616"/>
      <c r="CB106" s="616"/>
      <c r="CC106" s="616"/>
      <c r="CD106" s="616"/>
      <c r="CE106" s="616"/>
      <c r="CF106" s="616"/>
      <c r="CG106" s="616"/>
      <c r="CH106" s="616"/>
      <c r="CI106" s="616"/>
      <c r="CJ106" s="616"/>
      <c r="CK106" s="616"/>
      <c r="CL106" s="616"/>
      <c r="CM106" s="616"/>
      <c r="CN106" s="616"/>
      <c r="CO106" s="616"/>
      <c r="CP106" s="616"/>
      <c r="CQ106" s="616"/>
      <c r="CR106" s="616"/>
      <c r="CS106" s="616"/>
      <c r="CT106" s="616"/>
      <c r="CU106" s="616"/>
      <c r="CV106" s="616"/>
      <c r="CW106" s="616"/>
      <c r="CX106" s="616"/>
      <c r="CY106" s="616"/>
      <c r="CZ106" s="616"/>
      <c r="DA106" s="616"/>
      <c r="DB106" s="616"/>
      <c r="DC106" s="616"/>
      <c r="DD106" s="616"/>
      <c r="DE106" s="616"/>
      <c r="DF106" s="616"/>
      <c r="DG106" s="616"/>
      <c r="DH106" s="616"/>
      <c r="DI106" s="616"/>
      <c r="DJ106" s="616"/>
      <c r="DK106" s="616"/>
      <c r="DL106" s="616"/>
      <c r="DM106" s="616"/>
      <c r="DN106" s="616"/>
      <c r="DO106" s="616"/>
      <c r="DP106" s="616"/>
      <c r="DQ106" s="616"/>
      <c r="DR106" s="616"/>
      <c r="DS106" s="616"/>
      <c r="DT106" s="616"/>
      <c r="DU106" s="616"/>
      <c r="DV106" s="616"/>
      <c r="DW106" s="616"/>
      <c r="DX106" s="616"/>
      <c r="DY106" s="616"/>
      <c r="DZ106" s="616"/>
      <c r="EA106" s="616"/>
      <c r="EB106" s="616"/>
      <c r="EC106" s="616"/>
      <c r="ED106" s="616"/>
      <c r="EE106" s="616"/>
      <c r="EF106" s="616"/>
      <c r="EG106" s="616"/>
      <c r="EH106" s="616"/>
      <c r="EI106" s="616"/>
      <c r="EJ106" s="616"/>
      <c r="EK106" s="616"/>
      <c r="EL106" s="616"/>
      <c r="EM106" s="616"/>
      <c r="EN106" s="616"/>
      <c r="EO106" s="616"/>
      <c r="EP106" s="616"/>
      <c r="EQ106" s="616"/>
      <c r="ER106" s="616"/>
      <c r="ES106" s="616"/>
      <c r="ET106" s="616"/>
      <c r="EU106" s="616"/>
      <c r="EV106" s="616"/>
      <c r="EW106" s="616"/>
      <c r="EX106" s="616"/>
      <c r="EY106" s="616"/>
      <c r="EZ106" s="616"/>
      <c r="FA106" s="616"/>
      <c r="FB106" s="616"/>
      <c r="FC106" s="616"/>
      <c r="FD106" s="685">
        <v>6.2</v>
      </c>
    </row>
    <row r="107" spans="1:160">
      <c r="A107" s="683">
        <v>7</v>
      </c>
      <c r="B107" s="620" t="s">
        <v>350</v>
      </c>
      <c r="C107" s="616"/>
      <c r="D107" s="616"/>
      <c r="E107" s="616"/>
      <c r="F107" s="616"/>
      <c r="G107" s="616"/>
      <c r="H107" s="616"/>
      <c r="I107" s="616"/>
      <c r="J107" s="616"/>
      <c r="K107" s="616"/>
      <c r="L107" s="616"/>
      <c r="M107" s="616"/>
      <c r="N107" s="616"/>
      <c r="O107" s="616"/>
      <c r="P107" s="616"/>
      <c r="Q107" s="616"/>
      <c r="R107" s="616"/>
      <c r="S107" s="616"/>
      <c r="T107" s="616"/>
      <c r="U107" s="616"/>
      <c r="V107" s="616"/>
      <c r="W107" s="616"/>
      <c r="X107" s="616"/>
      <c r="Y107" s="616"/>
      <c r="Z107" s="616"/>
      <c r="AA107" s="616"/>
      <c r="AB107" s="616"/>
      <c r="AC107" s="616"/>
      <c r="AD107" s="616"/>
      <c r="AE107" s="616"/>
      <c r="AF107" s="616"/>
      <c r="AG107" s="616"/>
      <c r="AH107" s="616"/>
      <c r="AI107" s="616"/>
      <c r="AJ107" s="616"/>
      <c r="AK107" s="616"/>
      <c r="AL107" s="616"/>
      <c r="AM107" s="616"/>
      <c r="AN107" s="616"/>
      <c r="AO107" s="616"/>
      <c r="AP107" s="616"/>
      <c r="AQ107" s="616"/>
      <c r="AR107" s="616"/>
      <c r="AS107" s="616"/>
      <c r="AT107" s="616"/>
      <c r="AU107" s="616"/>
      <c r="AV107" s="616"/>
      <c r="AW107" s="616"/>
      <c r="AX107" s="616"/>
      <c r="AY107" s="616"/>
      <c r="AZ107" s="616"/>
      <c r="BA107" s="616"/>
      <c r="BB107" s="616"/>
      <c r="BC107" s="616"/>
      <c r="BD107" s="616"/>
      <c r="BE107" s="616"/>
      <c r="BF107" s="616"/>
      <c r="BG107" s="616"/>
      <c r="BH107" s="616"/>
      <c r="BI107" s="616"/>
      <c r="BJ107" s="616"/>
      <c r="BK107" s="616"/>
      <c r="BL107" s="616"/>
      <c r="BM107" s="616"/>
      <c r="BN107" s="616"/>
      <c r="BO107" s="616"/>
      <c r="BP107" s="616"/>
      <c r="BQ107" s="616"/>
      <c r="BR107" s="616"/>
      <c r="BS107" s="616"/>
      <c r="BT107" s="616"/>
      <c r="BU107" s="616"/>
      <c r="BV107" s="618"/>
      <c r="BX107" s="621"/>
      <c r="BY107" s="616"/>
      <c r="BZ107" s="616"/>
      <c r="CA107" s="616"/>
      <c r="CB107" s="616"/>
      <c r="CC107" s="616"/>
      <c r="CD107" s="616"/>
      <c r="CE107" s="616"/>
      <c r="CF107" s="616"/>
      <c r="CG107" s="616"/>
      <c r="CH107" s="616"/>
      <c r="CI107" s="616"/>
      <c r="CJ107" s="616"/>
      <c r="CK107" s="616"/>
      <c r="CL107" s="616"/>
      <c r="CM107" s="616"/>
      <c r="CN107" s="616"/>
      <c r="CO107" s="616"/>
      <c r="CP107" s="616"/>
      <c r="CQ107" s="616"/>
      <c r="CR107" s="616"/>
      <c r="CS107" s="616"/>
      <c r="CT107" s="616"/>
      <c r="CU107" s="616"/>
      <c r="CV107" s="616"/>
      <c r="CW107" s="616"/>
      <c r="CX107" s="616"/>
      <c r="CY107" s="616"/>
      <c r="CZ107" s="616"/>
      <c r="DA107" s="616"/>
      <c r="DB107" s="616"/>
      <c r="DC107" s="616"/>
      <c r="DD107" s="616"/>
      <c r="DE107" s="616"/>
      <c r="DF107" s="616"/>
      <c r="DG107" s="616"/>
      <c r="DH107" s="616"/>
      <c r="DI107" s="616"/>
      <c r="DJ107" s="616"/>
      <c r="DK107" s="616"/>
      <c r="DL107" s="616"/>
      <c r="DM107" s="616"/>
      <c r="DN107" s="616"/>
      <c r="DO107" s="616"/>
      <c r="DP107" s="616"/>
      <c r="DQ107" s="616"/>
      <c r="DR107" s="616"/>
      <c r="DS107" s="616"/>
      <c r="DT107" s="616"/>
      <c r="DU107" s="616"/>
      <c r="DV107" s="616"/>
      <c r="DW107" s="616"/>
      <c r="DX107" s="616"/>
      <c r="DY107" s="616"/>
      <c r="DZ107" s="616"/>
      <c r="EA107" s="616"/>
      <c r="EB107" s="616"/>
      <c r="EC107" s="616"/>
      <c r="ED107" s="616"/>
      <c r="EE107" s="616"/>
      <c r="EF107" s="616"/>
      <c r="EG107" s="616"/>
      <c r="EH107" s="616"/>
      <c r="EI107" s="616"/>
      <c r="EJ107" s="616"/>
      <c r="EK107" s="616"/>
      <c r="EL107" s="616"/>
      <c r="EM107" s="616"/>
      <c r="EN107" s="616"/>
      <c r="EO107" s="616"/>
      <c r="EP107" s="616"/>
      <c r="EQ107" s="616"/>
      <c r="ER107" s="616"/>
      <c r="ES107" s="616"/>
      <c r="ET107" s="616"/>
      <c r="EU107" s="616"/>
      <c r="EV107" s="616"/>
      <c r="EW107" s="616"/>
      <c r="EX107" s="616"/>
      <c r="EY107" s="616"/>
      <c r="EZ107" s="616"/>
      <c r="FA107" s="616"/>
      <c r="FB107" s="616"/>
      <c r="FC107" s="616"/>
      <c r="FD107" s="685">
        <v>7</v>
      </c>
    </row>
    <row r="108" spans="1:160">
      <c r="A108" s="683">
        <v>7.1</v>
      </c>
      <c r="B108" s="621" t="s">
        <v>348</v>
      </c>
      <c r="C108" s="616"/>
      <c r="D108" s="616"/>
      <c r="E108" s="616"/>
      <c r="F108" s="616"/>
      <c r="G108" s="616"/>
      <c r="H108" s="616"/>
      <c r="I108" s="616"/>
      <c r="J108" s="616"/>
      <c r="K108" s="616"/>
      <c r="L108" s="616"/>
      <c r="M108" s="616"/>
      <c r="N108" s="616"/>
      <c r="O108" s="616"/>
      <c r="P108" s="616"/>
      <c r="Q108" s="616"/>
      <c r="R108" s="616"/>
      <c r="S108" s="616"/>
      <c r="T108" s="616"/>
      <c r="U108" s="616"/>
      <c r="V108" s="616"/>
      <c r="W108" s="616"/>
      <c r="X108" s="616"/>
      <c r="Y108" s="616"/>
      <c r="Z108" s="616"/>
      <c r="AA108" s="616"/>
      <c r="AB108" s="616"/>
      <c r="AC108" s="616"/>
      <c r="AD108" s="616"/>
      <c r="AE108" s="616"/>
      <c r="AF108" s="616"/>
      <c r="AG108" s="616"/>
      <c r="AH108" s="616"/>
      <c r="AI108" s="616"/>
      <c r="AJ108" s="616"/>
      <c r="AK108" s="616"/>
      <c r="AL108" s="616"/>
      <c r="AM108" s="616"/>
      <c r="AN108" s="616"/>
      <c r="AO108" s="616"/>
      <c r="AP108" s="616"/>
      <c r="AQ108" s="616"/>
      <c r="AR108" s="616"/>
      <c r="AS108" s="616"/>
      <c r="AT108" s="616"/>
      <c r="AU108" s="616"/>
      <c r="AV108" s="616"/>
      <c r="AW108" s="616"/>
      <c r="AX108" s="616"/>
      <c r="AY108" s="616"/>
      <c r="AZ108" s="616"/>
      <c r="BA108" s="616"/>
      <c r="BB108" s="616"/>
      <c r="BC108" s="616"/>
      <c r="BD108" s="616"/>
      <c r="BE108" s="616"/>
      <c r="BF108" s="616"/>
      <c r="BG108" s="616"/>
      <c r="BH108" s="616"/>
      <c r="BI108" s="616"/>
      <c r="BJ108" s="616"/>
      <c r="BK108" s="616"/>
      <c r="BL108" s="616"/>
      <c r="BM108" s="616"/>
      <c r="BN108" s="616"/>
      <c r="BO108" s="616"/>
      <c r="BP108" s="616"/>
      <c r="BQ108" s="616"/>
      <c r="BR108" s="616"/>
      <c r="BS108" s="616"/>
      <c r="BT108" s="616"/>
      <c r="BU108" s="616"/>
      <c r="BV108" s="618"/>
      <c r="BX108" s="621"/>
      <c r="BY108" s="616"/>
      <c r="BZ108" s="616"/>
      <c r="CA108" s="616"/>
      <c r="CB108" s="616"/>
      <c r="CC108" s="616"/>
      <c r="CD108" s="616"/>
      <c r="CE108" s="616"/>
      <c r="CF108" s="616"/>
      <c r="CG108" s="616"/>
      <c r="CH108" s="616"/>
      <c r="CI108" s="616"/>
      <c r="CJ108" s="616"/>
      <c r="CK108" s="616"/>
      <c r="CL108" s="616"/>
      <c r="CM108" s="616"/>
      <c r="CN108" s="616"/>
      <c r="CO108" s="616"/>
      <c r="CP108" s="616"/>
      <c r="CQ108" s="616"/>
      <c r="CR108" s="616"/>
      <c r="CS108" s="616"/>
      <c r="CT108" s="616"/>
      <c r="CU108" s="616"/>
      <c r="CV108" s="616"/>
      <c r="CW108" s="616"/>
      <c r="CX108" s="616"/>
      <c r="CY108" s="616"/>
      <c r="CZ108" s="616"/>
      <c r="DA108" s="616"/>
      <c r="DB108" s="616"/>
      <c r="DC108" s="616"/>
      <c r="DD108" s="616"/>
      <c r="DE108" s="616"/>
      <c r="DF108" s="616"/>
      <c r="DG108" s="616"/>
      <c r="DH108" s="616"/>
      <c r="DI108" s="616"/>
      <c r="DJ108" s="616"/>
      <c r="DK108" s="616"/>
      <c r="DL108" s="616"/>
      <c r="DM108" s="616"/>
      <c r="DN108" s="616"/>
      <c r="DO108" s="616"/>
      <c r="DP108" s="616"/>
      <c r="DQ108" s="616"/>
      <c r="DR108" s="616"/>
      <c r="DS108" s="616"/>
      <c r="DT108" s="616"/>
      <c r="DU108" s="616"/>
      <c r="DV108" s="616"/>
      <c r="DW108" s="616"/>
      <c r="DX108" s="616"/>
      <c r="DY108" s="616"/>
      <c r="DZ108" s="616"/>
      <c r="EA108" s="616"/>
      <c r="EB108" s="616"/>
      <c r="EC108" s="616"/>
      <c r="ED108" s="616"/>
      <c r="EE108" s="616"/>
      <c r="EF108" s="616"/>
      <c r="EG108" s="616"/>
      <c r="EH108" s="616"/>
      <c r="EI108" s="616"/>
      <c r="EJ108" s="616"/>
      <c r="EK108" s="616"/>
      <c r="EL108" s="616"/>
      <c r="EM108" s="616"/>
      <c r="EN108" s="616"/>
      <c r="EO108" s="616"/>
      <c r="EP108" s="616"/>
      <c r="EQ108" s="616"/>
      <c r="ER108" s="616"/>
      <c r="ES108" s="616"/>
      <c r="ET108" s="616"/>
      <c r="EU108" s="616"/>
      <c r="EV108" s="616"/>
      <c r="EW108" s="616"/>
      <c r="EX108" s="616"/>
      <c r="EY108" s="616"/>
      <c r="EZ108" s="616"/>
      <c r="FA108" s="616"/>
      <c r="FB108" s="616"/>
      <c r="FC108" s="616"/>
      <c r="FD108" s="685">
        <v>7.1</v>
      </c>
    </row>
    <row r="109" spans="1:160">
      <c r="A109" s="683">
        <v>7.2</v>
      </c>
      <c r="B109" s="626" t="s">
        <v>1547</v>
      </c>
      <c r="C109" s="616"/>
      <c r="D109" s="616"/>
      <c r="E109" s="616"/>
      <c r="F109" s="616"/>
      <c r="G109" s="616"/>
      <c r="H109" s="616"/>
      <c r="I109" s="616"/>
      <c r="J109" s="616"/>
      <c r="K109" s="616"/>
      <c r="L109" s="616"/>
      <c r="M109" s="616"/>
      <c r="N109" s="616"/>
      <c r="O109" s="616"/>
      <c r="P109" s="616"/>
      <c r="Q109" s="616"/>
      <c r="R109" s="616"/>
      <c r="S109" s="616"/>
      <c r="T109" s="616"/>
      <c r="U109" s="616"/>
      <c r="V109" s="616"/>
      <c r="W109" s="616"/>
      <c r="X109" s="616"/>
      <c r="Y109" s="616"/>
      <c r="Z109" s="616"/>
      <c r="AA109" s="616"/>
      <c r="AB109" s="616"/>
      <c r="AC109" s="616"/>
      <c r="AD109" s="616"/>
      <c r="AE109" s="616"/>
      <c r="AF109" s="616"/>
      <c r="AG109" s="616"/>
      <c r="AH109" s="616"/>
      <c r="AI109" s="616"/>
      <c r="AJ109" s="616"/>
      <c r="AK109" s="616"/>
      <c r="AL109" s="616"/>
      <c r="AM109" s="616"/>
      <c r="AN109" s="616"/>
      <c r="AO109" s="616"/>
      <c r="AP109" s="616"/>
      <c r="AQ109" s="616"/>
      <c r="AR109" s="616"/>
      <c r="AS109" s="616"/>
      <c r="AT109" s="616"/>
      <c r="AU109" s="616"/>
      <c r="AV109" s="616"/>
      <c r="AW109" s="616"/>
      <c r="AX109" s="616"/>
      <c r="AY109" s="616"/>
      <c r="AZ109" s="616"/>
      <c r="BA109" s="616"/>
      <c r="BB109" s="616"/>
      <c r="BC109" s="616"/>
      <c r="BD109" s="616"/>
      <c r="BE109" s="616"/>
      <c r="BF109" s="616"/>
      <c r="BG109" s="616"/>
      <c r="BH109" s="616"/>
      <c r="BI109" s="616"/>
      <c r="BJ109" s="616"/>
      <c r="BK109" s="616"/>
      <c r="BL109" s="616"/>
      <c r="BM109" s="616"/>
      <c r="BN109" s="616"/>
      <c r="BO109" s="616"/>
      <c r="BP109" s="616"/>
      <c r="BQ109" s="616"/>
      <c r="BR109" s="616"/>
      <c r="BS109" s="616"/>
      <c r="BT109" s="616"/>
      <c r="BU109" s="616"/>
      <c r="BV109" s="618"/>
      <c r="BX109" s="621"/>
      <c r="BY109" s="616"/>
      <c r="BZ109" s="616"/>
      <c r="CA109" s="616"/>
      <c r="CB109" s="616"/>
      <c r="CC109" s="616"/>
      <c r="CD109" s="616"/>
      <c r="CE109" s="616"/>
      <c r="CF109" s="616"/>
      <c r="CG109" s="616"/>
      <c r="CH109" s="616"/>
      <c r="CI109" s="616"/>
      <c r="CJ109" s="616"/>
      <c r="CK109" s="616"/>
      <c r="CL109" s="616"/>
      <c r="CM109" s="616"/>
      <c r="CN109" s="616"/>
      <c r="CO109" s="616"/>
      <c r="CP109" s="616"/>
      <c r="CQ109" s="616"/>
      <c r="CR109" s="616"/>
      <c r="CS109" s="616"/>
      <c r="CT109" s="616"/>
      <c r="CU109" s="616"/>
      <c r="CV109" s="616"/>
      <c r="CW109" s="616"/>
      <c r="CX109" s="616"/>
      <c r="CY109" s="616"/>
      <c r="CZ109" s="616"/>
      <c r="DA109" s="616"/>
      <c r="DB109" s="616"/>
      <c r="DC109" s="616"/>
      <c r="DD109" s="616"/>
      <c r="DE109" s="616"/>
      <c r="DF109" s="616"/>
      <c r="DG109" s="616"/>
      <c r="DH109" s="616"/>
      <c r="DI109" s="616"/>
      <c r="DJ109" s="616"/>
      <c r="DK109" s="616"/>
      <c r="DL109" s="616"/>
      <c r="DM109" s="616"/>
      <c r="DN109" s="616"/>
      <c r="DO109" s="616"/>
      <c r="DP109" s="616"/>
      <c r="DQ109" s="616"/>
      <c r="DR109" s="616"/>
      <c r="DS109" s="616"/>
      <c r="DT109" s="616"/>
      <c r="DU109" s="616"/>
      <c r="DV109" s="616"/>
      <c r="DW109" s="616"/>
      <c r="DX109" s="616"/>
      <c r="DY109" s="616"/>
      <c r="DZ109" s="616"/>
      <c r="EA109" s="616"/>
      <c r="EB109" s="616"/>
      <c r="EC109" s="616"/>
      <c r="ED109" s="616"/>
      <c r="EE109" s="616"/>
      <c r="EF109" s="616"/>
      <c r="EG109" s="616"/>
      <c r="EH109" s="616"/>
      <c r="EI109" s="616"/>
      <c r="EJ109" s="616"/>
      <c r="EK109" s="616"/>
      <c r="EL109" s="616"/>
      <c r="EM109" s="616"/>
      <c r="EN109" s="616"/>
      <c r="EO109" s="616"/>
      <c r="EP109" s="616"/>
      <c r="EQ109" s="616"/>
      <c r="ER109" s="616"/>
      <c r="ES109" s="616"/>
      <c r="ET109" s="616"/>
      <c r="EU109" s="616"/>
      <c r="EV109" s="616"/>
      <c r="EW109" s="616"/>
      <c r="EX109" s="616"/>
      <c r="EY109" s="616"/>
      <c r="EZ109" s="616"/>
      <c r="FA109" s="616"/>
      <c r="FB109" s="616"/>
      <c r="FC109" s="616"/>
      <c r="FD109" s="685">
        <v>7.2</v>
      </c>
    </row>
    <row r="110" spans="1:160">
      <c r="A110" s="683">
        <v>8</v>
      </c>
      <c r="B110" s="620" t="s">
        <v>349</v>
      </c>
      <c r="C110" s="616"/>
      <c r="D110" s="616"/>
      <c r="E110" s="616"/>
      <c r="F110" s="616"/>
      <c r="G110" s="616"/>
      <c r="H110" s="616"/>
      <c r="I110" s="616"/>
      <c r="J110" s="616"/>
      <c r="K110" s="616"/>
      <c r="L110" s="616"/>
      <c r="M110" s="616"/>
      <c r="N110" s="616"/>
      <c r="O110" s="616"/>
      <c r="P110" s="616"/>
      <c r="Q110" s="616"/>
      <c r="R110" s="616"/>
      <c r="S110" s="616"/>
      <c r="T110" s="616"/>
      <c r="U110" s="616"/>
      <c r="V110" s="616"/>
      <c r="W110" s="616"/>
      <c r="X110" s="616"/>
      <c r="Y110" s="616"/>
      <c r="Z110" s="616"/>
      <c r="AA110" s="616"/>
      <c r="AB110" s="616"/>
      <c r="AC110" s="616"/>
      <c r="AD110" s="616"/>
      <c r="AE110" s="616"/>
      <c r="AF110" s="616"/>
      <c r="AG110" s="616"/>
      <c r="AH110" s="616"/>
      <c r="AI110" s="616"/>
      <c r="AJ110" s="616"/>
      <c r="AK110" s="616"/>
      <c r="AL110" s="616"/>
      <c r="AM110" s="616"/>
      <c r="AN110" s="616"/>
      <c r="AO110" s="616"/>
      <c r="AP110" s="616"/>
      <c r="AQ110" s="616"/>
      <c r="AR110" s="616"/>
      <c r="AS110" s="616"/>
      <c r="AT110" s="616"/>
      <c r="AU110" s="616"/>
      <c r="AV110" s="616"/>
      <c r="AW110" s="616"/>
      <c r="AX110" s="616"/>
      <c r="AY110" s="616"/>
      <c r="AZ110" s="616"/>
      <c r="BA110" s="616"/>
      <c r="BB110" s="616"/>
      <c r="BC110" s="616"/>
      <c r="BD110" s="616"/>
      <c r="BE110" s="616"/>
      <c r="BF110" s="616"/>
      <c r="BG110" s="616"/>
      <c r="BH110" s="616"/>
      <c r="BI110" s="616"/>
      <c r="BJ110" s="616"/>
      <c r="BK110" s="616"/>
      <c r="BL110" s="616"/>
      <c r="BM110" s="616"/>
      <c r="BN110" s="616"/>
      <c r="BO110" s="616"/>
      <c r="BP110" s="616"/>
      <c r="BQ110" s="616"/>
      <c r="BR110" s="616"/>
      <c r="BS110" s="616"/>
      <c r="BT110" s="616"/>
      <c r="BU110" s="616"/>
      <c r="BV110" s="618"/>
      <c r="BX110" s="621"/>
      <c r="BY110" s="616"/>
      <c r="BZ110" s="616"/>
      <c r="CA110" s="616"/>
      <c r="CB110" s="616"/>
      <c r="CC110" s="616"/>
      <c r="CD110" s="616"/>
      <c r="CE110" s="616"/>
      <c r="CF110" s="616"/>
      <c r="CG110" s="616"/>
      <c r="CH110" s="616"/>
      <c r="CI110" s="616"/>
      <c r="CJ110" s="616"/>
      <c r="CK110" s="616"/>
      <c r="CL110" s="616"/>
      <c r="CM110" s="616"/>
      <c r="CN110" s="616"/>
      <c r="CO110" s="616"/>
      <c r="CP110" s="616"/>
      <c r="CQ110" s="616"/>
      <c r="CR110" s="616"/>
      <c r="CS110" s="616"/>
      <c r="CT110" s="616"/>
      <c r="CU110" s="616"/>
      <c r="CV110" s="616"/>
      <c r="CW110" s="616"/>
      <c r="CX110" s="616"/>
      <c r="CY110" s="616"/>
      <c r="CZ110" s="616"/>
      <c r="DA110" s="616"/>
      <c r="DB110" s="616"/>
      <c r="DC110" s="616"/>
      <c r="DD110" s="616"/>
      <c r="DE110" s="616"/>
      <c r="DF110" s="616"/>
      <c r="DG110" s="616"/>
      <c r="DH110" s="616"/>
      <c r="DI110" s="616"/>
      <c r="DJ110" s="616"/>
      <c r="DK110" s="616"/>
      <c r="DL110" s="616"/>
      <c r="DM110" s="616"/>
      <c r="DN110" s="616"/>
      <c r="DO110" s="616"/>
      <c r="DP110" s="616"/>
      <c r="DQ110" s="616"/>
      <c r="DR110" s="616"/>
      <c r="DS110" s="616"/>
      <c r="DT110" s="616"/>
      <c r="DU110" s="616"/>
      <c r="DV110" s="616"/>
      <c r="DW110" s="616"/>
      <c r="DX110" s="616"/>
      <c r="DY110" s="616"/>
      <c r="DZ110" s="616"/>
      <c r="EA110" s="616"/>
      <c r="EB110" s="616"/>
      <c r="EC110" s="616"/>
      <c r="ED110" s="616"/>
      <c r="EE110" s="616"/>
      <c r="EF110" s="616"/>
      <c r="EG110" s="616"/>
      <c r="EH110" s="616"/>
      <c r="EI110" s="616"/>
      <c r="EJ110" s="616"/>
      <c r="EK110" s="616"/>
      <c r="EL110" s="616"/>
      <c r="EM110" s="616"/>
      <c r="EN110" s="616"/>
      <c r="EO110" s="616"/>
      <c r="EP110" s="616"/>
      <c r="EQ110" s="616"/>
      <c r="ER110" s="616"/>
      <c r="ES110" s="616"/>
      <c r="ET110" s="616"/>
      <c r="EU110" s="616"/>
      <c r="EV110" s="616"/>
      <c r="EW110" s="616"/>
      <c r="EX110" s="616"/>
      <c r="EY110" s="616"/>
      <c r="EZ110" s="616"/>
      <c r="FA110" s="616"/>
      <c r="FB110" s="616"/>
      <c r="FC110" s="616"/>
      <c r="FD110" s="685">
        <v>8</v>
      </c>
    </row>
    <row r="111" spans="1:160">
      <c r="A111" s="683">
        <v>8.1</v>
      </c>
      <c r="B111" s="621"/>
      <c r="C111" s="616"/>
      <c r="D111" s="616"/>
      <c r="E111" s="616"/>
      <c r="F111" s="616"/>
      <c r="G111" s="616"/>
      <c r="H111" s="616"/>
      <c r="I111" s="616"/>
      <c r="J111" s="616"/>
      <c r="K111" s="616"/>
      <c r="L111" s="616"/>
      <c r="M111" s="616"/>
      <c r="N111" s="616"/>
      <c r="O111" s="616"/>
      <c r="P111" s="616"/>
      <c r="Q111" s="616"/>
      <c r="R111" s="616"/>
      <c r="S111" s="616"/>
      <c r="T111" s="616"/>
      <c r="U111" s="616"/>
      <c r="V111" s="616"/>
      <c r="W111" s="616"/>
      <c r="X111" s="616"/>
      <c r="Y111" s="616"/>
      <c r="Z111" s="616"/>
      <c r="AA111" s="616"/>
      <c r="AB111" s="616"/>
      <c r="AC111" s="616"/>
      <c r="AD111" s="616"/>
      <c r="AE111" s="616"/>
      <c r="AF111" s="616"/>
      <c r="AG111" s="616"/>
      <c r="AH111" s="616"/>
      <c r="AI111" s="616"/>
      <c r="AJ111" s="616"/>
      <c r="AK111" s="616"/>
      <c r="AL111" s="616"/>
      <c r="AM111" s="616"/>
      <c r="AN111" s="616"/>
      <c r="AO111" s="616"/>
      <c r="AP111" s="616"/>
      <c r="AQ111" s="616"/>
      <c r="AR111" s="616"/>
      <c r="AS111" s="616"/>
      <c r="AT111" s="616"/>
      <c r="AU111" s="616"/>
      <c r="AV111" s="616"/>
      <c r="AW111" s="616"/>
      <c r="AX111" s="616"/>
      <c r="AY111" s="616"/>
      <c r="AZ111" s="616"/>
      <c r="BA111" s="616"/>
      <c r="BB111" s="616"/>
      <c r="BC111" s="616"/>
      <c r="BD111" s="616"/>
      <c r="BE111" s="616"/>
      <c r="BF111" s="616"/>
      <c r="BG111" s="616"/>
      <c r="BH111" s="616"/>
      <c r="BI111" s="616"/>
      <c r="BJ111" s="616"/>
      <c r="BK111" s="616"/>
      <c r="BL111" s="616"/>
      <c r="BM111" s="616"/>
      <c r="BN111" s="616"/>
      <c r="BO111" s="616"/>
      <c r="BP111" s="616"/>
      <c r="BQ111" s="616"/>
      <c r="BR111" s="616"/>
      <c r="BS111" s="616"/>
      <c r="BT111" s="616"/>
      <c r="BU111" s="616"/>
      <c r="BV111" s="618"/>
      <c r="BX111" s="621"/>
      <c r="BY111" s="616"/>
      <c r="BZ111" s="616"/>
      <c r="CA111" s="616"/>
      <c r="CB111" s="616"/>
      <c r="CC111" s="616"/>
      <c r="CD111" s="616"/>
      <c r="CE111" s="616"/>
      <c r="CF111" s="616"/>
      <c r="CG111" s="616"/>
      <c r="CH111" s="616"/>
      <c r="CI111" s="616"/>
      <c r="CJ111" s="616"/>
      <c r="CK111" s="616"/>
      <c r="CL111" s="616"/>
      <c r="CM111" s="616"/>
      <c r="CN111" s="616"/>
      <c r="CO111" s="616"/>
      <c r="CP111" s="616"/>
      <c r="CQ111" s="616"/>
      <c r="CR111" s="616"/>
      <c r="CS111" s="616"/>
      <c r="CT111" s="616"/>
      <c r="CU111" s="616"/>
      <c r="CV111" s="616"/>
      <c r="CW111" s="616"/>
      <c r="CX111" s="616"/>
      <c r="CY111" s="616"/>
      <c r="CZ111" s="616"/>
      <c r="DA111" s="616"/>
      <c r="DB111" s="616"/>
      <c r="DC111" s="616"/>
      <c r="DD111" s="616"/>
      <c r="DE111" s="616"/>
      <c r="DF111" s="616"/>
      <c r="DG111" s="616"/>
      <c r="DH111" s="616"/>
      <c r="DI111" s="616"/>
      <c r="DJ111" s="616"/>
      <c r="DK111" s="616"/>
      <c r="DL111" s="616"/>
      <c r="DM111" s="616"/>
      <c r="DN111" s="616"/>
      <c r="DO111" s="616"/>
      <c r="DP111" s="616"/>
      <c r="DQ111" s="616"/>
      <c r="DR111" s="616"/>
      <c r="DS111" s="616"/>
      <c r="DT111" s="616"/>
      <c r="DU111" s="616"/>
      <c r="DV111" s="616"/>
      <c r="DW111" s="616"/>
      <c r="DX111" s="616"/>
      <c r="DY111" s="616"/>
      <c r="DZ111" s="616"/>
      <c r="EA111" s="616"/>
      <c r="EB111" s="616"/>
      <c r="EC111" s="616"/>
      <c r="ED111" s="616"/>
      <c r="EE111" s="616"/>
      <c r="EF111" s="616"/>
      <c r="EG111" s="616"/>
      <c r="EH111" s="616"/>
      <c r="EI111" s="616"/>
      <c r="EJ111" s="616"/>
      <c r="EK111" s="616"/>
      <c r="EL111" s="616"/>
      <c r="EM111" s="616"/>
      <c r="EN111" s="616"/>
      <c r="EO111" s="616"/>
      <c r="EP111" s="616"/>
      <c r="EQ111" s="616"/>
      <c r="ER111" s="616"/>
      <c r="ES111" s="616"/>
      <c r="ET111" s="616"/>
      <c r="EU111" s="616"/>
      <c r="EV111" s="616"/>
      <c r="EW111" s="616"/>
      <c r="EX111" s="616"/>
      <c r="EY111" s="616"/>
      <c r="EZ111" s="616"/>
      <c r="FA111" s="616"/>
      <c r="FB111" s="616"/>
      <c r="FC111" s="616"/>
      <c r="FD111" s="685"/>
    </row>
    <row r="112" spans="1:160">
      <c r="B112" s="1068"/>
      <c r="C112" s="1069"/>
      <c r="D112" s="1069"/>
      <c r="E112" s="1069"/>
      <c r="F112" s="1069"/>
      <c r="G112" s="1069"/>
      <c r="H112" s="1069"/>
      <c r="I112" s="1069"/>
      <c r="J112" s="1069"/>
      <c r="K112" s="1069"/>
      <c r="L112" s="1069"/>
      <c r="M112" s="1069"/>
      <c r="N112" s="1069"/>
      <c r="O112" s="1069"/>
      <c r="P112" s="1069"/>
      <c r="Q112" s="1069"/>
      <c r="R112" s="1069"/>
      <c r="S112" s="1069"/>
      <c r="T112" s="1069"/>
      <c r="U112" s="1069"/>
      <c r="V112" s="1069"/>
      <c r="W112" s="1069"/>
      <c r="X112" s="1069"/>
      <c r="Y112" s="1069"/>
      <c r="Z112" s="1069"/>
      <c r="AA112" s="1069"/>
      <c r="AB112" s="1069"/>
      <c r="AC112" s="1069"/>
      <c r="AD112" s="1069"/>
      <c r="AE112" s="1069"/>
      <c r="AF112" s="1069"/>
      <c r="AG112" s="1069"/>
      <c r="AH112" s="1069"/>
      <c r="AI112" s="1069"/>
      <c r="AJ112" s="1069"/>
      <c r="AK112" s="1069"/>
      <c r="AL112" s="1069"/>
      <c r="AM112" s="1069"/>
      <c r="AN112" s="1069"/>
      <c r="AO112" s="1069"/>
      <c r="AP112" s="1069"/>
      <c r="AQ112" s="1069"/>
      <c r="AR112" s="1069"/>
      <c r="AS112" s="1069"/>
      <c r="AT112" s="1069"/>
      <c r="AU112" s="1069"/>
      <c r="AV112" s="1069"/>
      <c r="AW112" s="1069"/>
      <c r="AX112" s="1069"/>
      <c r="AY112" s="1069"/>
      <c r="AZ112" s="1069"/>
      <c r="BA112" s="1069"/>
      <c r="BB112" s="1069"/>
      <c r="BC112" s="1069"/>
      <c r="BD112" s="1069"/>
      <c r="BE112" s="1069"/>
      <c r="BF112" s="1069"/>
      <c r="BG112" s="1069"/>
      <c r="BH112" s="1069"/>
      <c r="BI112" s="1069"/>
      <c r="BJ112" s="1069"/>
      <c r="BK112" s="1069"/>
      <c r="BL112" s="1069"/>
      <c r="BM112" s="1069"/>
      <c r="BN112" s="1069"/>
      <c r="BO112" s="1069"/>
      <c r="BP112" s="1069"/>
      <c r="BQ112" s="1069"/>
      <c r="BR112" s="1069"/>
      <c r="BS112" s="1069"/>
      <c r="BT112" s="1069"/>
      <c r="BU112" s="1069"/>
      <c r="BV112" s="1070"/>
      <c r="BX112" s="1068"/>
      <c r="BY112" s="1069"/>
      <c r="BZ112" s="1069"/>
      <c r="CA112" s="1069"/>
      <c r="CB112" s="1069"/>
      <c r="CC112" s="1069"/>
      <c r="CD112" s="1069"/>
      <c r="CE112" s="1069"/>
      <c r="CF112" s="1069"/>
      <c r="CG112" s="1069"/>
      <c r="CH112" s="1069"/>
      <c r="CI112" s="1069"/>
      <c r="CJ112" s="1069"/>
      <c r="CK112" s="1069"/>
      <c r="CL112" s="1069"/>
      <c r="CM112" s="1069"/>
      <c r="CN112" s="1069"/>
      <c r="CO112" s="1069"/>
      <c r="CP112" s="1069"/>
      <c r="CQ112" s="1069"/>
      <c r="CR112" s="1069"/>
      <c r="CS112" s="1069"/>
      <c r="CT112" s="1069"/>
      <c r="CU112" s="1069"/>
      <c r="CV112" s="1069"/>
      <c r="CW112" s="1069"/>
      <c r="CX112" s="1069"/>
      <c r="CY112" s="1069"/>
      <c r="CZ112" s="1069"/>
      <c r="DA112" s="1069"/>
      <c r="DB112" s="1069"/>
      <c r="DC112" s="1069"/>
      <c r="DD112" s="1069"/>
      <c r="DE112" s="1069"/>
      <c r="DF112" s="1069"/>
      <c r="DG112" s="1069"/>
      <c r="DH112" s="1069"/>
      <c r="DI112" s="1069"/>
      <c r="DJ112" s="1069"/>
      <c r="DK112" s="1069"/>
      <c r="DL112" s="1069"/>
      <c r="DM112" s="1069"/>
      <c r="DN112" s="1069"/>
      <c r="DO112" s="1069"/>
      <c r="DP112" s="1069"/>
      <c r="DQ112" s="1069"/>
      <c r="DR112" s="1069"/>
      <c r="DS112" s="1069"/>
      <c r="DT112" s="1069"/>
      <c r="DU112" s="1069"/>
      <c r="DV112" s="1069"/>
      <c r="DW112" s="1069"/>
      <c r="DX112" s="1069"/>
      <c r="DY112" s="1069"/>
      <c r="DZ112" s="1069"/>
      <c r="EA112" s="1069"/>
      <c r="EB112" s="1069"/>
      <c r="EC112" s="1069"/>
      <c r="ED112" s="1069"/>
      <c r="EE112" s="1069"/>
      <c r="EF112" s="1069"/>
      <c r="EG112" s="1069"/>
      <c r="EH112" s="1069"/>
      <c r="EI112" s="1069"/>
      <c r="EJ112" s="1069"/>
      <c r="EK112" s="1069"/>
      <c r="EL112" s="1069"/>
      <c r="EM112" s="1069"/>
      <c r="EN112" s="1069"/>
      <c r="EO112" s="1069"/>
      <c r="EP112" s="1069"/>
      <c r="EQ112" s="1069"/>
      <c r="ER112" s="1069"/>
      <c r="ES112" s="1069"/>
      <c r="ET112" s="1069"/>
      <c r="EU112" s="1069"/>
      <c r="EV112" s="1069"/>
      <c r="EW112" s="1069"/>
      <c r="EX112" s="1069"/>
      <c r="EY112" s="1069"/>
      <c r="EZ112" s="1069"/>
      <c r="FA112" s="1069"/>
      <c r="FB112" s="1069"/>
      <c r="FC112" s="1069"/>
      <c r="FD112" s="1071"/>
    </row>
    <row r="113" spans="1:160" ht="17.25" thickBot="1">
      <c r="A113" s="683">
        <v>8.1999999999999993</v>
      </c>
      <c r="B113" s="630" t="s">
        <v>1547</v>
      </c>
      <c r="C113" s="622"/>
      <c r="D113" s="622"/>
      <c r="E113" s="622"/>
      <c r="F113" s="622"/>
      <c r="G113" s="622"/>
      <c r="H113" s="622"/>
      <c r="I113" s="622"/>
      <c r="J113" s="622"/>
      <c r="K113" s="622"/>
      <c r="L113" s="622"/>
      <c r="M113" s="622"/>
      <c r="N113" s="622"/>
      <c r="O113" s="622"/>
      <c r="P113" s="622"/>
      <c r="Q113" s="622"/>
      <c r="R113" s="622"/>
      <c r="S113" s="622"/>
      <c r="T113" s="622"/>
      <c r="U113" s="622"/>
      <c r="V113" s="622"/>
      <c r="W113" s="622"/>
      <c r="X113" s="622"/>
      <c r="Y113" s="622"/>
      <c r="Z113" s="622"/>
      <c r="AA113" s="622"/>
      <c r="AB113" s="622"/>
      <c r="AC113" s="622"/>
      <c r="AD113" s="622"/>
      <c r="AE113" s="622"/>
      <c r="AF113" s="622"/>
      <c r="AG113" s="622"/>
      <c r="AH113" s="622"/>
      <c r="AI113" s="622"/>
      <c r="AJ113" s="622"/>
      <c r="AK113" s="622"/>
      <c r="AL113" s="622"/>
      <c r="AM113" s="622"/>
      <c r="AN113" s="622"/>
      <c r="AO113" s="622"/>
      <c r="AP113" s="622"/>
      <c r="AQ113" s="622"/>
      <c r="AR113" s="622"/>
      <c r="AS113" s="622"/>
      <c r="AT113" s="622"/>
      <c r="AU113" s="622"/>
      <c r="AV113" s="622"/>
      <c r="AW113" s="622"/>
      <c r="AX113" s="622"/>
      <c r="AY113" s="622"/>
      <c r="AZ113" s="622"/>
      <c r="BA113" s="622"/>
      <c r="BB113" s="622"/>
      <c r="BC113" s="622"/>
      <c r="BD113" s="622"/>
      <c r="BE113" s="622"/>
      <c r="BF113" s="622"/>
      <c r="BG113" s="622"/>
      <c r="BH113" s="622"/>
      <c r="BI113" s="622"/>
      <c r="BJ113" s="622"/>
      <c r="BK113" s="622"/>
      <c r="BL113" s="622"/>
      <c r="BM113" s="622"/>
      <c r="BN113" s="622"/>
      <c r="BO113" s="622"/>
      <c r="BP113" s="622"/>
      <c r="BQ113" s="622"/>
      <c r="BR113" s="622"/>
      <c r="BS113" s="622"/>
      <c r="BT113" s="622"/>
      <c r="BU113" s="622"/>
      <c r="BV113" s="93"/>
      <c r="BX113" s="95"/>
      <c r="BY113" s="622"/>
      <c r="BZ113" s="622"/>
      <c r="CA113" s="622"/>
      <c r="CB113" s="622"/>
      <c r="CC113" s="622"/>
      <c r="CD113" s="622"/>
      <c r="CE113" s="622"/>
      <c r="CF113" s="622"/>
      <c r="CG113" s="622"/>
      <c r="CH113" s="622"/>
      <c r="CI113" s="622"/>
      <c r="CJ113" s="622"/>
      <c r="CK113" s="622"/>
      <c r="CL113" s="622"/>
      <c r="CM113" s="622"/>
      <c r="CN113" s="622"/>
      <c r="CO113" s="622"/>
      <c r="CP113" s="622"/>
      <c r="CQ113" s="622"/>
      <c r="CR113" s="622"/>
      <c r="CS113" s="622"/>
      <c r="CT113" s="622"/>
      <c r="CU113" s="622"/>
      <c r="CV113" s="622"/>
      <c r="CW113" s="622"/>
      <c r="CX113" s="622"/>
      <c r="CY113" s="622"/>
      <c r="CZ113" s="622"/>
      <c r="DA113" s="622"/>
      <c r="DB113" s="622"/>
      <c r="DC113" s="622"/>
      <c r="DD113" s="622"/>
      <c r="DE113" s="622"/>
      <c r="DF113" s="622"/>
      <c r="DG113" s="622"/>
      <c r="DH113" s="622"/>
      <c r="DI113" s="622"/>
      <c r="DJ113" s="622"/>
      <c r="DK113" s="622"/>
      <c r="DL113" s="622"/>
      <c r="DM113" s="622"/>
      <c r="DN113" s="622"/>
      <c r="DO113" s="622"/>
      <c r="DP113" s="622"/>
      <c r="DQ113" s="622"/>
      <c r="DR113" s="622"/>
      <c r="DS113" s="622"/>
      <c r="DT113" s="622"/>
      <c r="DU113" s="622"/>
      <c r="DV113" s="622"/>
      <c r="DW113" s="622"/>
      <c r="DX113" s="622"/>
      <c r="DY113" s="622"/>
      <c r="DZ113" s="622"/>
      <c r="EA113" s="622"/>
      <c r="EB113" s="622"/>
      <c r="EC113" s="622"/>
      <c r="ED113" s="622"/>
      <c r="EE113" s="622"/>
      <c r="EF113" s="622"/>
      <c r="EG113" s="622"/>
      <c r="EH113" s="622"/>
      <c r="EI113" s="622"/>
      <c r="EJ113" s="622"/>
      <c r="EK113" s="622"/>
      <c r="EL113" s="622"/>
      <c r="EM113" s="622"/>
      <c r="EN113" s="622"/>
      <c r="EO113" s="622"/>
      <c r="EP113" s="622"/>
      <c r="EQ113" s="622"/>
      <c r="ER113" s="622"/>
      <c r="ES113" s="622"/>
      <c r="ET113" s="622"/>
      <c r="EU113" s="622"/>
      <c r="EV113" s="622"/>
      <c r="EW113" s="622"/>
      <c r="EX113" s="622"/>
      <c r="EY113" s="622"/>
      <c r="EZ113" s="622"/>
      <c r="FA113" s="622"/>
      <c r="FB113" s="622"/>
      <c r="FC113" s="622"/>
      <c r="FD113" s="686">
        <v>8.1999999999999993</v>
      </c>
    </row>
    <row r="117" spans="1:160" ht="17.25" thickBot="1"/>
    <row r="118" spans="1:160" ht="17.25" thickBot="1">
      <c r="B118" s="92" t="s">
        <v>395</v>
      </c>
    </row>
    <row r="119" spans="1:160" ht="17.25" thickBot="1">
      <c r="B119" s="608"/>
      <c r="C119" s="1811" t="s">
        <v>383</v>
      </c>
      <c r="D119" s="1812"/>
      <c r="E119" s="1812"/>
      <c r="F119" s="1812"/>
      <c r="G119" s="1812"/>
      <c r="H119" s="1812"/>
      <c r="I119" s="1812"/>
      <c r="J119" s="1812"/>
      <c r="K119" s="1812"/>
      <c r="L119" s="1812"/>
      <c r="M119" s="1812"/>
      <c r="N119" s="1813"/>
      <c r="O119" s="1811" t="s">
        <v>382</v>
      </c>
      <c r="P119" s="1812"/>
      <c r="Q119" s="1812"/>
      <c r="R119" s="1812"/>
      <c r="S119" s="1812"/>
      <c r="T119" s="1812"/>
      <c r="U119" s="1812"/>
      <c r="V119" s="1812"/>
      <c r="W119" s="1812"/>
      <c r="X119" s="1812"/>
      <c r="Y119" s="1812"/>
      <c r="Z119" s="1813"/>
      <c r="AA119" s="1811" t="s">
        <v>381</v>
      </c>
      <c r="AB119" s="1812"/>
      <c r="AC119" s="1812"/>
      <c r="AD119" s="1812"/>
      <c r="AE119" s="1812"/>
      <c r="AF119" s="1812"/>
      <c r="AG119" s="1812"/>
      <c r="AH119" s="1812"/>
      <c r="AI119" s="1812"/>
      <c r="AJ119" s="1812"/>
      <c r="AK119" s="1812"/>
      <c r="AL119" s="1813"/>
      <c r="AM119" s="1811" t="s">
        <v>380</v>
      </c>
      <c r="AN119" s="1812"/>
      <c r="AO119" s="1812"/>
      <c r="AP119" s="1812"/>
      <c r="AQ119" s="1812"/>
      <c r="AR119" s="1812"/>
      <c r="AS119" s="1812"/>
      <c r="AT119" s="1812"/>
      <c r="AU119" s="1812"/>
      <c r="AV119" s="1812"/>
      <c r="AW119" s="1812"/>
      <c r="AX119" s="1813"/>
      <c r="AY119" s="1811" t="s">
        <v>379</v>
      </c>
      <c r="AZ119" s="1812"/>
      <c r="BA119" s="1812"/>
      <c r="BB119" s="1812"/>
      <c r="BC119" s="1812"/>
      <c r="BD119" s="1812"/>
      <c r="BE119" s="1812"/>
      <c r="BF119" s="1812"/>
      <c r="BG119" s="1812"/>
      <c r="BH119" s="1812"/>
      <c r="BI119" s="1812"/>
      <c r="BJ119" s="1813"/>
      <c r="BK119" s="1811" t="s">
        <v>378</v>
      </c>
      <c r="BL119" s="1812"/>
      <c r="BM119" s="1812"/>
      <c r="BN119" s="1812"/>
      <c r="BO119" s="1812"/>
      <c r="BP119" s="1812"/>
      <c r="BQ119" s="1812"/>
      <c r="BR119" s="1812"/>
      <c r="BS119" s="1812"/>
      <c r="BT119" s="1812"/>
      <c r="BU119" s="1812"/>
      <c r="BV119" s="1813"/>
      <c r="BX119" s="1811" t="s">
        <v>377</v>
      </c>
      <c r="BY119" s="1812"/>
      <c r="BZ119" s="1812"/>
      <c r="CA119" s="1812"/>
      <c r="CB119" s="1812"/>
      <c r="CC119" s="1812"/>
      <c r="CD119" s="1813"/>
      <c r="CE119" s="1811" t="s">
        <v>376</v>
      </c>
      <c r="CF119" s="1812"/>
      <c r="CG119" s="1812"/>
      <c r="CH119" s="1812"/>
      <c r="CI119" s="1812"/>
      <c r="CJ119" s="1812"/>
      <c r="CK119" s="1813"/>
      <c r="CL119" s="1811" t="s">
        <v>375</v>
      </c>
      <c r="CM119" s="1812"/>
      <c r="CN119" s="1812"/>
      <c r="CO119" s="1812"/>
      <c r="CP119" s="1812"/>
      <c r="CQ119" s="1812"/>
      <c r="CR119" s="1813"/>
      <c r="CS119" s="1811" t="s">
        <v>374</v>
      </c>
      <c r="CT119" s="1812"/>
      <c r="CU119" s="1812"/>
      <c r="CV119" s="1812"/>
      <c r="CW119" s="1812"/>
      <c r="CX119" s="1812"/>
      <c r="CY119" s="1813"/>
      <c r="CZ119" s="1811" t="s">
        <v>373</v>
      </c>
      <c r="DA119" s="1812"/>
      <c r="DB119" s="1812"/>
      <c r="DC119" s="1812"/>
      <c r="DD119" s="1812"/>
      <c r="DE119" s="1812"/>
      <c r="DF119" s="1813"/>
      <c r="DG119" s="1811" t="s">
        <v>372</v>
      </c>
      <c r="DH119" s="1812"/>
      <c r="DI119" s="1812"/>
      <c r="DJ119" s="1812"/>
      <c r="DK119" s="1812"/>
      <c r="DL119" s="1812"/>
      <c r="DM119" s="1813"/>
      <c r="DN119" s="1811" t="s">
        <v>371</v>
      </c>
      <c r="DO119" s="1812"/>
      <c r="DP119" s="1812"/>
      <c r="DQ119" s="1812"/>
      <c r="DR119" s="1812"/>
      <c r="DS119" s="1812"/>
      <c r="DT119" s="1813"/>
      <c r="DU119" s="1811" t="s">
        <v>370</v>
      </c>
      <c r="DV119" s="1812"/>
      <c r="DW119" s="1812"/>
      <c r="DX119" s="1812"/>
      <c r="DY119" s="1812"/>
      <c r="DZ119" s="1812"/>
      <c r="EA119" s="1813"/>
      <c r="EB119" s="1811" t="s">
        <v>369</v>
      </c>
      <c r="EC119" s="1812"/>
      <c r="ED119" s="1812"/>
      <c r="EE119" s="1812"/>
      <c r="EF119" s="1812"/>
      <c r="EG119" s="1812"/>
      <c r="EH119" s="1813"/>
      <c r="EI119" s="1811" t="s">
        <v>368</v>
      </c>
      <c r="EJ119" s="1812"/>
      <c r="EK119" s="1812"/>
      <c r="EL119" s="1812"/>
      <c r="EM119" s="1812"/>
      <c r="EN119" s="1812"/>
      <c r="EO119" s="1813"/>
      <c r="EP119" s="1811" t="s">
        <v>367</v>
      </c>
      <c r="EQ119" s="1812"/>
      <c r="ER119" s="1812"/>
      <c r="ES119" s="1812"/>
      <c r="ET119" s="1812"/>
      <c r="EU119" s="1812"/>
      <c r="EV119" s="1813"/>
      <c r="EW119" s="1811" t="s">
        <v>366</v>
      </c>
      <c r="EX119" s="1812"/>
      <c r="EY119" s="1812"/>
      <c r="EZ119" s="1812"/>
      <c r="FA119" s="1812"/>
      <c r="FB119" s="1812"/>
      <c r="FC119" s="1813"/>
    </row>
    <row r="120" spans="1:160" ht="17.25" thickBot="1">
      <c r="A120" s="683" t="s">
        <v>1306</v>
      </c>
      <c r="B120" s="640" t="s">
        <v>385</v>
      </c>
      <c r="C120" s="641">
        <v>39448</v>
      </c>
      <c r="D120" s="641">
        <v>39479</v>
      </c>
      <c r="E120" s="641">
        <v>39508</v>
      </c>
      <c r="F120" s="641">
        <v>39539</v>
      </c>
      <c r="G120" s="641">
        <v>39569</v>
      </c>
      <c r="H120" s="641">
        <v>39600</v>
      </c>
      <c r="I120" s="641">
        <v>39630</v>
      </c>
      <c r="J120" s="641">
        <v>39661</v>
      </c>
      <c r="K120" s="641">
        <v>39692</v>
      </c>
      <c r="L120" s="641">
        <v>39722</v>
      </c>
      <c r="M120" s="641">
        <v>39753</v>
      </c>
      <c r="N120" s="641">
        <v>39783</v>
      </c>
      <c r="O120" s="641">
        <v>39814</v>
      </c>
      <c r="P120" s="641">
        <v>39845</v>
      </c>
      <c r="Q120" s="641">
        <v>39873</v>
      </c>
      <c r="R120" s="641">
        <v>39904</v>
      </c>
      <c r="S120" s="641">
        <v>39934</v>
      </c>
      <c r="T120" s="641">
        <v>39965</v>
      </c>
      <c r="U120" s="641">
        <v>39995</v>
      </c>
      <c r="V120" s="641">
        <v>40026</v>
      </c>
      <c r="W120" s="641">
        <v>40057</v>
      </c>
      <c r="X120" s="641">
        <v>40087</v>
      </c>
      <c r="Y120" s="641">
        <v>40118</v>
      </c>
      <c r="Z120" s="641">
        <v>40148</v>
      </c>
      <c r="AA120" s="641">
        <v>40179</v>
      </c>
      <c r="AB120" s="641">
        <v>40210</v>
      </c>
      <c r="AC120" s="641">
        <v>40238</v>
      </c>
      <c r="AD120" s="641">
        <v>40269</v>
      </c>
      <c r="AE120" s="641">
        <v>40299</v>
      </c>
      <c r="AF120" s="641">
        <v>40330</v>
      </c>
      <c r="AG120" s="641">
        <v>40360</v>
      </c>
      <c r="AH120" s="641">
        <v>40391</v>
      </c>
      <c r="AI120" s="641">
        <v>40422</v>
      </c>
      <c r="AJ120" s="641">
        <v>40452</v>
      </c>
      <c r="AK120" s="641">
        <v>40483</v>
      </c>
      <c r="AL120" s="641">
        <v>40513</v>
      </c>
      <c r="AM120" s="641">
        <v>40544</v>
      </c>
      <c r="AN120" s="641">
        <v>40575</v>
      </c>
      <c r="AO120" s="641">
        <v>40603</v>
      </c>
      <c r="AP120" s="641">
        <v>40634</v>
      </c>
      <c r="AQ120" s="641">
        <v>40664</v>
      </c>
      <c r="AR120" s="641">
        <v>40695</v>
      </c>
      <c r="AS120" s="641">
        <v>40725</v>
      </c>
      <c r="AT120" s="641">
        <v>40756</v>
      </c>
      <c r="AU120" s="641">
        <v>40787</v>
      </c>
      <c r="AV120" s="641">
        <v>40817</v>
      </c>
      <c r="AW120" s="641">
        <v>40848</v>
      </c>
      <c r="AX120" s="641">
        <v>40878</v>
      </c>
      <c r="AY120" s="641">
        <v>40909</v>
      </c>
      <c r="AZ120" s="641">
        <v>40940</v>
      </c>
      <c r="BA120" s="641">
        <v>40969</v>
      </c>
      <c r="BB120" s="641">
        <v>41000</v>
      </c>
      <c r="BC120" s="641">
        <v>41030</v>
      </c>
      <c r="BD120" s="641">
        <v>41061</v>
      </c>
      <c r="BE120" s="641">
        <v>41091</v>
      </c>
      <c r="BF120" s="641">
        <v>41122</v>
      </c>
      <c r="BG120" s="641">
        <v>41153</v>
      </c>
      <c r="BH120" s="641">
        <v>41183</v>
      </c>
      <c r="BI120" s="641">
        <v>41214</v>
      </c>
      <c r="BJ120" s="641">
        <v>41244</v>
      </c>
      <c r="BK120" s="641">
        <v>41275</v>
      </c>
      <c r="BL120" s="641">
        <v>41306</v>
      </c>
      <c r="BM120" s="641">
        <v>41334</v>
      </c>
      <c r="BN120" s="641">
        <v>41365</v>
      </c>
      <c r="BO120" s="641">
        <v>41395</v>
      </c>
      <c r="BP120" s="641">
        <v>41426</v>
      </c>
      <c r="BQ120" s="641">
        <v>41456</v>
      </c>
      <c r="BR120" s="641">
        <v>41487</v>
      </c>
      <c r="BS120" s="641">
        <v>41518</v>
      </c>
      <c r="BT120" s="641">
        <v>41548</v>
      </c>
      <c r="BU120" s="641">
        <v>41579</v>
      </c>
      <c r="BV120" s="642">
        <v>41609</v>
      </c>
      <c r="BX120" s="636" t="s">
        <v>394</v>
      </c>
      <c r="BY120" s="639" t="s">
        <v>393</v>
      </c>
      <c r="BZ120" s="639" t="s">
        <v>392</v>
      </c>
      <c r="CA120" s="639" t="s">
        <v>391</v>
      </c>
      <c r="CB120" s="639" t="s">
        <v>390</v>
      </c>
      <c r="CC120" s="639" t="s">
        <v>389</v>
      </c>
      <c r="CD120" s="639" t="s">
        <v>388</v>
      </c>
      <c r="CE120" s="639" t="s">
        <v>394</v>
      </c>
      <c r="CF120" s="639" t="s">
        <v>393</v>
      </c>
      <c r="CG120" s="639" t="s">
        <v>392</v>
      </c>
      <c r="CH120" s="639" t="s">
        <v>391</v>
      </c>
      <c r="CI120" s="639" t="s">
        <v>390</v>
      </c>
      <c r="CJ120" s="639" t="s">
        <v>389</v>
      </c>
      <c r="CK120" s="639" t="s">
        <v>388</v>
      </c>
      <c r="CL120" s="639" t="s">
        <v>394</v>
      </c>
      <c r="CM120" s="639" t="s">
        <v>393</v>
      </c>
      <c r="CN120" s="639" t="s">
        <v>392</v>
      </c>
      <c r="CO120" s="639" t="s">
        <v>391</v>
      </c>
      <c r="CP120" s="639" t="s">
        <v>390</v>
      </c>
      <c r="CQ120" s="639" t="s">
        <v>389</v>
      </c>
      <c r="CR120" s="639" t="s">
        <v>388</v>
      </c>
      <c r="CS120" s="639" t="s">
        <v>394</v>
      </c>
      <c r="CT120" s="639" t="s">
        <v>393</v>
      </c>
      <c r="CU120" s="639" t="s">
        <v>392</v>
      </c>
      <c r="CV120" s="639" t="s">
        <v>391</v>
      </c>
      <c r="CW120" s="639" t="s">
        <v>390</v>
      </c>
      <c r="CX120" s="639" t="s">
        <v>389</v>
      </c>
      <c r="CY120" s="639" t="s">
        <v>388</v>
      </c>
      <c r="CZ120" s="639" t="s">
        <v>394</v>
      </c>
      <c r="DA120" s="639" t="s">
        <v>393</v>
      </c>
      <c r="DB120" s="639" t="s">
        <v>392</v>
      </c>
      <c r="DC120" s="639" t="s">
        <v>391</v>
      </c>
      <c r="DD120" s="639" t="s">
        <v>390</v>
      </c>
      <c r="DE120" s="639" t="s">
        <v>389</v>
      </c>
      <c r="DF120" s="639" t="s">
        <v>388</v>
      </c>
      <c r="DG120" s="639" t="s">
        <v>394</v>
      </c>
      <c r="DH120" s="639" t="s">
        <v>393</v>
      </c>
      <c r="DI120" s="639" t="s">
        <v>392</v>
      </c>
      <c r="DJ120" s="639" t="s">
        <v>391</v>
      </c>
      <c r="DK120" s="639" t="s">
        <v>390</v>
      </c>
      <c r="DL120" s="639" t="s">
        <v>389</v>
      </c>
      <c r="DM120" s="639" t="s">
        <v>388</v>
      </c>
      <c r="DN120" s="639" t="s">
        <v>394</v>
      </c>
      <c r="DO120" s="639" t="s">
        <v>393</v>
      </c>
      <c r="DP120" s="639" t="s">
        <v>392</v>
      </c>
      <c r="DQ120" s="639" t="s">
        <v>391</v>
      </c>
      <c r="DR120" s="639" t="s">
        <v>390</v>
      </c>
      <c r="DS120" s="639" t="s">
        <v>389</v>
      </c>
      <c r="DT120" s="639" t="s">
        <v>388</v>
      </c>
      <c r="DU120" s="639" t="s">
        <v>394</v>
      </c>
      <c r="DV120" s="639" t="s">
        <v>393</v>
      </c>
      <c r="DW120" s="639" t="s">
        <v>392</v>
      </c>
      <c r="DX120" s="639" t="s">
        <v>391</v>
      </c>
      <c r="DY120" s="639" t="s">
        <v>390</v>
      </c>
      <c r="DZ120" s="639" t="s">
        <v>389</v>
      </c>
      <c r="EA120" s="639" t="s">
        <v>388</v>
      </c>
      <c r="EB120" s="639" t="s">
        <v>394</v>
      </c>
      <c r="EC120" s="639" t="s">
        <v>393</v>
      </c>
      <c r="ED120" s="639" t="s">
        <v>392</v>
      </c>
      <c r="EE120" s="639" t="s">
        <v>391</v>
      </c>
      <c r="EF120" s="639" t="s">
        <v>390</v>
      </c>
      <c r="EG120" s="639" t="s">
        <v>389</v>
      </c>
      <c r="EH120" s="639" t="s">
        <v>388</v>
      </c>
      <c r="EI120" s="639" t="s">
        <v>394</v>
      </c>
      <c r="EJ120" s="639" t="s">
        <v>393</v>
      </c>
      <c r="EK120" s="639" t="s">
        <v>392</v>
      </c>
      <c r="EL120" s="639" t="s">
        <v>391</v>
      </c>
      <c r="EM120" s="639" t="s">
        <v>390</v>
      </c>
      <c r="EN120" s="639" t="s">
        <v>389</v>
      </c>
      <c r="EO120" s="639" t="s">
        <v>388</v>
      </c>
      <c r="EP120" s="639" t="s">
        <v>394</v>
      </c>
      <c r="EQ120" s="639" t="s">
        <v>393</v>
      </c>
      <c r="ER120" s="639" t="s">
        <v>392</v>
      </c>
      <c r="ES120" s="639" t="s">
        <v>391</v>
      </c>
      <c r="ET120" s="639" t="s">
        <v>390</v>
      </c>
      <c r="EU120" s="639" t="s">
        <v>389</v>
      </c>
      <c r="EV120" s="639" t="s">
        <v>388</v>
      </c>
      <c r="EW120" s="639" t="s">
        <v>394</v>
      </c>
      <c r="EX120" s="639" t="s">
        <v>393</v>
      </c>
      <c r="EY120" s="639" t="s">
        <v>392</v>
      </c>
      <c r="EZ120" s="639" t="s">
        <v>391</v>
      </c>
      <c r="FA120" s="639" t="s">
        <v>390</v>
      </c>
      <c r="FB120" s="639" t="s">
        <v>389</v>
      </c>
      <c r="FC120" s="639" t="s">
        <v>388</v>
      </c>
      <c r="FD120" s="684" t="s">
        <v>1306</v>
      </c>
    </row>
    <row r="121" spans="1:160">
      <c r="A121" s="683">
        <v>1</v>
      </c>
      <c r="B121" s="87" t="s">
        <v>365</v>
      </c>
      <c r="C121" s="643"/>
      <c r="D121" s="628"/>
      <c r="E121" s="628"/>
      <c r="F121" s="628"/>
      <c r="G121" s="628"/>
      <c r="H121" s="628"/>
      <c r="I121" s="628"/>
      <c r="J121" s="628"/>
      <c r="K121" s="628"/>
      <c r="L121" s="628"/>
      <c r="M121" s="628"/>
      <c r="N121" s="629"/>
      <c r="O121" s="643"/>
      <c r="P121" s="628"/>
      <c r="Q121" s="628"/>
      <c r="R121" s="628"/>
      <c r="S121" s="628"/>
      <c r="T121" s="628"/>
      <c r="U121" s="628"/>
      <c r="V121" s="628"/>
      <c r="W121" s="628"/>
      <c r="X121" s="628"/>
      <c r="Y121" s="628"/>
      <c r="Z121" s="629"/>
      <c r="AA121" s="643"/>
      <c r="AB121" s="628"/>
      <c r="AC121" s="628"/>
      <c r="AD121" s="628"/>
      <c r="AE121" s="628"/>
      <c r="AF121" s="628"/>
      <c r="AG121" s="628"/>
      <c r="AH121" s="628"/>
      <c r="AI121" s="628"/>
      <c r="AJ121" s="628"/>
      <c r="AK121" s="628"/>
      <c r="AL121" s="629"/>
      <c r="AM121" s="643"/>
      <c r="AN121" s="628"/>
      <c r="AO121" s="628"/>
      <c r="AP121" s="628"/>
      <c r="AQ121" s="628"/>
      <c r="AR121" s="628"/>
      <c r="AS121" s="628"/>
      <c r="AT121" s="628"/>
      <c r="AU121" s="628"/>
      <c r="AV121" s="628"/>
      <c r="AW121" s="628"/>
      <c r="AX121" s="629"/>
      <c r="AY121" s="643"/>
      <c r="AZ121" s="628"/>
      <c r="BA121" s="628"/>
      <c r="BB121" s="628"/>
      <c r="BC121" s="628"/>
      <c r="BD121" s="628"/>
      <c r="BE121" s="628"/>
      <c r="BF121" s="628"/>
      <c r="BG121" s="628"/>
      <c r="BH121" s="628"/>
      <c r="BI121" s="628"/>
      <c r="BJ121" s="629"/>
      <c r="BK121" s="643"/>
      <c r="BL121" s="628"/>
      <c r="BM121" s="628"/>
      <c r="BN121" s="628"/>
      <c r="BO121" s="628"/>
      <c r="BP121" s="628"/>
      <c r="BQ121" s="628"/>
      <c r="BR121" s="628"/>
      <c r="BS121" s="628"/>
      <c r="BT121" s="628"/>
      <c r="BU121" s="628"/>
      <c r="BV121" s="629"/>
      <c r="BX121" s="101"/>
      <c r="BY121" s="100"/>
      <c r="BZ121" s="100"/>
      <c r="CA121" s="100"/>
      <c r="CB121" s="100"/>
      <c r="CC121" s="100"/>
      <c r="CD121" s="99"/>
      <c r="CE121" s="101"/>
      <c r="CF121" s="100"/>
      <c r="CG121" s="100"/>
      <c r="CH121" s="100"/>
      <c r="CI121" s="100"/>
      <c r="CJ121" s="100"/>
      <c r="CK121" s="99"/>
      <c r="CL121" s="101"/>
      <c r="CM121" s="100"/>
      <c r="CN121" s="100"/>
      <c r="CO121" s="100"/>
      <c r="CP121" s="100"/>
      <c r="CQ121" s="100"/>
      <c r="CR121" s="99"/>
      <c r="CS121" s="101"/>
      <c r="CT121" s="100"/>
      <c r="CU121" s="100"/>
      <c r="CV121" s="100"/>
      <c r="CW121" s="100"/>
      <c r="CX121" s="100"/>
      <c r="CY121" s="99"/>
      <c r="CZ121" s="101"/>
      <c r="DA121" s="100"/>
      <c r="DB121" s="100"/>
      <c r="DC121" s="100"/>
      <c r="DD121" s="100"/>
      <c r="DE121" s="100"/>
      <c r="DF121" s="99"/>
      <c r="DG121" s="101"/>
      <c r="DH121" s="100"/>
      <c r="DI121" s="100"/>
      <c r="DJ121" s="100"/>
      <c r="DK121" s="100"/>
      <c r="DL121" s="100"/>
      <c r="DM121" s="99"/>
      <c r="DN121" s="101"/>
      <c r="DO121" s="100"/>
      <c r="DP121" s="100"/>
      <c r="DQ121" s="100"/>
      <c r="DR121" s="100"/>
      <c r="DS121" s="100"/>
      <c r="DT121" s="99"/>
      <c r="DU121" s="101"/>
      <c r="DV121" s="100"/>
      <c r="DW121" s="100"/>
      <c r="DX121" s="100"/>
      <c r="DY121" s="100"/>
      <c r="DZ121" s="100"/>
      <c r="EA121" s="99"/>
      <c r="EB121" s="101"/>
      <c r="EC121" s="100"/>
      <c r="ED121" s="100"/>
      <c r="EE121" s="100"/>
      <c r="EF121" s="100"/>
      <c r="EG121" s="100"/>
      <c r="EH121" s="99"/>
      <c r="EI121" s="101"/>
      <c r="EJ121" s="100"/>
      <c r="EK121" s="100"/>
      <c r="EL121" s="100"/>
      <c r="EM121" s="100"/>
      <c r="EN121" s="100"/>
      <c r="EO121" s="99"/>
      <c r="EP121" s="101"/>
      <c r="EQ121" s="100"/>
      <c r="ER121" s="100"/>
      <c r="ES121" s="100"/>
      <c r="ET121" s="100"/>
      <c r="EU121" s="100"/>
      <c r="EV121" s="99"/>
      <c r="EW121" s="101"/>
      <c r="EX121" s="100"/>
      <c r="EY121" s="100"/>
      <c r="EZ121" s="100"/>
      <c r="FA121" s="100"/>
      <c r="FB121" s="100"/>
      <c r="FC121" s="99"/>
      <c r="FD121" s="685">
        <v>1</v>
      </c>
    </row>
    <row r="122" spans="1:160">
      <c r="A122" s="683">
        <v>1.1000000000000001</v>
      </c>
      <c r="B122" s="632" t="s">
        <v>363</v>
      </c>
      <c r="C122" s="621"/>
      <c r="D122" s="616"/>
      <c r="E122" s="616"/>
      <c r="F122" s="616"/>
      <c r="G122" s="616"/>
      <c r="H122" s="616"/>
      <c r="I122" s="616"/>
      <c r="J122" s="616"/>
      <c r="K122" s="616"/>
      <c r="L122" s="616"/>
      <c r="M122" s="616"/>
      <c r="N122" s="618"/>
      <c r="O122" s="621"/>
      <c r="P122" s="616"/>
      <c r="Q122" s="616"/>
      <c r="R122" s="616"/>
      <c r="S122" s="616"/>
      <c r="T122" s="616"/>
      <c r="U122" s="616"/>
      <c r="V122" s="616"/>
      <c r="W122" s="616"/>
      <c r="X122" s="616"/>
      <c r="Y122" s="616"/>
      <c r="Z122" s="618"/>
      <c r="AA122" s="621"/>
      <c r="AB122" s="616"/>
      <c r="AC122" s="616"/>
      <c r="AD122" s="616"/>
      <c r="AE122" s="616"/>
      <c r="AF122" s="616"/>
      <c r="AG122" s="616"/>
      <c r="AH122" s="616"/>
      <c r="AI122" s="616"/>
      <c r="AJ122" s="616"/>
      <c r="AK122" s="616"/>
      <c r="AL122" s="618"/>
      <c r="AM122" s="621"/>
      <c r="AN122" s="616"/>
      <c r="AO122" s="616"/>
      <c r="AP122" s="616"/>
      <c r="AQ122" s="616"/>
      <c r="AR122" s="616"/>
      <c r="AS122" s="616"/>
      <c r="AT122" s="616"/>
      <c r="AU122" s="616"/>
      <c r="AV122" s="616"/>
      <c r="AW122" s="616"/>
      <c r="AX122" s="618"/>
      <c r="AY122" s="621"/>
      <c r="AZ122" s="616"/>
      <c r="BA122" s="616"/>
      <c r="BB122" s="616"/>
      <c r="BC122" s="616"/>
      <c r="BD122" s="616"/>
      <c r="BE122" s="616"/>
      <c r="BF122" s="616"/>
      <c r="BG122" s="616"/>
      <c r="BH122" s="616"/>
      <c r="BI122" s="616"/>
      <c r="BJ122" s="618"/>
      <c r="BK122" s="621"/>
      <c r="BL122" s="616"/>
      <c r="BM122" s="616"/>
      <c r="BN122" s="616"/>
      <c r="BO122" s="616"/>
      <c r="BP122" s="616"/>
      <c r="BQ122" s="616"/>
      <c r="BR122" s="616"/>
      <c r="BS122" s="616"/>
      <c r="BT122" s="616"/>
      <c r="BU122" s="616"/>
      <c r="BV122" s="618"/>
      <c r="BX122" s="98"/>
      <c r="BY122" s="97"/>
      <c r="BZ122" s="97"/>
      <c r="CA122" s="97"/>
      <c r="CB122" s="97"/>
      <c r="CC122" s="97"/>
      <c r="CD122" s="96"/>
      <c r="CE122" s="98"/>
      <c r="CF122" s="97"/>
      <c r="CG122" s="97"/>
      <c r="CH122" s="97"/>
      <c r="CI122" s="97"/>
      <c r="CJ122" s="97"/>
      <c r="CK122" s="96"/>
      <c r="CL122" s="98"/>
      <c r="CM122" s="97"/>
      <c r="CN122" s="97"/>
      <c r="CO122" s="97"/>
      <c r="CP122" s="97"/>
      <c r="CQ122" s="97"/>
      <c r="CR122" s="96"/>
      <c r="CS122" s="98"/>
      <c r="CT122" s="97"/>
      <c r="CU122" s="97"/>
      <c r="CV122" s="97"/>
      <c r="CW122" s="97"/>
      <c r="CX122" s="97"/>
      <c r="CY122" s="96"/>
      <c r="CZ122" s="98"/>
      <c r="DA122" s="97"/>
      <c r="DB122" s="97"/>
      <c r="DC122" s="97"/>
      <c r="DD122" s="97"/>
      <c r="DE122" s="97"/>
      <c r="DF122" s="96"/>
      <c r="DG122" s="98"/>
      <c r="DH122" s="97"/>
      <c r="DI122" s="97"/>
      <c r="DJ122" s="97"/>
      <c r="DK122" s="97"/>
      <c r="DL122" s="97"/>
      <c r="DM122" s="96"/>
      <c r="DN122" s="98"/>
      <c r="DO122" s="97"/>
      <c r="DP122" s="97"/>
      <c r="DQ122" s="97"/>
      <c r="DR122" s="97"/>
      <c r="DS122" s="97"/>
      <c r="DT122" s="96"/>
      <c r="DU122" s="98"/>
      <c r="DV122" s="97"/>
      <c r="DW122" s="97"/>
      <c r="DX122" s="97"/>
      <c r="DY122" s="97"/>
      <c r="DZ122" s="97"/>
      <c r="EA122" s="96"/>
      <c r="EB122" s="98"/>
      <c r="EC122" s="97"/>
      <c r="ED122" s="97"/>
      <c r="EE122" s="97"/>
      <c r="EF122" s="97"/>
      <c r="EG122" s="97"/>
      <c r="EH122" s="96"/>
      <c r="EI122" s="98"/>
      <c r="EJ122" s="97"/>
      <c r="EK122" s="97"/>
      <c r="EL122" s="97"/>
      <c r="EM122" s="97"/>
      <c r="EN122" s="97"/>
      <c r="EO122" s="96"/>
      <c r="EP122" s="98"/>
      <c r="EQ122" s="97"/>
      <c r="ER122" s="97"/>
      <c r="ES122" s="97"/>
      <c r="ET122" s="97"/>
      <c r="EU122" s="97"/>
      <c r="EV122" s="96"/>
      <c r="EW122" s="98"/>
      <c r="EX122" s="97"/>
      <c r="EY122" s="97"/>
      <c r="EZ122" s="97"/>
      <c r="FA122" s="97"/>
      <c r="FB122" s="97"/>
      <c r="FC122" s="96"/>
      <c r="FD122" s="685">
        <v>1.1000000000000001</v>
      </c>
    </row>
    <row r="123" spans="1:160">
      <c r="A123" s="683">
        <v>1.2</v>
      </c>
      <c r="B123" s="632" t="s">
        <v>362</v>
      </c>
      <c r="C123" s="621"/>
      <c r="D123" s="616"/>
      <c r="E123" s="616"/>
      <c r="F123" s="616"/>
      <c r="G123" s="616"/>
      <c r="H123" s="616"/>
      <c r="I123" s="616"/>
      <c r="J123" s="616"/>
      <c r="K123" s="616"/>
      <c r="L123" s="616"/>
      <c r="M123" s="616"/>
      <c r="N123" s="618"/>
      <c r="O123" s="621"/>
      <c r="P123" s="616"/>
      <c r="Q123" s="616"/>
      <c r="R123" s="616"/>
      <c r="S123" s="616"/>
      <c r="T123" s="616"/>
      <c r="U123" s="616"/>
      <c r="V123" s="616"/>
      <c r="W123" s="616"/>
      <c r="X123" s="616"/>
      <c r="Y123" s="616"/>
      <c r="Z123" s="618"/>
      <c r="AA123" s="621"/>
      <c r="AB123" s="616"/>
      <c r="AC123" s="616"/>
      <c r="AD123" s="616"/>
      <c r="AE123" s="616"/>
      <c r="AF123" s="616"/>
      <c r="AG123" s="616"/>
      <c r="AH123" s="616"/>
      <c r="AI123" s="616"/>
      <c r="AJ123" s="616"/>
      <c r="AK123" s="616"/>
      <c r="AL123" s="618"/>
      <c r="AM123" s="621"/>
      <c r="AN123" s="616"/>
      <c r="AO123" s="616"/>
      <c r="AP123" s="616"/>
      <c r="AQ123" s="616"/>
      <c r="AR123" s="616"/>
      <c r="AS123" s="616"/>
      <c r="AT123" s="616"/>
      <c r="AU123" s="616"/>
      <c r="AV123" s="616"/>
      <c r="AW123" s="616"/>
      <c r="AX123" s="618"/>
      <c r="AY123" s="621"/>
      <c r="AZ123" s="616"/>
      <c r="BA123" s="616"/>
      <c r="BB123" s="616"/>
      <c r="BC123" s="616"/>
      <c r="BD123" s="616"/>
      <c r="BE123" s="616"/>
      <c r="BF123" s="616"/>
      <c r="BG123" s="616"/>
      <c r="BH123" s="616"/>
      <c r="BI123" s="616"/>
      <c r="BJ123" s="618"/>
      <c r="BK123" s="621"/>
      <c r="BL123" s="616"/>
      <c r="BM123" s="616"/>
      <c r="BN123" s="616"/>
      <c r="BO123" s="616"/>
      <c r="BP123" s="616"/>
      <c r="BQ123" s="616"/>
      <c r="BR123" s="616"/>
      <c r="BS123" s="616"/>
      <c r="BT123" s="616"/>
      <c r="BU123" s="616"/>
      <c r="BV123" s="618"/>
      <c r="BX123" s="98"/>
      <c r="BY123" s="97"/>
      <c r="BZ123" s="97"/>
      <c r="CA123" s="97"/>
      <c r="CB123" s="97"/>
      <c r="CC123" s="97"/>
      <c r="CD123" s="96"/>
      <c r="CE123" s="98"/>
      <c r="CF123" s="97"/>
      <c r="CG123" s="97"/>
      <c r="CH123" s="97"/>
      <c r="CI123" s="97"/>
      <c r="CJ123" s="97"/>
      <c r="CK123" s="96"/>
      <c r="CL123" s="98"/>
      <c r="CM123" s="97"/>
      <c r="CN123" s="97"/>
      <c r="CO123" s="97"/>
      <c r="CP123" s="97"/>
      <c r="CQ123" s="97"/>
      <c r="CR123" s="96"/>
      <c r="CS123" s="98"/>
      <c r="CT123" s="97"/>
      <c r="CU123" s="97"/>
      <c r="CV123" s="97"/>
      <c r="CW123" s="97"/>
      <c r="CX123" s="97"/>
      <c r="CY123" s="96"/>
      <c r="CZ123" s="98"/>
      <c r="DA123" s="97"/>
      <c r="DB123" s="97"/>
      <c r="DC123" s="97"/>
      <c r="DD123" s="97"/>
      <c r="DE123" s="97"/>
      <c r="DF123" s="96"/>
      <c r="DG123" s="98"/>
      <c r="DH123" s="97"/>
      <c r="DI123" s="97"/>
      <c r="DJ123" s="97"/>
      <c r="DK123" s="97"/>
      <c r="DL123" s="97"/>
      <c r="DM123" s="96"/>
      <c r="DN123" s="98"/>
      <c r="DO123" s="97"/>
      <c r="DP123" s="97"/>
      <c r="DQ123" s="97"/>
      <c r="DR123" s="97"/>
      <c r="DS123" s="97"/>
      <c r="DT123" s="96"/>
      <c r="DU123" s="98"/>
      <c r="DV123" s="97"/>
      <c r="DW123" s="97"/>
      <c r="DX123" s="97"/>
      <c r="DY123" s="97"/>
      <c r="DZ123" s="97"/>
      <c r="EA123" s="96"/>
      <c r="EB123" s="98"/>
      <c r="EC123" s="97"/>
      <c r="ED123" s="97"/>
      <c r="EE123" s="97"/>
      <c r="EF123" s="97"/>
      <c r="EG123" s="97"/>
      <c r="EH123" s="96"/>
      <c r="EI123" s="98"/>
      <c r="EJ123" s="97"/>
      <c r="EK123" s="97"/>
      <c r="EL123" s="97"/>
      <c r="EM123" s="97"/>
      <c r="EN123" s="97"/>
      <c r="EO123" s="96"/>
      <c r="EP123" s="98"/>
      <c r="EQ123" s="97"/>
      <c r="ER123" s="97"/>
      <c r="ES123" s="97"/>
      <c r="ET123" s="97"/>
      <c r="EU123" s="97"/>
      <c r="EV123" s="96"/>
      <c r="EW123" s="98"/>
      <c r="EX123" s="97"/>
      <c r="EY123" s="97"/>
      <c r="EZ123" s="97"/>
      <c r="FA123" s="97"/>
      <c r="FB123" s="97"/>
      <c r="FC123" s="96"/>
      <c r="FD123" s="685">
        <v>1.2</v>
      </c>
    </row>
    <row r="124" spans="1:160" ht="17.25" thickBot="1">
      <c r="A124" s="683">
        <v>1.3</v>
      </c>
      <c r="B124" s="633" t="s">
        <v>361</v>
      </c>
      <c r="C124" s="621"/>
      <c r="D124" s="616"/>
      <c r="E124" s="616"/>
      <c r="F124" s="616"/>
      <c r="G124" s="616"/>
      <c r="H124" s="616"/>
      <c r="I124" s="616"/>
      <c r="J124" s="616"/>
      <c r="K124" s="616"/>
      <c r="L124" s="616"/>
      <c r="M124" s="616"/>
      <c r="N124" s="618"/>
      <c r="O124" s="621"/>
      <c r="P124" s="616"/>
      <c r="Q124" s="616"/>
      <c r="R124" s="616"/>
      <c r="S124" s="616"/>
      <c r="T124" s="616"/>
      <c r="U124" s="616"/>
      <c r="V124" s="616"/>
      <c r="W124" s="616"/>
      <c r="X124" s="616"/>
      <c r="Y124" s="616"/>
      <c r="Z124" s="618"/>
      <c r="AA124" s="621"/>
      <c r="AB124" s="616"/>
      <c r="AC124" s="616"/>
      <c r="AD124" s="616"/>
      <c r="AE124" s="616"/>
      <c r="AF124" s="616"/>
      <c r="AG124" s="616"/>
      <c r="AH124" s="616"/>
      <c r="AI124" s="616"/>
      <c r="AJ124" s="616"/>
      <c r="AK124" s="616"/>
      <c r="AL124" s="618"/>
      <c r="AM124" s="621"/>
      <c r="AN124" s="616"/>
      <c r="AO124" s="616"/>
      <c r="AP124" s="616"/>
      <c r="AQ124" s="616"/>
      <c r="AR124" s="616"/>
      <c r="AS124" s="616"/>
      <c r="AT124" s="616"/>
      <c r="AU124" s="616"/>
      <c r="AV124" s="616"/>
      <c r="AW124" s="616"/>
      <c r="AX124" s="618"/>
      <c r="AY124" s="621"/>
      <c r="AZ124" s="616"/>
      <c r="BA124" s="616"/>
      <c r="BB124" s="616"/>
      <c r="BC124" s="616"/>
      <c r="BD124" s="616"/>
      <c r="BE124" s="616"/>
      <c r="BF124" s="616"/>
      <c r="BG124" s="616"/>
      <c r="BH124" s="616"/>
      <c r="BI124" s="616"/>
      <c r="BJ124" s="618"/>
      <c r="BK124" s="621">
        <f>BK88</f>
        <v>0</v>
      </c>
      <c r="BL124" s="621">
        <f t="shared" ref="BL124:BS124" si="9">BL88</f>
        <v>0</v>
      </c>
      <c r="BM124" s="621">
        <f t="shared" si="9"/>
        <v>0</v>
      </c>
      <c r="BN124" s="621">
        <f t="shared" si="9"/>
        <v>0</v>
      </c>
      <c r="BO124" s="621">
        <f t="shared" si="9"/>
        <v>0</v>
      </c>
      <c r="BP124" s="621">
        <f t="shared" si="9"/>
        <v>0</v>
      </c>
      <c r="BQ124" s="621">
        <f t="shared" si="9"/>
        <v>0</v>
      </c>
      <c r="BR124" s="621">
        <f t="shared" si="9"/>
        <v>0</v>
      </c>
      <c r="BS124" s="621">
        <f t="shared" si="9"/>
        <v>0</v>
      </c>
      <c r="BT124" s="616"/>
      <c r="BU124" s="616"/>
      <c r="BV124" s="618"/>
      <c r="BX124" s="98"/>
      <c r="BY124" s="97"/>
      <c r="BZ124" s="97"/>
      <c r="CA124" s="97"/>
      <c r="CB124" s="97"/>
      <c r="CC124" s="97"/>
      <c r="CD124" s="96"/>
      <c r="CE124" s="98"/>
      <c r="CF124" s="97"/>
      <c r="CG124" s="97"/>
      <c r="CH124" s="97"/>
      <c r="CI124" s="97"/>
      <c r="CJ124" s="97"/>
      <c r="CK124" s="96"/>
      <c r="CL124" s="98"/>
      <c r="CM124" s="97"/>
      <c r="CN124" s="97"/>
      <c r="CO124" s="97"/>
      <c r="CP124" s="97"/>
      <c r="CQ124" s="97"/>
      <c r="CR124" s="96"/>
      <c r="CS124" s="98"/>
      <c r="CT124" s="97"/>
      <c r="CU124" s="97"/>
      <c r="CV124" s="97"/>
      <c r="CW124" s="97"/>
      <c r="CX124" s="97"/>
      <c r="CY124" s="96"/>
      <c r="CZ124" s="98"/>
      <c r="DA124" s="97"/>
      <c r="DB124" s="97"/>
      <c r="DC124" s="97"/>
      <c r="DD124" s="97"/>
      <c r="DE124" s="97"/>
      <c r="DF124" s="96"/>
      <c r="DG124" s="98"/>
      <c r="DH124" s="97"/>
      <c r="DI124" s="97"/>
      <c r="DJ124" s="97"/>
      <c r="DK124" s="97"/>
      <c r="DL124" s="97"/>
      <c r="DM124" s="96"/>
      <c r="DN124" s="98"/>
      <c r="DO124" s="97"/>
      <c r="DP124" s="97"/>
      <c r="DQ124" s="97"/>
      <c r="DR124" s="97"/>
      <c r="DS124" s="97"/>
      <c r="DT124" s="96"/>
      <c r="DU124" s="98"/>
      <c r="DV124" s="97"/>
      <c r="DW124" s="97"/>
      <c r="DX124" s="97"/>
      <c r="DY124" s="97"/>
      <c r="DZ124" s="97"/>
      <c r="EA124" s="96"/>
      <c r="EB124" s="98"/>
      <c r="EC124" s="97"/>
      <c r="ED124" s="97"/>
      <c r="EE124" s="97"/>
      <c r="EF124" s="97"/>
      <c r="EG124" s="97"/>
      <c r="EH124" s="96"/>
      <c r="EI124" s="98"/>
      <c r="EJ124" s="97"/>
      <c r="EK124" s="97"/>
      <c r="EL124" s="97"/>
      <c r="EM124" s="97"/>
      <c r="EN124" s="97"/>
      <c r="EO124" s="96"/>
      <c r="EP124" s="98"/>
      <c r="EQ124" s="97"/>
      <c r="ER124" s="97"/>
      <c r="ES124" s="97"/>
      <c r="ET124" s="97"/>
      <c r="EU124" s="97"/>
      <c r="EV124" s="96"/>
      <c r="EW124" s="98"/>
      <c r="EX124" s="97"/>
      <c r="EY124" s="97"/>
      <c r="EZ124" s="97"/>
      <c r="FA124" s="97"/>
      <c r="FB124" s="97"/>
      <c r="FC124" s="96"/>
      <c r="FD124" s="685">
        <v>1.3</v>
      </c>
    </row>
    <row r="125" spans="1:160">
      <c r="A125" s="683">
        <v>2</v>
      </c>
      <c r="B125" s="87" t="s">
        <v>364</v>
      </c>
      <c r="C125" s="621"/>
      <c r="D125" s="616"/>
      <c r="E125" s="616"/>
      <c r="F125" s="616"/>
      <c r="G125" s="616"/>
      <c r="H125" s="616"/>
      <c r="I125" s="616"/>
      <c r="J125" s="616"/>
      <c r="K125" s="616"/>
      <c r="L125" s="616"/>
      <c r="M125" s="616"/>
      <c r="N125" s="618"/>
      <c r="O125" s="621"/>
      <c r="P125" s="616"/>
      <c r="Q125" s="616"/>
      <c r="R125" s="616"/>
      <c r="S125" s="616"/>
      <c r="T125" s="616"/>
      <c r="U125" s="616"/>
      <c r="V125" s="616"/>
      <c r="W125" s="616"/>
      <c r="X125" s="616"/>
      <c r="Y125" s="616"/>
      <c r="Z125" s="618"/>
      <c r="AA125" s="621"/>
      <c r="AB125" s="616"/>
      <c r="AC125" s="616"/>
      <c r="AD125" s="616"/>
      <c r="AE125" s="616"/>
      <c r="AF125" s="616"/>
      <c r="AG125" s="616"/>
      <c r="AH125" s="616"/>
      <c r="AI125" s="616"/>
      <c r="AJ125" s="616"/>
      <c r="AK125" s="616"/>
      <c r="AL125" s="618"/>
      <c r="AM125" s="621"/>
      <c r="AN125" s="616"/>
      <c r="AO125" s="616"/>
      <c r="AP125" s="616"/>
      <c r="AQ125" s="616"/>
      <c r="AR125" s="616"/>
      <c r="AS125" s="616"/>
      <c r="AT125" s="616"/>
      <c r="AU125" s="616"/>
      <c r="AV125" s="616"/>
      <c r="AW125" s="616"/>
      <c r="AX125" s="618"/>
      <c r="AY125" s="621"/>
      <c r="AZ125" s="616"/>
      <c r="BA125" s="616"/>
      <c r="BB125" s="616"/>
      <c r="BC125" s="616"/>
      <c r="BD125" s="616"/>
      <c r="BE125" s="616"/>
      <c r="BF125" s="616"/>
      <c r="BG125" s="616"/>
      <c r="BH125" s="616"/>
      <c r="BI125" s="616"/>
      <c r="BJ125" s="618"/>
      <c r="BK125" s="621"/>
      <c r="BL125" s="616"/>
      <c r="BM125" s="616"/>
      <c r="BN125" s="616"/>
      <c r="BO125" s="616"/>
      <c r="BP125" s="616"/>
      <c r="BQ125" s="616"/>
      <c r="BR125" s="616"/>
      <c r="BS125" s="616"/>
      <c r="BT125" s="616"/>
      <c r="BU125" s="616"/>
      <c r="BV125" s="618"/>
      <c r="BX125" s="98"/>
      <c r="BY125" s="97"/>
      <c r="BZ125" s="97"/>
      <c r="CA125" s="97"/>
      <c r="CB125" s="97"/>
      <c r="CC125" s="97"/>
      <c r="CD125" s="96"/>
      <c r="CE125" s="98"/>
      <c r="CF125" s="97"/>
      <c r="CG125" s="97"/>
      <c r="CH125" s="97"/>
      <c r="CI125" s="97"/>
      <c r="CJ125" s="97"/>
      <c r="CK125" s="96"/>
      <c r="CL125" s="98"/>
      <c r="CM125" s="97"/>
      <c r="CN125" s="97"/>
      <c r="CO125" s="97"/>
      <c r="CP125" s="97"/>
      <c r="CQ125" s="97"/>
      <c r="CR125" s="96"/>
      <c r="CS125" s="98"/>
      <c r="CT125" s="97"/>
      <c r="CU125" s="97"/>
      <c r="CV125" s="97"/>
      <c r="CW125" s="97"/>
      <c r="CX125" s="97"/>
      <c r="CY125" s="96"/>
      <c r="CZ125" s="98"/>
      <c r="DA125" s="97"/>
      <c r="DB125" s="97"/>
      <c r="DC125" s="97"/>
      <c r="DD125" s="97"/>
      <c r="DE125" s="97"/>
      <c r="DF125" s="96"/>
      <c r="DG125" s="98"/>
      <c r="DH125" s="97"/>
      <c r="DI125" s="97"/>
      <c r="DJ125" s="97"/>
      <c r="DK125" s="97"/>
      <c r="DL125" s="97"/>
      <c r="DM125" s="96"/>
      <c r="DN125" s="98"/>
      <c r="DO125" s="97"/>
      <c r="DP125" s="97"/>
      <c r="DQ125" s="97"/>
      <c r="DR125" s="97"/>
      <c r="DS125" s="97"/>
      <c r="DT125" s="96"/>
      <c r="DU125" s="98"/>
      <c r="DV125" s="97"/>
      <c r="DW125" s="97"/>
      <c r="DX125" s="97"/>
      <c r="DY125" s="97"/>
      <c r="DZ125" s="97"/>
      <c r="EA125" s="96"/>
      <c r="EB125" s="98"/>
      <c r="EC125" s="97"/>
      <c r="ED125" s="97"/>
      <c r="EE125" s="97"/>
      <c r="EF125" s="97"/>
      <c r="EG125" s="97"/>
      <c r="EH125" s="96"/>
      <c r="EI125" s="98"/>
      <c r="EJ125" s="97"/>
      <c r="EK125" s="97"/>
      <c r="EL125" s="97"/>
      <c r="EM125" s="97"/>
      <c r="EN125" s="97"/>
      <c r="EO125" s="96"/>
      <c r="EP125" s="98"/>
      <c r="EQ125" s="97"/>
      <c r="ER125" s="97"/>
      <c r="ES125" s="97"/>
      <c r="ET125" s="97"/>
      <c r="EU125" s="97"/>
      <c r="EV125" s="96"/>
      <c r="EW125" s="98"/>
      <c r="EX125" s="97"/>
      <c r="EY125" s="97"/>
      <c r="EZ125" s="97"/>
      <c r="FA125" s="97"/>
      <c r="FB125" s="97"/>
      <c r="FC125" s="96"/>
      <c r="FD125" s="685">
        <v>2</v>
      </c>
    </row>
    <row r="126" spans="1:160">
      <c r="A126" s="683">
        <v>2.1</v>
      </c>
      <c r="B126" s="632" t="s">
        <v>363</v>
      </c>
      <c r="C126" s="621"/>
      <c r="D126" s="616"/>
      <c r="E126" s="616"/>
      <c r="F126" s="616"/>
      <c r="G126" s="616"/>
      <c r="H126" s="616"/>
      <c r="I126" s="616"/>
      <c r="J126" s="616"/>
      <c r="K126" s="616"/>
      <c r="L126" s="616"/>
      <c r="M126" s="616"/>
      <c r="N126" s="618"/>
      <c r="O126" s="621"/>
      <c r="P126" s="616"/>
      <c r="Q126" s="616"/>
      <c r="R126" s="616"/>
      <c r="S126" s="616"/>
      <c r="T126" s="616"/>
      <c r="U126" s="616"/>
      <c r="V126" s="616"/>
      <c r="W126" s="616"/>
      <c r="X126" s="616"/>
      <c r="Y126" s="616"/>
      <c r="Z126" s="618"/>
      <c r="AA126" s="621"/>
      <c r="AB126" s="616"/>
      <c r="AC126" s="616"/>
      <c r="AD126" s="616"/>
      <c r="AE126" s="616"/>
      <c r="AF126" s="616"/>
      <c r="AG126" s="616"/>
      <c r="AH126" s="616"/>
      <c r="AI126" s="616"/>
      <c r="AJ126" s="616"/>
      <c r="AK126" s="616"/>
      <c r="AL126" s="618"/>
      <c r="AM126" s="621"/>
      <c r="AN126" s="616"/>
      <c r="AO126" s="616"/>
      <c r="AP126" s="616"/>
      <c r="AQ126" s="616"/>
      <c r="AR126" s="616"/>
      <c r="AS126" s="616"/>
      <c r="AT126" s="616"/>
      <c r="AU126" s="616"/>
      <c r="AV126" s="616"/>
      <c r="AW126" s="616"/>
      <c r="AX126" s="618"/>
      <c r="AY126" s="621"/>
      <c r="AZ126" s="616"/>
      <c r="BA126" s="616"/>
      <c r="BB126" s="616"/>
      <c r="BC126" s="616"/>
      <c r="BD126" s="616"/>
      <c r="BE126" s="616"/>
      <c r="BF126" s="616"/>
      <c r="BG126" s="616"/>
      <c r="BH126" s="616"/>
      <c r="BI126" s="616"/>
      <c r="BJ126" s="618"/>
      <c r="BK126" s="621"/>
      <c r="BL126" s="616"/>
      <c r="BM126" s="616"/>
      <c r="BN126" s="616"/>
      <c r="BO126" s="616"/>
      <c r="BP126" s="616"/>
      <c r="BQ126" s="616"/>
      <c r="BR126" s="616"/>
      <c r="BS126" s="616"/>
      <c r="BT126" s="616"/>
      <c r="BU126" s="616"/>
      <c r="BV126" s="618"/>
      <c r="BX126" s="98"/>
      <c r="BY126" s="97"/>
      <c r="BZ126" s="97"/>
      <c r="CA126" s="97"/>
      <c r="CB126" s="97"/>
      <c r="CC126" s="97"/>
      <c r="CD126" s="96"/>
      <c r="CE126" s="98"/>
      <c r="CF126" s="97"/>
      <c r="CG126" s="97"/>
      <c r="CH126" s="97"/>
      <c r="CI126" s="97"/>
      <c r="CJ126" s="97"/>
      <c r="CK126" s="96"/>
      <c r="CL126" s="98"/>
      <c r="CM126" s="97"/>
      <c r="CN126" s="97"/>
      <c r="CO126" s="97"/>
      <c r="CP126" s="97"/>
      <c r="CQ126" s="97"/>
      <c r="CR126" s="96"/>
      <c r="CS126" s="98"/>
      <c r="CT126" s="97"/>
      <c r="CU126" s="97"/>
      <c r="CV126" s="97"/>
      <c r="CW126" s="97"/>
      <c r="CX126" s="97"/>
      <c r="CY126" s="96"/>
      <c r="CZ126" s="98"/>
      <c r="DA126" s="97"/>
      <c r="DB126" s="97"/>
      <c r="DC126" s="97"/>
      <c r="DD126" s="97"/>
      <c r="DE126" s="97"/>
      <c r="DF126" s="96"/>
      <c r="DG126" s="98"/>
      <c r="DH126" s="97"/>
      <c r="DI126" s="97"/>
      <c r="DJ126" s="97"/>
      <c r="DK126" s="97"/>
      <c r="DL126" s="97"/>
      <c r="DM126" s="96"/>
      <c r="DN126" s="98"/>
      <c r="DO126" s="97"/>
      <c r="DP126" s="97"/>
      <c r="DQ126" s="97"/>
      <c r="DR126" s="97"/>
      <c r="DS126" s="97"/>
      <c r="DT126" s="96"/>
      <c r="DU126" s="98"/>
      <c r="DV126" s="97"/>
      <c r="DW126" s="97"/>
      <c r="DX126" s="97"/>
      <c r="DY126" s="97"/>
      <c r="DZ126" s="97"/>
      <c r="EA126" s="96"/>
      <c r="EB126" s="98"/>
      <c r="EC126" s="97"/>
      <c r="ED126" s="97"/>
      <c r="EE126" s="97"/>
      <c r="EF126" s="97"/>
      <c r="EG126" s="97"/>
      <c r="EH126" s="96"/>
      <c r="EI126" s="98"/>
      <c r="EJ126" s="97"/>
      <c r="EK126" s="97"/>
      <c r="EL126" s="97"/>
      <c r="EM126" s="97"/>
      <c r="EN126" s="97"/>
      <c r="EO126" s="96"/>
      <c r="EP126" s="98"/>
      <c r="EQ126" s="97"/>
      <c r="ER126" s="97"/>
      <c r="ES126" s="97"/>
      <c r="ET126" s="97"/>
      <c r="EU126" s="97"/>
      <c r="EV126" s="96"/>
      <c r="EW126" s="98"/>
      <c r="EX126" s="97"/>
      <c r="EY126" s="97"/>
      <c r="EZ126" s="97"/>
      <c r="FA126" s="97"/>
      <c r="FB126" s="97"/>
      <c r="FC126" s="96"/>
      <c r="FD126" s="685">
        <v>2.1</v>
      </c>
    </row>
    <row r="127" spans="1:160">
      <c r="A127" s="683">
        <v>2.2000000000000002</v>
      </c>
      <c r="B127" s="632" t="s">
        <v>362</v>
      </c>
      <c r="C127" s="621"/>
      <c r="D127" s="616"/>
      <c r="E127" s="616"/>
      <c r="F127" s="616"/>
      <c r="G127" s="616"/>
      <c r="H127" s="616"/>
      <c r="I127" s="616"/>
      <c r="J127" s="616"/>
      <c r="K127" s="616"/>
      <c r="L127" s="616"/>
      <c r="M127" s="616"/>
      <c r="N127" s="618"/>
      <c r="O127" s="621"/>
      <c r="P127" s="616"/>
      <c r="Q127" s="616"/>
      <c r="R127" s="616"/>
      <c r="S127" s="616"/>
      <c r="T127" s="616"/>
      <c r="U127" s="616"/>
      <c r="V127" s="616"/>
      <c r="W127" s="616"/>
      <c r="X127" s="616"/>
      <c r="Y127" s="616"/>
      <c r="Z127" s="618"/>
      <c r="AA127" s="621"/>
      <c r="AB127" s="616"/>
      <c r="AC127" s="616"/>
      <c r="AD127" s="616"/>
      <c r="AE127" s="616"/>
      <c r="AF127" s="616"/>
      <c r="AG127" s="616"/>
      <c r="AH127" s="616"/>
      <c r="AI127" s="616"/>
      <c r="AJ127" s="616"/>
      <c r="AK127" s="616"/>
      <c r="AL127" s="618"/>
      <c r="AM127" s="621"/>
      <c r="AN127" s="616"/>
      <c r="AO127" s="616"/>
      <c r="AP127" s="616"/>
      <c r="AQ127" s="616"/>
      <c r="AR127" s="616"/>
      <c r="AS127" s="616"/>
      <c r="AT127" s="616"/>
      <c r="AU127" s="616"/>
      <c r="AV127" s="616"/>
      <c r="AW127" s="616"/>
      <c r="AX127" s="618"/>
      <c r="AY127" s="621"/>
      <c r="AZ127" s="616"/>
      <c r="BA127" s="616"/>
      <c r="BB127" s="616"/>
      <c r="BC127" s="616"/>
      <c r="BD127" s="616"/>
      <c r="BE127" s="616"/>
      <c r="BF127" s="616"/>
      <c r="BG127" s="616"/>
      <c r="BH127" s="616"/>
      <c r="BI127" s="616"/>
      <c r="BJ127" s="618"/>
      <c r="BK127" s="621"/>
      <c r="BL127" s="616"/>
      <c r="BM127" s="616"/>
      <c r="BN127" s="616"/>
      <c r="BO127" s="616"/>
      <c r="BP127" s="616"/>
      <c r="BQ127" s="616"/>
      <c r="BR127" s="616"/>
      <c r="BS127" s="616"/>
      <c r="BT127" s="616"/>
      <c r="BU127" s="616"/>
      <c r="BV127" s="618"/>
      <c r="BX127" s="98"/>
      <c r="BY127" s="97"/>
      <c r="BZ127" s="97"/>
      <c r="CA127" s="97"/>
      <c r="CB127" s="97"/>
      <c r="CC127" s="97"/>
      <c r="CD127" s="96"/>
      <c r="CE127" s="98"/>
      <c r="CF127" s="97"/>
      <c r="CG127" s="97"/>
      <c r="CH127" s="97"/>
      <c r="CI127" s="97"/>
      <c r="CJ127" s="97"/>
      <c r="CK127" s="96"/>
      <c r="CL127" s="98"/>
      <c r="CM127" s="97"/>
      <c r="CN127" s="97"/>
      <c r="CO127" s="97"/>
      <c r="CP127" s="97"/>
      <c r="CQ127" s="97"/>
      <c r="CR127" s="96"/>
      <c r="CS127" s="98"/>
      <c r="CT127" s="97"/>
      <c r="CU127" s="97"/>
      <c r="CV127" s="97"/>
      <c r="CW127" s="97"/>
      <c r="CX127" s="97"/>
      <c r="CY127" s="96"/>
      <c r="CZ127" s="98"/>
      <c r="DA127" s="97"/>
      <c r="DB127" s="97"/>
      <c r="DC127" s="97"/>
      <c r="DD127" s="97"/>
      <c r="DE127" s="97"/>
      <c r="DF127" s="96"/>
      <c r="DG127" s="98"/>
      <c r="DH127" s="97"/>
      <c r="DI127" s="97"/>
      <c r="DJ127" s="97"/>
      <c r="DK127" s="97"/>
      <c r="DL127" s="97"/>
      <c r="DM127" s="96"/>
      <c r="DN127" s="98"/>
      <c r="DO127" s="97"/>
      <c r="DP127" s="97"/>
      <c r="DQ127" s="97"/>
      <c r="DR127" s="97"/>
      <c r="DS127" s="97"/>
      <c r="DT127" s="96"/>
      <c r="DU127" s="98"/>
      <c r="DV127" s="97"/>
      <c r="DW127" s="97"/>
      <c r="DX127" s="97"/>
      <c r="DY127" s="97"/>
      <c r="DZ127" s="97"/>
      <c r="EA127" s="96"/>
      <c r="EB127" s="98"/>
      <c r="EC127" s="97"/>
      <c r="ED127" s="97"/>
      <c r="EE127" s="97"/>
      <c r="EF127" s="97"/>
      <c r="EG127" s="97"/>
      <c r="EH127" s="96"/>
      <c r="EI127" s="98"/>
      <c r="EJ127" s="97"/>
      <c r="EK127" s="97"/>
      <c r="EL127" s="97"/>
      <c r="EM127" s="97"/>
      <c r="EN127" s="97"/>
      <c r="EO127" s="96"/>
      <c r="EP127" s="98"/>
      <c r="EQ127" s="97"/>
      <c r="ER127" s="97"/>
      <c r="ES127" s="97"/>
      <c r="ET127" s="97"/>
      <c r="EU127" s="97"/>
      <c r="EV127" s="96"/>
      <c r="EW127" s="98"/>
      <c r="EX127" s="97"/>
      <c r="EY127" s="97"/>
      <c r="EZ127" s="97"/>
      <c r="FA127" s="97"/>
      <c r="FB127" s="97"/>
      <c r="FC127" s="96"/>
      <c r="FD127" s="685">
        <v>2.2000000000000002</v>
      </c>
    </row>
    <row r="128" spans="1:160" ht="17.25" thickBot="1">
      <c r="A128" s="683">
        <v>2.2999999999999998</v>
      </c>
      <c r="B128" s="633" t="s">
        <v>361</v>
      </c>
      <c r="C128" s="621"/>
      <c r="D128" s="616"/>
      <c r="E128" s="616"/>
      <c r="F128" s="616"/>
      <c r="G128" s="616"/>
      <c r="H128" s="616"/>
      <c r="I128" s="616"/>
      <c r="J128" s="616"/>
      <c r="K128" s="616"/>
      <c r="L128" s="616"/>
      <c r="M128" s="616"/>
      <c r="N128" s="618"/>
      <c r="O128" s="621"/>
      <c r="P128" s="616"/>
      <c r="Q128" s="616"/>
      <c r="R128" s="616"/>
      <c r="S128" s="616"/>
      <c r="T128" s="616"/>
      <c r="U128" s="616"/>
      <c r="V128" s="616"/>
      <c r="W128" s="616"/>
      <c r="X128" s="616"/>
      <c r="Y128" s="616"/>
      <c r="Z128" s="618"/>
      <c r="AA128" s="621"/>
      <c r="AB128" s="616"/>
      <c r="AC128" s="616"/>
      <c r="AD128" s="616"/>
      <c r="AE128" s="616"/>
      <c r="AF128" s="616"/>
      <c r="AG128" s="616"/>
      <c r="AH128" s="616"/>
      <c r="AI128" s="616"/>
      <c r="AJ128" s="616"/>
      <c r="AK128" s="616"/>
      <c r="AL128" s="618"/>
      <c r="AM128" s="621"/>
      <c r="AN128" s="616"/>
      <c r="AO128" s="616"/>
      <c r="AP128" s="616"/>
      <c r="AQ128" s="616"/>
      <c r="AR128" s="616"/>
      <c r="AS128" s="616"/>
      <c r="AT128" s="616"/>
      <c r="AU128" s="616"/>
      <c r="AV128" s="616"/>
      <c r="AW128" s="616"/>
      <c r="AX128" s="618"/>
      <c r="AY128" s="621"/>
      <c r="AZ128" s="616"/>
      <c r="BA128" s="616"/>
      <c r="BB128" s="616"/>
      <c r="BC128" s="616"/>
      <c r="BD128" s="616"/>
      <c r="BE128" s="616"/>
      <c r="BF128" s="616"/>
      <c r="BG128" s="616"/>
      <c r="BH128" s="616"/>
      <c r="BI128" s="616"/>
      <c r="BJ128" s="618"/>
      <c r="BK128" s="621"/>
      <c r="BL128" s="616"/>
      <c r="BM128" s="616"/>
      <c r="BN128" s="616"/>
      <c r="BO128" s="616"/>
      <c r="BP128" s="616"/>
      <c r="BQ128" s="616"/>
      <c r="BR128" s="616"/>
      <c r="BS128" s="616"/>
      <c r="BT128" s="616"/>
      <c r="BU128" s="616"/>
      <c r="BV128" s="618"/>
      <c r="BX128" s="98"/>
      <c r="BY128" s="97"/>
      <c r="BZ128" s="97"/>
      <c r="CA128" s="97"/>
      <c r="CB128" s="97"/>
      <c r="CC128" s="97"/>
      <c r="CD128" s="96"/>
      <c r="CE128" s="98"/>
      <c r="CF128" s="97"/>
      <c r="CG128" s="97"/>
      <c r="CH128" s="97"/>
      <c r="CI128" s="97"/>
      <c r="CJ128" s="97"/>
      <c r="CK128" s="96"/>
      <c r="CL128" s="98"/>
      <c r="CM128" s="97"/>
      <c r="CN128" s="97"/>
      <c r="CO128" s="97"/>
      <c r="CP128" s="97"/>
      <c r="CQ128" s="97"/>
      <c r="CR128" s="96"/>
      <c r="CS128" s="98"/>
      <c r="CT128" s="97"/>
      <c r="CU128" s="97"/>
      <c r="CV128" s="97"/>
      <c r="CW128" s="97"/>
      <c r="CX128" s="97"/>
      <c r="CY128" s="96"/>
      <c r="CZ128" s="98"/>
      <c r="DA128" s="97"/>
      <c r="DB128" s="97"/>
      <c r="DC128" s="97"/>
      <c r="DD128" s="97"/>
      <c r="DE128" s="97"/>
      <c r="DF128" s="96"/>
      <c r="DG128" s="98"/>
      <c r="DH128" s="97"/>
      <c r="DI128" s="97"/>
      <c r="DJ128" s="97"/>
      <c r="DK128" s="97"/>
      <c r="DL128" s="97"/>
      <c r="DM128" s="96"/>
      <c r="DN128" s="98"/>
      <c r="DO128" s="97"/>
      <c r="DP128" s="97"/>
      <c r="DQ128" s="97"/>
      <c r="DR128" s="97"/>
      <c r="DS128" s="97"/>
      <c r="DT128" s="96"/>
      <c r="DU128" s="98"/>
      <c r="DV128" s="97"/>
      <c r="DW128" s="97"/>
      <c r="DX128" s="97"/>
      <c r="DY128" s="97"/>
      <c r="DZ128" s="97"/>
      <c r="EA128" s="96"/>
      <c r="EB128" s="98"/>
      <c r="EC128" s="97"/>
      <c r="ED128" s="97"/>
      <c r="EE128" s="97"/>
      <c r="EF128" s="97"/>
      <c r="EG128" s="97"/>
      <c r="EH128" s="96"/>
      <c r="EI128" s="98"/>
      <c r="EJ128" s="97"/>
      <c r="EK128" s="97"/>
      <c r="EL128" s="97"/>
      <c r="EM128" s="97"/>
      <c r="EN128" s="97"/>
      <c r="EO128" s="96"/>
      <c r="EP128" s="98"/>
      <c r="EQ128" s="97"/>
      <c r="ER128" s="97"/>
      <c r="ES128" s="97"/>
      <c r="ET128" s="97"/>
      <c r="EU128" s="97"/>
      <c r="EV128" s="96"/>
      <c r="EW128" s="98"/>
      <c r="EX128" s="97"/>
      <c r="EY128" s="97"/>
      <c r="EZ128" s="97"/>
      <c r="FA128" s="97"/>
      <c r="FB128" s="97"/>
      <c r="FC128" s="96"/>
      <c r="FD128" s="685">
        <v>2.2999999999999998</v>
      </c>
    </row>
    <row r="129" spans="1:160">
      <c r="A129" s="683">
        <v>3</v>
      </c>
      <c r="B129" s="84" t="s">
        <v>360</v>
      </c>
      <c r="C129" s="621"/>
      <c r="D129" s="616"/>
      <c r="E129" s="616"/>
      <c r="F129" s="616"/>
      <c r="G129" s="616"/>
      <c r="H129" s="616"/>
      <c r="I129" s="616"/>
      <c r="J129" s="616"/>
      <c r="K129" s="616"/>
      <c r="L129" s="616"/>
      <c r="M129" s="616"/>
      <c r="N129" s="618"/>
      <c r="O129" s="621"/>
      <c r="P129" s="616"/>
      <c r="Q129" s="616"/>
      <c r="R129" s="616"/>
      <c r="S129" s="616"/>
      <c r="T129" s="616"/>
      <c r="U129" s="616"/>
      <c r="V129" s="616"/>
      <c r="W129" s="616"/>
      <c r="X129" s="616"/>
      <c r="Y129" s="616"/>
      <c r="Z129" s="618"/>
      <c r="AA129" s="621"/>
      <c r="AB129" s="616"/>
      <c r="AC129" s="616"/>
      <c r="AD129" s="616"/>
      <c r="AE129" s="616"/>
      <c r="AF129" s="616"/>
      <c r="AG129" s="616"/>
      <c r="AH129" s="616"/>
      <c r="AI129" s="616"/>
      <c r="AJ129" s="616"/>
      <c r="AK129" s="616"/>
      <c r="AL129" s="618"/>
      <c r="AM129" s="621"/>
      <c r="AN129" s="616"/>
      <c r="AO129" s="616"/>
      <c r="AP129" s="616"/>
      <c r="AQ129" s="616"/>
      <c r="AR129" s="616"/>
      <c r="AS129" s="616"/>
      <c r="AT129" s="616"/>
      <c r="AU129" s="616"/>
      <c r="AV129" s="616"/>
      <c r="AW129" s="616"/>
      <c r="AX129" s="618"/>
      <c r="AY129" s="621"/>
      <c r="AZ129" s="616"/>
      <c r="BA129" s="616"/>
      <c r="BB129" s="616"/>
      <c r="BC129" s="616"/>
      <c r="BD129" s="616"/>
      <c r="BE129" s="616"/>
      <c r="BF129" s="616"/>
      <c r="BG129" s="616"/>
      <c r="BH129" s="616"/>
      <c r="BI129" s="616"/>
      <c r="BJ129" s="618"/>
      <c r="BK129" s="621"/>
      <c r="BL129" s="616"/>
      <c r="BM129" s="616"/>
      <c r="BN129" s="616"/>
      <c r="BO129" s="616"/>
      <c r="BP129" s="616"/>
      <c r="BQ129" s="616"/>
      <c r="BR129" s="616"/>
      <c r="BS129" s="616"/>
      <c r="BT129" s="616"/>
      <c r="BU129" s="616"/>
      <c r="BV129" s="618"/>
      <c r="BX129" s="98"/>
      <c r="BY129" s="97"/>
      <c r="BZ129" s="97"/>
      <c r="CA129" s="97"/>
      <c r="CB129" s="97"/>
      <c r="CC129" s="97"/>
      <c r="CD129" s="96"/>
      <c r="CE129" s="98"/>
      <c r="CF129" s="97"/>
      <c r="CG129" s="97"/>
      <c r="CH129" s="97"/>
      <c r="CI129" s="97"/>
      <c r="CJ129" s="97"/>
      <c r="CK129" s="96"/>
      <c r="CL129" s="98"/>
      <c r="CM129" s="97"/>
      <c r="CN129" s="97"/>
      <c r="CO129" s="97"/>
      <c r="CP129" s="97"/>
      <c r="CQ129" s="97"/>
      <c r="CR129" s="96"/>
      <c r="CS129" s="98"/>
      <c r="CT129" s="97"/>
      <c r="CU129" s="97"/>
      <c r="CV129" s="97"/>
      <c r="CW129" s="97"/>
      <c r="CX129" s="97"/>
      <c r="CY129" s="96"/>
      <c r="CZ129" s="98"/>
      <c r="DA129" s="97"/>
      <c r="DB129" s="97"/>
      <c r="DC129" s="97"/>
      <c r="DD129" s="97"/>
      <c r="DE129" s="97"/>
      <c r="DF129" s="96"/>
      <c r="DG129" s="98"/>
      <c r="DH129" s="97"/>
      <c r="DI129" s="97"/>
      <c r="DJ129" s="97"/>
      <c r="DK129" s="97"/>
      <c r="DL129" s="97"/>
      <c r="DM129" s="96"/>
      <c r="DN129" s="98"/>
      <c r="DO129" s="97"/>
      <c r="DP129" s="97"/>
      <c r="DQ129" s="97"/>
      <c r="DR129" s="97"/>
      <c r="DS129" s="97"/>
      <c r="DT129" s="96"/>
      <c r="DU129" s="98"/>
      <c r="DV129" s="97"/>
      <c r="DW129" s="97"/>
      <c r="DX129" s="97"/>
      <c r="DY129" s="97"/>
      <c r="DZ129" s="97"/>
      <c r="EA129" s="96"/>
      <c r="EB129" s="98"/>
      <c r="EC129" s="97"/>
      <c r="ED129" s="97"/>
      <c r="EE129" s="97"/>
      <c r="EF129" s="97"/>
      <c r="EG129" s="97"/>
      <c r="EH129" s="96"/>
      <c r="EI129" s="98"/>
      <c r="EJ129" s="97"/>
      <c r="EK129" s="97"/>
      <c r="EL129" s="97"/>
      <c r="EM129" s="97"/>
      <c r="EN129" s="97"/>
      <c r="EO129" s="96"/>
      <c r="EP129" s="98"/>
      <c r="EQ129" s="97"/>
      <c r="ER129" s="97"/>
      <c r="ES129" s="97"/>
      <c r="ET129" s="97"/>
      <c r="EU129" s="97"/>
      <c r="EV129" s="96"/>
      <c r="EW129" s="98"/>
      <c r="EX129" s="97"/>
      <c r="EY129" s="97"/>
      <c r="EZ129" s="97"/>
      <c r="FA129" s="97"/>
      <c r="FB129" s="97"/>
      <c r="FC129" s="96"/>
      <c r="FD129" s="685">
        <v>3</v>
      </c>
    </row>
    <row r="130" spans="1:160">
      <c r="A130" s="683">
        <v>3.1</v>
      </c>
      <c r="B130" s="634" t="s">
        <v>359</v>
      </c>
      <c r="C130" s="621"/>
      <c r="D130" s="616"/>
      <c r="E130" s="616"/>
      <c r="F130" s="616"/>
      <c r="G130" s="616"/>
      <c r="H130" s="616"/>
      <c r="I130" s="616"/>
      <c r="J130" s="616"/>
      <c r="K130" s="616"/>
      <c r="L130" s="616"/>
      <c r="M130" s="616"/>
      <c r="N130" s="618"/>
      <c r="O130" s="621"/>
      <c r="P130" s="616"/>
      <c r="Q130" s="616"/>
      <c r="R130" s="616"/>
      <c r="S130" s="616"/>
      <c r="T130" s="616"/>
      <c r="U130" s="616"/>
      <c r="V130" s="616"/>
      <c r="W130" s="616"/>
      <c r="X130" s="616"/>
      <c r="Y130" s="616"/>
      <c r="Z130" s="618"/>
      <c r="AA130" s="621"/>
      <c r="AB130" s="616"/>
      <c r="AC130" s="616"/>
      <c r="AD130" s="616"/>
      <c r="AE130" s="616"/>
      <c r="AF130" s="616"/>
      <c r="AG130" s="616"/>
      <c r="AH130" s="616"/>
      <c r="AI130" s="616"/>
      <c r="AJ130" s="616"/>
      <c r="AK130" s="616"/>
      <c r="AL130" s="618"/>
      <c r="AM130" s="621"/>
      <c r="AN130" s="616"/>
      <c r="AO130" s="616"/>
      <c r="AP130" s="616"/>
      <c r="AQ130" s="616"/>
      <c r="AR130" s="616"/>
      <c r="AS130" s="616"/>
      <c r="AT130" s="616"/>
      <c r="AU130" s="616"/>
      <c r="AV130" s="616"/>
      <c r="AW130" s="616"/>
      <c r="AX130" s="618"/>
      <c r="AY130" s="621"/>
      <c r="AZ130" s="616"/>
      <c r="BA130" s="616"/>
      <c r="BB130" s="616"/>
      <c r="BC130" s="616"/>
      <c r="BD130" s="616"/>
      <c r="BE130" s="616"/>
      <c r="BF130" s="616"/>
      <c r="BG130" s="616"/>
      <c r="BH130" s="616"/>
      <c r="BI130" s="616"/>
      <c r="BJ130" s="618"/>
      <c r="BK130" s="621"/>
      <c r="BL130" s="616"/>
      <c r="BM130" s="616"/>
      <c r="BN130" s="616"/>
      <c r="BO130" s="616"/>
      <c r="BP130" s="616"/>
      <c r="BQ130" s="616"/>
      <c r="BR130" s="616"/>
      <c r="BS130" s="616"/>
      <c r="BT130" s="616"/>
      <c r="BU130" s="616"/>
      <c r="BV130" s="618"/>
      <c r="BX130" s="98"/>
      <c r="BY130" s="97"/>
      <c r="BZ130" s="97"/>
      <c r="CA130" s="97"/>
      <c r="CB130" s="97"/>
      <c r="CC130" s="97"/>
      <c r="CD130" s="96"/>
      <c r="CE130" s="98"/>
      <c r="CF130" s="97"/>
      <c r="CG130" s="97"/>
      <c r="CH130" s="97"/>
      <c r="CI130" s="97"/>
      <c r="CJ130" s="97"/>
      <c r="CK130" s="96"/>
      <c r="CL130" s="98"/>
      <c r="CM130" s="97"/>
      <c r="CN130" s="97"/>
      <c r="CO130" s="97"/>
      <c r="CP130" s="97"/>
      <c r="CQ130" s="97"/>
      <c r="CR130" s="96"/>
      <c r="CS130" s="98"/>
      <c r="CT130" s="97"/>
      <c r="CU130" s="97"/>
      <c r="CV130" s="97"/>
      <c r="CW130" s="97"/>
      <c r="CX130" s="97"/>
      <c r="CY130" s="96"/>
      <c r="CZ130" s="98"/>
      <c r="DA130" s="97"/>
      <c r="DB130" s="97"/>
      <c r="DC130" s="97"/>
      <c r="DD130" s="97"/>
      <c r="DE130" s="97"/>
      <c r="DF130" s="96"/>
      <c r="DG130" s="98"/>
      <c r="DH130" s="97"/>
      <c r="DI130" s="97"/>
      <c r="DJ130" s="97"/>
      <c r="DK130" s="97"/>
      <c r="DL130" s="97"/>
      <c r="DM130" s="96"/>
      <c r="DN130" s="98"/>
      <c r="DO130" s="97"/>
      <c r="DP130" s="97"/>
      <c r="DQ130" s="97"/>
      <c r="DR130" s="97"/>
      <c r="DS130" s="97"/>
      <c r="DT130" s="96"/>
      <c r="DU130" s="98"/>
      <c r="DV130" s="97"/>
      <c r="DW130" s="97"/>
      <c r="DX130" s="97"/>
      <c r="DY130" s="97"/>
      <c r="DZ130" s="97"/>
      <c r="EA130" s="96"/>
      <c r="EB130" s="98"/>
      <c r="EC130" s="97"/>
      <c r="ED130" s="97"/>
      <c r="EE130" s="97"/>
      <c r="EF130" s="97"/>
      <c r="EG130" s="97"/>
      <c r="EH130" s="96"/>
      <c r="EI130" s="98"/>
      <c r="EJ130" s="97"/>
      <c r="EK130" s="97"/>
      <c r="EL130" s="97"/>
      <c r="EM130" s="97"/>
      <c r="EN130" s="97"/>
      <c r="EO130" s="96"/>
      <c r="EP130" s="98"/>
      <c r="EQ130" s="97"/>
      <c r="ER130" s="97"/>
      <c r="ES130" s="97"/>
      <c r="ET130" s="97"/>
      <c r="EU130" s="97"/>
      <c r="EV130" s="96"/>
      <c r="EW130" s="98"/>
      <c r="EX130" s="97"/>
      <c r="EY130" s="97"/>
      <c r="EZ130" s="97"/>
      <c r="FA130" s="97"/>
      <c r="FB130" s="97"/>
      <c r="FC130" s="96"/>
      <c r="FD130" s="685">
        <v>3.1</v>
      </c>
    </row>
    <row r="131" spans="1:160" ht="17.25" thickBot="1">
      <c r="A131" s="683">
        <v>3.2</v>
      </c>
      <c r="B131" s="626" t="s">
        <v>1547</v>
      </c>
      <c r="C131" s="621"/>
      <c r="D131" s="616"/>
      <c r="E131" s="616"/>
      <c r="F131" s="616"/>
      <c r="G131" s="616"/>
      <c r="H131" s="616"/>
      <c r="I131" s="616"/>
      <c r="J131" s="616"/>
      <c r="K131" s="616"/>
      <c r="L131" s="616"/>
      <c r="M131" s="616"/>
      <c r="N131" s="618"/>
      <c r="O131" s="621"/>
      <c r="P131" s="616"/>
      <c r="Q131" s="616"/>
      <c r="R131" s="616"/>
      <c r="S131" s="616"/>
      <c r="T131" s="616"/>
      <c r="U131" s="616"/>
      <c r="V131" s="616"/>
      <c r="W131" s="616"/>
      <c r="X131" s="616"/>
      <c r="Y131" s="616"/>
      <c r="Z131" s="618"/>
      <c r="AA131" s="621"/>
      <c r="AB131" s="616"/>
      <c r="AC131" s="616"/>
      <c r="AD131" s="616"/>
      <c r="AE131" s="616"/>
      <c r="AF131" s="616"/>
      <c r="AG131" s="616"/>
      <c r="AH131" s="616"/>
      <c r="AI131" s="616"/>
      <c r="AJ131" s="616"/>
      <c r="AK131" s="616"/>
      <c r="AL131" s="618"/>
      <c r="AM131" s="621"/>
      <c r="AN131" s="616"/>
      <c r="AO131" s="616"/>
      <c r="AP131" s="616"/>
      <c r="AQ131" s="616"/>
      <c r="AR131" s="616"/>
      <c r="AS131" s="616"/>
      <c r="AT131" s="616"/>
      <c r="AU131" s="616"/>
      <c r="AV131" s="616"/>
      <c r="AW131" s="616"/>
      <c r="AX131" s="618"/>
      <c r="AY131" s="621"/>
      <c r="AZ131" s="616"/>
      <c r="BA131" s="616"/>
      <c r="BB131" s="616"/>
      <c r="BC131" s="616"/>
      <c r="BD131" s="616"/>
      <c r="BE131" s="616"/>
      <c r="BF131" s="616"/>
      <c r="BG131" s="616"/>
      <c r="BH131" s="616"/>
      <c r="BI131" s="616"/>
      <c r="BJ131" s="618"/>
      <c r="BK131" s="621"/>
      <c r="BL131" s="616"/>
      <c r="BM131" s="616"/>
      <c r="BN131" s="616"/>
      <c r="BO131" s="616"/>
      <c r="BP131" s="616"/>
      <c r="BQ131" s="616"/>
      <c r="BR131" s="616"/>
      <c r="BS131" s="616"/>
      <c r="BT131" s="616"/>
      <c r="BU131" s="616"/>
      <c r="BV131" s="618"/>
      <c r="BX131" s="98"/>
      <c r="BY131" s="97"/>
      <c r="BZ131" s="97"/>
      <c r="CA131" s="97"/>
      <c r="CB131" s="97"/>
      <c r="CC131" s="97"/>
      <c r="CD131" s="96"/>
      <c r="CE131" s="98"/>
      <c r="CF131" s="97"/>
      <c r="CG131" s="97"/>
      <c r="CH131" s="97"/>
      <c r="CI131" s="97"/>
      <c r="CJ131" s="97"/>
      <c r="CK131" s="96"/>
      <c r="CL131" s="98"/>
      <c r="CM131" s="97"/>
      <c r="CN131" s="97"/>
      <c r="CO131" s="97"/>
      <c r="CP131" s="97"/>
      <c r="CQ131" s="97"/>
      <c r="CR131" s="96"/>
      <c r="CS131" s="98"/>
      <c r="CT131" s="97"/>
      <c r="CU131" s="97"/>
      <c r="CV131" s="97"/>
      <c r="CW131" s="97"/>
      <c r="CX131" s="97"/>
      <c r="CY131" s="96"/>
      <c r="CZ131" s="98"/>
      <c r="DA131" s="97"/>
      <c r="DB131" s="97"/>
      <c r="DC131" s="97"/>
      <c r="DD131" s="97"/>
      <c r="DE131" s="97"/>
      <c r="DF131" s="96"/>
      <c r="DG131" s="98"/>
      <c r="DH131" s="97"/>
      <c r="DI131" s="97"/>
      <c r="DJ131" s="97"/>
      <c r="DK131" s="97"/>
      <c r="DL131" s="97"/>
      <c r="DM131" s="96"/>
      <c r="DN131" s="98"/>
      <c r="DO131" s="97"/>
      <c r="DP131" s="97"/>
      <c r="DQ131" s="97"/>
      <c r="DR131" s="97"/>
      <c r="DS131" s="97"/>
      <c r="DT131" s="96"/>
      <c r="DU131" s="98"/>
      <c r="DV131" s="97"/>
      <c r="DW131" s="97"/>
      <c r="DX131" s="97"/>
      <c r="DY131" s="97"/>
      <c r="DZ131" s="97"/>
      <c r="EA131" s="96"/>
      <c r="EB131" s="98"/>
      <c r="EC131" s="97"/>
      <c r="ED131" s="97"/>
      <c r="EE131" s="97"/>
      <c r="EF131" s="97"/>
      <c r="EG131" s="97"/>
      <c r="EH131" s="96"/>
      <c r="EI131" s="98"/>
      <c r="EJ131" s="97"/>
      <c r="EK131" s="97"/>
      <c r="EL131" s="97"/>
      <c r="EM131" s="97"/>
      <c r="EN131" s="97"/>
      <c r="EO131" s="96"/>
      <c r="EP131" s="98"/>
      <c r="EQ131" s="97"/>
      <c r="ER131" s="97"/>
      <c r="ES131" s="97"/>
      <c r="ET131" s="97"/>
      <c r="EU131" s="97"/>
      <c r="EV131" s="96"/>
      <c r="EW131" s="98"/>
      <c r="EX131" s="97"/>
      <c r="EY131" s="97"/>
      <c r="EZ131" s="97"/>
      <c r="FA131" s="97"/>
      <c r="FB131" s="97"/>
      <c r="FC131" s="96"/>
      <c r="FD131" s="685">
        <v>3.2</v>
      </c>
    </row>
    <row r="132" spans="1:160">
      <c r="A132" s="683">
        <v>4</v>
      </c>
      <c r="B132" s="84" t="s">
        <v>358</v>
      </c>
      <c r="C132" s="621"/>
      <c r="D132" s="616"/>
      <c r="E132" s="616"/>
      <c r="F132" s="616"/>
      <c r="G132" s="616"/>
      <c r="H132" s="616"/>
      <c r="I132" s="616"/>
      <c r="J132" s="616"/>
      <c r="K132" s="616"/>
      <c r="L132" s="616"/>
      <c r="M132" s="616"/>
      <c r="N132" s="618"/>
      <c r="O132" s="621"/>
      <c r="P132" s="616"/>
      <c r="Q132" s="616"/>
      <c r="R132" s="616"/>
      <c r="S132" s="616"/>
      <c r="T132" s="616"/>
      <c r="U132" s="616"/>
      <c r="V132" s="616"/>
      <c r="W132" s="616"/>
      <c r="X132" s="616"/>
      <c r="Y132" s="616"/>
      <c r="Z132" s="618"/>
      <c r="AA132" s="621"/>
      <c r="AB132" s="616"/>
      <c r="AC132" s="616"/>
      <c r="AD132" s="616"/>
      <c r="AE132" s="616"/>
      <c r="AF132" s="616"/>
      <c r="AG132" s="616"/>
      <c r="AH132" s="616"/>
      <c r="AI132" s="616"/>
      <c r="AJ132" s="616"/>
      <c r="AK132" s="616"/>
      <c r="AL132" s="618"/>
      <c r="AM132" s="621"/>
      <c r="AN132" s="616"/>
      <c r="AO132" s="616"/>
      <c r="AP132" s="616"/>
      <c r="AQ132" s="616"/>
      <c r="AR132" s="616"/>
      <c r="AS132" s="616"/>
      <c r="AT132" s="616"/>
      <c r="AU132" s="616"/>
      <c r="AV132" s="616"/>
      <c r="AW132" s="616"/>
      <c r="AX132" s="618"/>
      <c r="AY132" s="621"/>
      <c r="AZ132" s="616"/>
      <c r="BA132" s="616"/>
      <c r="BB132" s="616"/>
      <c r="BC132" s="616"/>
      <c r="BD132" s="616"/>
      <c r="BE132" s="616"/>
      <c r="BF132" s="616"/>
      <c r="BG132" s="616"/>
      <c r="BH132" s="616"/>
      <c r="BI132" s="616"/>
      <c r="BJ132" s="618"/>
      <c r="BK132" s="621"/>
      <c r="BL132" s="616"/>
      <c r="BM132" s="616"/>
      <c r="BN132" s="616"/>
      <c r="BO132" s="616"/>
      <c r="BP132" s="616"/>
      <c r="BQ132" s="616"/>
      <c r="BR132" s="616"/>
      <c r="BS132" s="616"/>
      <c r="BT132" s="616"/>
      <c r="BU132" s="616"/>
      <c r="BV132" s="618"/>
      <c r="BX132" s="98"/>
      <c r="BY132" s="97"/>
      <c r="BZ132" s="97"/>
      <c r="CA132" s="97"/>
      <c r="CB132" s="97"/>
      <c r="CC132" s="97"/>
      <c r="CD132" s="96"/>
      <c r="CE132" s="98"/>
      <c r="CF132" s="97"/>
      <c r="CG132" s="97"/>
      <c r="CH132" s="97"/>
      <c r="CI132" s="97"/>
      <c r="CJ132" s="97"/>
      <c r="CK132" s="96"/>
      <c r="CL132" s="98"/>
      <c r="CM132" s="97"/>
      <c r="CN132" s="97"/>
      <c r="CO132" s="97"/>
      <c r="CP132" s="97"/>
      <c r="CQ132" s="97"/>
      <c r="CR132" s="96"/>
      <c r="CS132" s="98"/>
      <c r="CT132" s="97"/>
      <c r="CU132" s="97"/>
      <c r="CV132" s="97"/>
      <c r="CW132" s="97"/>
      <c r="CX132" s="97"/>
      <c r="CY132" s="96"/>
      <c r="CZ132" s="98"/>
      <c r="DA132" s="97"/>
      <c r="DB132" s="97"/>
      <c r="DC132" s="97"/>
      <c r="DD132" s="97"/>
      <c r="DE132" s="97"/>
      <c r="DF132" s="96"/>
      <c r="DG132" s="98"/>
      <c r="DH132" s="97"/>
      <c r="DI132" s="97"/>
      <c r="DJ132" s="97"/>
      <c r="DK132" s="97"/>
      <c r="DL132" s="97"/>
      <c r="DM132" s="96"/>
      <c r="DN132" s="98"/>
      <c r="DO132" s="97"/>
      <c r="DP132" s="97"/>
      <c r="DQ132" s="97"/>
      <c r="DR132" s="97"/>
      <c r="DS132" s="97"/>
      <c r="DT132" s="96"/>
      <c r="DU132" s="98"/>
      <c r="DV132" s="97"/>
      <c r="DW132" s="97"/>
      <c r="DX132" s="97"/>
      <c r="DY132" s="97"/>
      <c r="DZ132" s="97"/>
      <c r="EA132" s="96"/>
      <c r="EB132" s="98"/>
      <c r="EC132" s="97"/>
      <c r="ED132" s="97"/>
      <c r="EE132" s="97"/>
      <c r="EF132" s="97"/>
      <c r="EG132" s="97"/>
      <c r="EH132" s="96"/>
      <c r="EI132" s="98"/>
      <c r="EJ132" s="97"/>
      <c r="EK132" s="97"/>
      <c r="EL132" s="97"/>
      <c r="EM132" s="97"/>
      <c r="EN132" s="97"/>
      <c r="EO132" s="96"/>
      <c r="EP132" s="98"/>
      <c r="EQ132" s="97"/>
      <c r="ER132" s="97"/>
      <c r="ES132" s="97"/>
      <c r="ET132" s="97"/>
      <c r="EU132" s="97"/>
      <c r="EV132" s="96"/>
      <c r="EW132" s="98"/>
      <c r="EX132" s="97"/>
      <c r="EY132" s="97"/>
      <c r="EZ132" s="97"/>
      <c r="FA132" s="97"/>
      <c r="FB132" s="97"/>
      <c r="FC132" s="96"/>
      <c r="FD132" s="685">
        <v>4</v>
      </c>
    </row>
    <row r="133" spans="1:160">
      <c r="A133" s="683">
        <v>4.0999999999999996</v>
      </c>
      <c r="B133" s="634" t="s">
        <v>357</v>
      </c>
      <c r="C133" s="621"/>
      <c r="D133" s="616"/>
      <c r="E133" s="616"/>
      <c r="F133" s="616"/>
      <c r="G133" s="616"/>
      <c r="H133" s="616"/>
      <c r="I133" s="616"/>
      <c r="J133" s="616"/>
      <c r="K133" s="616"/>
      <c r="L133" s="616"/>
      <c r="M133" s="616"/>
      <c r="N133" s="618"/>
      <c r="O133" s="621"/>
      <c r="P133" s="616"/>
      <c r="Q133" s="616"/>
      <c r="R133" s="616"/>
      <c r="S133" s="616"/>
      <c r="T133" s="616"/>
      <c r="U133" s="616"/>
      <c r="V133" s="616"/>
      <c r="W133" s="616"/>
      <c r="X133" s="616"/>
      <c r="Y133" s="616"/>
      <c r="Z133" s="618"/>
      <c r="AA133" s="621"/>
      <c r="AB133" s="616"/>
      <c r="AC133" s="616"/>
      <c r="AD133" s="616"/>
      <c r="AE133" s="616"/>
      <c r="AF133" s="616"/>
      <c r="AG133" s="616"/>
      <c r="AH133" s="616"/>
      <c r="AI133" s="616"/>
      <c r="AJ133" s="616"/>
      <c r="AK133" s="616"/>
      <c r="AL133" s="618"/>
      <c r="AM133" s="621"/>
      <c r="AN133" s="616"/>
      <c r="AO133" s="616"/>
      <c r="AP133" s="616"/>
      <c r="AQ133" s="616"/>
      <c r="AR133" s="616"/>
      <c r="AS133" s="616"/>
      <c r="AT133" s="616"/>
      <c r="AU133" s="616"/>
      <c r="AV133" s="616"/>
      <c r="AW133" s="616"/>
      <c r="AX133" s="618"/>
      <c r="AY133" s="621"/>
      <c r="AZ133" s="616"/>
      <c r="BA133" s="616"/>
      <c r="BB133" s="616"/>
      <c r="BC133" s="616"/>
      <c r="BD133" s="616"/>
      <c r="BE133" s="616"/>
      <c r="BF133" s="616"/>
      <c r="BG133" s="616"/>
      <c r="BH133" s="616"/>
      <c r="BI133" s="616"/>
      <c r="BJ133" s="618"/>
      <c r="BK133" s="621"/>
      <c r="BL133" s="616"/>
      <c r="BM133" s="616"/>
      <c r="BN133" s="616"/>
      <c r="BO133" s="616"/>
      <c r="BP133" s="616"/>
      <c r="BQ133" s="616"/>
      <c r="BR133" s="616"/>
      <c r="BS133" s="616"/>
      <c r="BT133" s="616"/>
      <c r="BU133" s="616"/>
      <c r="BV133" s="618"/>
      <c r="BX133" s="98"/>
      <c r="BY133" s="97"/>
      <c r="BZ133" s="97"/>
      <c r="CA133" s="97"/>
      <c r="CB133" s="97"/>
      <c r="CC133" s="97"/>
      <c r="CD133" s="96"/>
      <c r="CE133" s="98"/>
      <c r="CF133" s="97"/>
      <c r="CG133" s="97"/>
      <c r="CH133" s="97"/>
      <c r="CI133" s="97"/>
      <c r="CJ133" s="97"/>
      <c r="CK133" s="96"/>
      <c r="CL133" s="98"/>
      <c r="CM133" s="97"/>
      <c r="CN133" s="97"/>
      <c r="CO133" s="97"/>
      <c r="CP133" s="97"/>
      <c r="CQ133" s="97"/>
      <c r="CR133" s="96"/>
      <c r="CS133" s="98"/>
      <c r="CT133" s="97"/>
      <c r="CU133" s="97"/>
      <c r="CV133" s="97"/>
      <c r="CW133" s="97"/>
      <c r="CX133" s="97"/>
      <c r="CY133" s="96"/>
      <c r="CZ133" s="98"/>
      <c r="DA133" s="97"/>
      <c r="DB133" s="97"/>
      <c r="DC133" s="97"/>
      <c r="DD133" s="97"/>
      <c r="DE133" s="97"/>
      <c r="DF133" s="96"/>
      <c r="DG133" s="98"/>
      <c r="DH133" s="97"/>
      <c r="DI133" s="97"/>
      <c r="DJ133" s="97"/>
      <c r="DK133" s="97"/>
      <c r="DL133" s="97"/>
      <c r="DM133" s="96"/>
      <c r="DN133" s="98"/>
      <c r="DO133" s="97"/>
      <c r="DP133" s="97"/>
      <c r="DQ133" s="97"/>
      <c r="DR133" s="97"/>
      <c r="DS133" s="97"/>
      <c r="DT133" s="96"/>
      <c r="DU133" s="98"/>
      <c r="DV133" s="97"/>
      <c r="DW133" s="97"/>
      <c r="DX133" s="97"/>
      <c r="DY133" s="97"/>
      <c r="DZ133" s="97"/>
      <c r="EA133" s="96"/>
      <c r="EB133" s="98"/>
      <c r="EC133" s="97"/>
      <c r="ED133" s="97"/>
      <c r="EE133" s="97"/>
      <c r="EF133" s="97"/>
      <c r="EG133" s="97"/>
      <c r="EH133" s="96"/>
      <c r="EI133" s="98"/>
      <c r="EJ133" s="97"/>
      <c r="EK133" s="97"/>
      <c r="EL133" s="97"/>
      <c r="EM133" s="97"/>
      <c r="EN133" s="97"/>
      <c r="EO133" s="96"/>
      <c r="EP133" s="98"/>
      <c r="EQ133" s="97"/>
      <c r="ER133" s="97"/>
      <c r="ES133" s="97"/>
      <c r="ET133" s="97"/>
      <c r="EU133" s="97"/>
      <c r="EV133" s="96"/>
      <c r="EW133" s="98"/>
      <c r="EX133" s="97"/>
      <c r="EY133" s="97"/>
      <c r="EZ133" s="97"/>
      <c r="FA133" s="97"/>
      <c r="FB133" s="97"/>
      <c r="FC133" s="96"/>
      <c r="FD133" s="685">
        <v>4.0999999999999996</v>
      </c>
    </row>
    <row r="134" spans="1:160" ht="17.25" thickBot="1">
      <c r="A134" s="683">
        <v>4.2</v>
      </c>
      <c r="B134" s="626" t="s">
        <v>1547</v>
      </c>
      <c r="C134" s="621"/>
      <c r="D134" s="616"/>
      <c r="E134" s="616"/>
      <c r="F134" s="616"/>
      <c r="G134" s="616"/>
      <c r="H134" s="616"/>
      <c r="I134" s="616"/>
      <c r="J134" s="616"/>
      <c r="K134" s="616"/>
      <c r="L134" s="616"/>
      <c r="M134" s="616"/>
      <c r="N134" s="618"/>
      <c r="O134" s="621"/>
      <c r="P134" s="616"/>
      <c r="Q134" s="616"/>
      <c r="R134" s="616"/>
      <c r="S134" s="616"/>
      <c r="T134" s="616"/>
      <c r="U134" s="616"/>
      <c r="V134" s="616"/>
      <c r="W134" s="616"/>
      <c r="X134" s="616"/>
      <c r="Y134" s="616"/>
      <c r="Z134" s="618"/>
      <c r="AA134" s="621"/>
      <c r="AB134" s="616"/>
      <c r="AC134" s="616"/>
      <c r="AD134" s="616"/>
      <c r="AE134" s="616"/>
      <c r="AF134" s="616"/>
      <c r="AG134" s="616"/>
      <c r="AH134" s="616"/>
      <c r="AI134" s="616"/>
      <c r="AJ134" s="616"/>
      <c r="AK134" s="616"/>
      <c r="AL134" s="618"/>
      <c r="AM134" s="621"/>
      <c r="AN134" s="616"/>
      <c r="AO134" s="616"/>
      <c r="AP134" s="616"/>
      <c r="AQ134" s="616"/>
      <c r="AR134" s="616"/>
      <c r="AS134" s="616"/>
      <c r="AT134" s="616"/>
      <c r="AU134" s="616"/>
      <c r="AV134" s="616"/>
      <c r="AW134" s="616"/>
      <c r="AX134" s="618"/>
      <c r="AY134" s="621"/>
      <c r="AZ134" s="616"/>
      <c r="BA134" s="616"/>
      <c r="BB134" s="616"/>
      <c r="BC134" s="616"/>
      <c r="BD134" s="616"/>
      <c r="BE134" s="616"/>
      <c r="BF134" s="616"/>
      <c r="BG134" s="616"/>
      <c r="BH134" s="616"/>
      <c r="BI134" s="616"/>
      <c r="BJ134" s="618"/>
      <c r="BK134" s="621"/>
      <c r="BL134" s="616"/>
      <c r="BM134" s="616"/>
      <c r="BN134" s="616"/>
      <c r="BO134" s="616"/>
      <c r="BP134" s="616"/>
      <c r="BQ134" s="616"/>
      <c r="BR134" s="616"/>
      <c r="BS134" s="616"/>
      <c r="BT134" s="616"/>
      <c r="BU134" s="616"/>
      <c r="BV134" s="618"/>
      <c r="BX134" s="98"/>
      <c r="BY134" s="97"/>
      <c r="BZ134" s="97"/>
      <c r="CA134" s="97"/>
      <c r="CB134" s="97"/>
      <c r="CC134" s="97"/>
      <c r="CD134" s="96"/>
      <c r="CE134" s="98"/>
      <c r="CF134" s="97"/>
      <c r="CG134" s="97"/>
      <c r="CH134" s="97"/>
      <c r="CI134" s="97"/>
      <c r="CJ134" s="97"/>
      <c r="CK134" s="96"/>
      <c r="CL134" s="98"/>
      <c r="CM134" s="97"/>
      <c r="CN134" s="97"/>
      <c r="CO134" s="97"/>
      <c r="CP134" s="97"/>
      <c r="CQ134" s="97"/>
      <c r="CR134" s="96"/>
      <c r="CS134" s="98"/>
      <c r="CT134" s="97"/>
      <c r="CU134" s="97"/>
      <c r="CV134" s="97"/>
      <c r="CW134" s="97"/>
      <c r="CX134" s="97"/>
      <c r="CY134" s="96"/>
      <c r="CZ134" s="98"/>
      <c r="DA134" s="97"/>
      <c r="DB134" s="97"/>
      <c r="DC134" s="97"/>
      <c r="DD134" s="97"/>
      <c r="DE134" s="97"/>
      <c r="DF134" s="96"/>
      <c r="DG134" s="98"/>
      <c r="DH134" s="97"/>
      <c r="DI134" s="97"/>
      <c r="DJ134" s="97"/>
      <c r="DK134" s="97"/>
      <c r="DL134" s="97"/>
      <c r="DM134" s="96"/>
      <c r="DN134" s="98"/>
      <c r="DO134" s="97"/>
      <c r="DP134" s="97"/>
      <c r="DQ134" s="97"/>
      <c r="DR134" s="97"/>
      <c r="DS134" s="97"/>
      <c r="DT134" s="96"/>
      <c r="DU134" s="98"/>
      <c r="DV134" s="97"/>
      <c r="DW134" s="97"/>
      <c r="DX134" s="97"/>
      <c r="DY134" s="97"/>
      <c r="DZ134" s="97"/>
      <c r="EA134" s="96"/>
      <c r="EB134" s="98"/>
      <c r="EC134" s="97"/>
      <c r="ED134" s="97"/>
      <c r="EE134" s="97"/>
      <c r="EF134" s="97"/>
      <c r="EG134" s="97"/>
      <c r="EH134" s="96"/>
      <c r="EI134" s="98"/>
      <c r="EJ134" s="97"/>
      <c r="EK134" s="97"/>
      <c r="EL134" s="97"/>
      <c r="EM134" s="97"/>
      <c r="EN134" s="97"/>
      <c r="EO134" s="96"/>
      <c r="EP134" s="98"/>
      <c r="EQ134" s="97"/>
      <c r="ER134" s="97"/>
      <c r="ES134" s="97"/>
      <c r="ET134" s="97"/>
      <c r="EU134" s="97"/>
      <c r="EV134" s="96"/>
      <c r="EW134" s="98"/>
      <c r="EX134" s="97"/>
      <c r="EY134" s="97"/>
      <c r="EZ134" s="97"/>
      <c r="FA134" s="97"/>
      <c r="FB134" s="97"/>
      <c r="FC134" s="96"/>
      <c r="FD134" s="685">
        <v>4.2</v>
      </c>
    </row>
    <row r="135" spans="1:160">
      <c r="A135" s="683">
        <v>5</v>
      </c>
      <c r="B135" s="84" t="s">
        <v>356</v>
      </c>
      <c r="C135" s="621"/>
      <c r="D135" s="616"/>
      <c r="E135" s="616"/>
      <c r="F135" s="616"/>
      <c r="G135" s="616"/>
      <c r="H135" s="616"/>
      <c r="I135" s="616"/>
      <c r="J135" s="616"/>
      <c r="K135" s="616"/>
      <c r="L135" s="616"/>
      <c r="M135" s="616"/>
      <c r="N135" s="618"/>
      <c r="O135" s="621"/>
      <c r="P135" s="616"/>
      <c r="Q135" s="616"/>
      <c r="R135" s="616"/>
      <c r="S135" s="616"/>
      <c r="T135" s="616"/>
      <c r="U135" s="616"/>
      <c r="V135" s="616"/>
      <c r="W135" s="616"/>
      <c r="X135" s="616"/>
      <c r="Y135" s="616"/>
      <c r="Z135" s="618"/>
      <c r="AA135" s="621"/>
      <c r="AB135" s="616"/>
      <c r="AC135" s="616"/>
      <c r="AD135" s="616"/>
      <c r="AE135" s="616"/>
      <c r="AF135" s="616"/>
      <c r="AG135" s="616"/>
      <c r="AH135" s="616"/>
      <c r="AI135" s="616"/>
      <c r="AJ135" s="616"/>
      <c r="AK135" s="616"/>
      <c r="AL135" s="618"/>
      <c r="AM135" s="621"/>
      <c r="AN135" s="616"/>
      <c r="AO135" s="616"/>
      <c r="AP135" s="616"/>
      <c r="AQ135" s="616"/>
      <c r="AR135" s="616"/>
      <c r="AS135" s="616"/>
      <c r="AT135" s="616"/>
      <c r="AU135" s="616"/>
      <c r="AV135" s="616"/>
      <c r="AW135" s="616"/>
      <c r="AX135" s="618"/>
      <c r="AY135" s="621"/>
      <c r="AZ135" s="616"/>
      <c r="BA135" s="616"/>
      <c r="BB135" s="616"/>
      <c r="BC135" s="616"/>
      <c r="BD135" s="616"/>
      <c r="BE135" s="616"/>
      <c r="BF135" s="616"/>
      <c r="BG135" s="616"/>
      <c r="BH135" s="616"/>
      <c r="BI135" s="616"/>
      <c r="BJ135" s="618"/>
      <c r="BK135" s="621"/>
      <c r="BL135" s="616"/>
      <c r="BM135" s="616"/>
      <c r="BN135" s="616"/>
      <c r="BO135" s="616"/>
      <c r="BP135" s="616"/>
      <c r="BQ135" s="616"/>
      <c r="BR135" s="616"/>
      <c r="BS135" s="616"/>
      <c r="BT135" s="616"/>
      <c r="BU135" s="616"/>
      <c r="BV135" s="618"/>
      <c r="BX135" s="98"/>
      <c r="BY135" s="97"/>
      <c r="BZ135" s="97"/>
      <c r="CA135" s="97"/>
      <c r="CB135" s="97"/>
      <c r="CC135" s="97"/>
      <c r="CD135" s="96"/>
      <c r="CE135" s="98"/>
      <c r="CF135" s="97"/>
      <c r="CG135" s="97"/>
      <c r="CH135" s="97"/>
      <c r="CI135" s="97"/>
      <c r="CJ135" s="97"/>
      <c r="CK135" s="96"/>
      <c r="CL135" s="98"/>
      <c r="CM135" s="97"/>
      <c r="CN135" s="97"/>
      <c r="CO135" s="97"/>
      <c r="CP135" s="97"/>
      <c r="CQ135" s="97"/>
      <c r="CR135" s="96"/>
      <c r="CS135" s="98"/>
      <c r="CT135" s="97"/>
      <c r="CU135" s="97"/>
      <c r="CV135" s="97"/>
      <c r="CW135" s="97"/>
      <c r="CX135" s="97"/>
      <c r="CY135" s="96"/>
      <c r="CZ135" s="98"/>
      <c r="DA135" s="97"/>
      <c r="DB135" s="97"/>
      <c r="DC135" s="97"/>
      <c r="DD135" s="97"/>
      <c r="DE135" s="97"/>
      <c r="DF135" s="96"/>
      <c r="DG135" s="98"/>
      <c r="DH135" s="97"/>
      <c r="DI135" s="97"/>
      <c r="DJ135" s="97"/>
      <c r="DK135" s="97"/>
      <c r="DL135" s="97"/>
      <c r="DM135" s="96"/>
      <c r="DN135" s="98"/>
      <c r="DO135" s="97"/>
      <c r="DP135" s="97"/>
      <c r="DQ135" s="97"/>
      <c r="DR135" s="97"/>
      <c r="DS135" s="97"/>
      <c r="DT135" s="96"/>
      <c r="DU135" s="98"/>
      <c r="DV135" s="97"/>
      <c r="DW135" s="97"/>
      <c r="DX135" s="97"/>
      <c r="DY135" s="97"/>
      <c r="DZ135" s="97"/>
      <c r="EA135" s="96"/>
      <c r="EB135" s="98"/>
      <c r="EC135" s="97"/>
      <c r="ED135" s="97"/>
      <c r="EE135" s="97"/>
      <c r="EF135" s="97"/>
      <c r="EG135" s="97"/>
      <c r="EH135" s="96"/>
      <c r="EI135" s="98"/>
      <c r="EJ135" s="97"/>
      <c r="EK135" s="97"/>
      <c r="EL135" s="97"/>
      <c r="EM135" s="97"/>
      <c r="EN135" s="97"/>
      <c r="EO135" s="96"/>
      <c r="EP135" s="98"/>
      <c r="EQ135" s="97"/>
      <c r="ER135" s="97"/>
      <c r="ES135" s="97"/>
      <c r="ET135" s="97"/>
      <c r="EU135" s="97"/>
      <c r="EV135" s="96"/>
      <c r="EW135" s="98"/>
      <c r="EX135" s="97"/>
      <c r="EY135" s="97"/>
      <c r="EZ135" s="97"/>
      <c r="FA135" s="97"/>
      <c r="FB135" s="97"/>
      <c r="FC135" s="96"/>
      <c r="FD135" s="685">
        <v>5</v>
      </c>
    </row>
    <row r="136" spans="1:160">
      <c r="A136" s="683">
        <v>5.0999999999999996</v>
      </c>
      <c r="B136" s="634" t="s">
        <v>355</v>
      </c>
      <c r="C136" s="621"/>
      <c r="D136" s="616"/>
      <c r="E136" s="616"/>
      <c r="F136" s="616"/>
      <c r="G136" s="616"/>
      <c r="H136" s="616"/>
      <c r="I136" s="616"/>
      <c r="J136" s="616"/>
      <c r="K136" s="616"/>
      <c r="L136" s="616"/>
      <c r="M136" s="616"/>
      <c r="N136" s="618"/>
      <c r="O136" s="621"/>
      <c r="P136" s="616"/>
      <c r="Q136" s="616"/>
      <c r="R136" s="616"/>
      <c r="S136" s="616"/>
      <c r="T136" s="616"/>
      <c r="U136" s="616"/>
      <c r="V136" s="616"/>
      <c r="W136" s="616"/>
      <c r="X136" s="616"/>
      <c r="Y136" s="616"/>
      <c r="Z136" s="618"/>
      <c r="AA136" s="621"/>
      <c r="AB136" s="616"/>
      <c r="AC136" s="616"/>
      <c r="AD136" s="616"/>
      <c r="AE136" s="616"/>
      <c r="AF136" s="616"/>
      <c r="AG136" s="616"/>
      <c r="AH136" s="616"/>
      <c r="AI136" s="616"/>
      <c r="AJ136" s="616"/>
      <c r="AK136" s="616"/>
      <c r="AL136" s="618"/>
      <c r="AM136" s="621"/>
      <c r="AN136" s="616"/>
      <c r="AO136" s="616"/>
      <c r="AP136" s="616"/>
      <c r="AQ136" s="616"/>
      <c r="AR136" s="616"/>
      <c r="AS136" s="616"/>
      <c r="AT136" s="616"/>
      <c r="AU136" s="616"/>
      <c r="AV136" s="616"/>
      <c r="AW136" s="616"/>
      <c r="AX136" s="618"/>
      <c r="AY136" s="621"/>
      <c r="AZ136" s="616"/>
      <c r="BA136" s="616"/>
      <c r="BB136" s="616"/>
      <c r="BC136" s="616"/>
      <c r="BD136" s="616"/>
      <c r="BE136" s="616"/>
      <c r="BF136" s="616"/>
      <c r="BG136" s="616"/>
      <c r="BH136" s="616"/>
      <c r="BI136" s="616"/>
      <c r="BJ136" s="618"/>
      <c r="BK136" s="621"/>
      <c r="BL136" s="616"/>
      <c r="BM136" s="616"/>
      <c r="BN136" s="616"/>
      <c r="BO136" s="616"/>
      <c r="BP136" s="616"/>
      <c r="BQ136" s="616"/>
      <c r="BR136" s="616"/>
      <c r="BS136" s="616"/>
      <c r="BT136" s="616"/>
      <c r="BU136" s="616"/>
      <c r="BV136" s="618"/>
      <c r="BX136" s="98"/>
      <c r="BY136" s="97"/>
      <c r="BZ136" s="97"/>
      <c r="CA136" s="97"/>
      <c r="CB136" s="97"/>
      <c r="CC136" s="97"/>
      <c r="CD136" s="96"/>
      <c r="CE136" s="98"/>
      <c r="CF136" s="97"/>
      <c r="CG136" s="97"/>
      <c r="CH136" s="97"/>
      <c r="CI136" s="97"/>
      <c r="CJ136" s="97"/>
      <c r="CK136" s="96"/>
      <c r="CL136" s="98"/>
      <c r="CM136" s="97"/>
      <c r="CN136" s="97"/>
      <c r="CO136" s="97"/>
      <c r="CP136" s="97"/>
      <c r="CQ136" s="97"/>
      <c r="CR136" s="96"/>
      <c r="CS136" s="98"/>
      <c r="CT136" s="97"/>
      <c r="CU136" s="97"/>
      <c r="CV136" s="97"/>
      <c r="CW136" s="97"/>
      <c r="CX136" s="97"/>
      <c r="CY136" s="96"/>
      <c r="CZ136" s="98"/>
      <c r="DA136" s="97"/>
      <c r="DB136" s="97"/>
      <c r="DC136" s="97"/>
      <c r="DD136" s="97"/>
      <c r="DE136" s="97"/>
      <c r="DF136" s="96"/>
      <c r="DG136" s="98"/>
      <c r="DH136" s="97"/>
      <c r="DI136" s="97"/>
      <c r="DJ136" s="97"/>
      <c r="DK136" s="97"/>
      <c r="DL136" s="97"/>
      <c r="DM136" s="96"/>
      <c r="DN136" s="98"/>
      <c r="DO136" s="97"/>
      <c r="DP136" s="97"/>
      <c r="DQ136" s="97"/>
      <c r="DR136" s="97"/>
      <c r="DS136" s="97"/>
      <c r="DT136" s="96"/>
      <c r="DU136" s="98"/>
      <c r="DV136" s="97"/>
      <c r="DW136" s="97"/>
      <c r="DX136" s="97"/>
      <c r="DY136" s="97"/>
      <c r="DZ136" s="97"/>
      <c r="EA136" s="96"/>
      <c r="EB136" s="98"/>
      <c r="EC136" s="97"/>
      <c r="ED136" s="97"/>
      <c r="EE136" s="97"/>
      <c r="EF136" s="97"/>
      <c r="EG136" s="97"/>
      <c r="EH136" s="96"/>
      <c r="EI136" s="98"/>
      <c r="EJ136" s="97"/>
      <c r="EK136" s="97"/>
      <c r="EL136" s="97"/>
      <c r="EM136" s="97"/>
      <c r="EN136" s="97"/>
      <c r="EO136" s="96"/>
      <c r="EP136" s="98"/>
      <c r="EQ136" s="97"/>
      <c r="ER136" s="97"/>
      <c r="ES136" s="97"/>
      <c r="ET136" s="97"/>
      <c r="EU136" s="97"/>
      <c r="EV136" s="96"/>
      <c r="EW136" s="98"/>
      <c r="EX136" s="97"/>
      <c r="EY136" s="97"/>
      <c r="EZ136" s="97"/>
      <c r="FA136" s="97"/>
      <c r="FB136" s="97"/>
      <c r="FC136" s="96"/>
      <c r="FD136" s="685">
        <v>5.0999999999999996</v>
      </c>
    </row>
    <row r="137" spans="1:160">
      <c r="A137" s="683">
        <v>5.2</v>
      </c>
      <c r="B137" s="634" t="s">
        <v>354</v>
      </c>
      <c r="C137" s="621"/>
      <c r="D137" s="616"/>
      <c r="E137" s="616"/>
      <c r="F137" s="616"/>
      <c r="G137" s="616"/>
      <c r="H137" s="616"/>
      <c r="I137" s="616"/>
      <c r="J137" s="616"/>
      <c r="K137" s="616"/>
      <c r="L137" s="616"/>
      <c r="M137" s="616"/>
      <c r="N137" s="618"/>
      <c r="O137" s="621"/>
      <c r="P137" s="616"/>
      <c r="Q137" s="616"/>
      <c r="R137" s="616"/>
      <c r="S137" s="616"/>
      <c r="T137" s="616"/>
      <c r="U137" s="616"/>
      <c r="V137" s="616"/>
      <c r="W137" s="616"/>
      <c r="X137" s="616"/>
      <c r="Y137" s="616"/>
      <c r="Z137" s="618"/>
      <c r="AA137" s="621"/>
      <c r="AB137" s="616"/>
      <c r="AC137" s="616"/>
      <c r="AD137" s="616"/>
      <c r="AE137" s="616"/>
      <c r="AF137" s="616"/>
      <c r="AG137" s="616"/>
      <c r="AH137" s="616"/>
      <c r="AI137" s="616"/>
      <c r="AJ137" s="616"/>
      <c r="AK137" s="616"/>
      <c r="AL137" s="618"/>
      <c r="AM137" s="621"/>
      <c r="AN137" s="616"/>
      <c r="AO137" s="616"/>
      <c r="AP137" s="616"/>
      <c r="AQ137" s="616"/>
      <c r="AR137" s="616"/>
      <c r="AS137" s="616"/>
      <c r="AT137" s="616"/>
      <c r="AU137" s="616"/>
      <c r="AV137" s="616"/>
      <c r="AW137" s="616"/>
      <c r="AX137" s="618"/>
      <c r="AY137" s="621"/>
      <c r="AZ137" s="616"/>
      <c r="BA137" s="616"/>
      <c r="BB137" s="616"/>
      <c r="BC137" s="616"/>
      <c r="BD137" s="616"/>
      <c r="BE137" s="616"/>
      <c r="BF137" s="616"/>
      <c r="BG137" s="616"/>
      <c r="BH137" s="616"/>
      <c r="BI137" s="616"/>
      <c r="BJ137" s="618"/>
      <c r="BK137" s="621"/>
      <c r="BL137" s="616"/>
      <c r="BM137" s="616"/>
      <c r="BN137" s="616"/>
      <c r="BO137" s="616"/>
      <c r="BP137" s="616"/>
      <c r="BQ137" s="616"/>
      <c r="BR137" s="616"/>
      <c r="BS137" s="616"/>
      <c r="BT137" s="616"/>
      <c r="BU137" s="616"/>
      <c r="BV137" s="618"/>
      <c r="BX137" s="98"/>
      <c r="BY137" s="97"/>
      <c r="BZ137" s="97"/>
      <c r="CA137" s="97"/>
      <c r="CB137" s="97"/>
      <c r="CC137" s="97"/>
      <c r="CD137" s="96"/>
      <c r="CE137" s="98"/>
      <c r="CF137" s="97"/>
      <c r="CG137" s="97"/>
      <c r="CH137" s="97"/>
      <c r="CI137" s="97"/>
      <c r="CJ137" s="97"/>
      <c r="CK137" s="96"/>
      <c r="CL137" s="98"/>
      <c r="CM137" s="97"/>
      <c r="CN137" s="97"/>
      <c r="CO137" s="97"/>
      <c r="CP137" s="97"/>
      <c r="CQ137" s="97"/>
      <c r="CR137" s="96"/>
      <c r="CS137" s="98"/>
      <c r="CT137" s="97"/>
      <c r="CU137" s="97"/>
      <c r="CV137" s="97"/>
      <c r="CW137" s="97"/>
      <c r="CX137" s="97"/>
      <c r="CY137" s="96"/>
      <c r="CZ137" s="98"/>
      <c r="DA137" s="97"/>
      <c r="DB137" s="97"/>
      <c r="DC137" s="97"/>
      <c r="DD137" s="97"/>
      <c r="DE137" s="97"/>
      <c r="DF137" s="96"/>
      <c r="DG137" s="98"/>
      <c r="DH137" s="97"/>
      <c r="DI137" s="97"/>
      <c r="DJ137" s="97"/>
      <c r="DK137" s="97"/>
      <c r="DL137" s="97"/>
      <c r="DM137" s="96"/>
      <c r="DN137" s="98"/>
      <c r="DO137" s="97"/>
      <c r="DP137" s="97"/>
      <c r="DQ137" s="97"/>
      <c r="DR137" s="97"/>
      <c r="DS137" s="97"/>
      <c r="DT137" s="96"/>
      <c r="DU137" s="98"/>
      <c r="DV137" s="97"/>
      <c r="DW137" s="97"/>
      <c r="DX137" s="97"/>
      <c r="DY137" s="97"/>
      <c r="DZ137" s="97"/>
      <c r="EA137" s="96"/>
      <c r="EB137" s="98"/>
      <c r="EC137" s="97"/>
      <c r="ED137" s="97"/>
      <c r="EE137" s="97"/>
      <c r="EF137" s="97"/>
      <c r="EG137" s="97"/>
      <c r="EH137" s="96"/>
      <c r="EI137" s="98"/>
      <c r="EJ137" s="97"/>
      <c r="EK137" s="97"/>
      <c r="EL137" s="97"/>
      <c r="EM137" s="97"/>
      <c r="EN137" s="97"/>
      <c r="EO137" s="96"/>
      <c r="EP137" s="98"/>
      <c r="EQ137" s="97"/>
      <c r="ER137" s="97"/>
      <c r="ES137" s="97"/>
      <c r="ET137" s="97"/>
      <c r="EU137" s="97"/>
      <c r="EV137" s="96"/>
      <c r="EW137" s="98"/>
      <c r="EX137" s="97"/>
      <c r="EY137" s="97"/>
      <c r="EZ137" s="97"/>
      <c r="FA137" s="97"/>
      <c r="FB137" s="97"/>
      <c r="FC137" s="96"/>
      <c r="FD137" s="685">
        <v>5.2</v>
      </c>
    </row>
    <row r="138" spans="1:160">
      <c r="A138" s="683">
        <v>5.3</v>
      </c>
      <c r="B138" s="634" t="s">
        <v>353</v>
      </c>
      <c r="C138" s="621"/>
      <c r="D138" s="616"/>
      <c r="E138" s="616"/>
      <c r="F138" s="616"/>
      <c r="G138" s="616"/>
      <c r="H138" s="616"/>
      <c r="I138" s="616"/>
      <c r="J138" s="616"/>
      <c r="K138" s="616"/>
      <c r="L138" s="616"/>
      <c r="M138" s="616"/>
      <c r="N138" s="618"/>
      <c r="O138" s="621"/>
      <c r="P138" s="616"/>
      <c r="Q138" s="616"/>
      <c r="R138" s="616"/>
      <c r="S138" s="616"/>
      <c r="T138" s="616"/>
      <c r="U138" s="616"/>
      <c r="V138" s="616"/>
      <c r="W138" s="616"/>
      <c r="X138" s="616"/>
      <c r="Y138" s="616"/>
      <c r="Z138" s="618"/>
      <c r="AA138" s="621"/>
      <c r="AB138" s="616"/>
      <c r="AC138" s="616"/>
      <c r="AD138" s="616"/>
      <c r="AE138" s="616"/>
      <c r="AF138" s="616"/>
      <c r="AG138" s="616"/>
      <c r="AH138" s="616"/>
      <c r="AI138" s="616"/>
      <c r="AJ138" s="616"/>
      <c r="AK138" s="616"/>
      <c r="AL138" s="618"/>
      <c r="AM138" s="621"/>
      <c r="AN138" s="616"/>
      <c r="AO138" s="616"/>
      <c r="AP138" s="616"/>
      <c r="AQ138" s="616"/>
      <c r="AR138" s="616"/>
      <c r="AS138" s="616"/>
      <c r="AT138" s="616"/>
      <c r="AU138" s="616"/>
      <c r="AV138" s="616"/>
      <c r="AW138" s="616"/>
      <c r="AX138" s="618"/>
      <c r="AY138" s="621"/>
      <c r="AZ138" s="616"/>
      <c r="BA138" s="616"/>
      <c r="BB138" s="616"/>
      <c r="BC138" s="616"/>
      <c r="BD138" s="616"/>
      <c r="BE138" s="616"/>
      <c r="BF138" s="616"/>
      <c r="BG138" s="616"/>
      <c r="BH138" s="616"/>
      <c r="BI138" s="616"/>
      <c r="BJ138" s="618"/>
      <c r="BK138" s="621"/>
      <c r="BL138" s="616"/>
      <c r="BM138" s="616"/>
      <c r="BN138" s="616"/>
      <c r="BO138" s="616"/>
      <c r="BP138" s="616"/>
      <c r="BQ138" s="616"/>
      <c r="BR138" s="616"/>
      <c r="BS138" s="616"/>
      <c r="BT138" s="616"/>
      <c r="BU138" s="616"/>
      <c r="BV138" s="618"/>
      <c r="BX138" s="98"/>
      <c r="BY138" s="97"/>
      <c r="BZ138" s="97"/>
      <c r="CA138" s="97"/>
      <c r="CB138" s="97"/>
      <c r="CC138" s="97"/>
      <c r="CD138" s="96"/>
      <c r="CE138" s="98"/>
      <c r="CF138" s="97"/>
      <c r="CG138" s="97"/>
      <c r="CH138" s="97"/>
      <c r="CI138" s="97"/>
      <c r="CJ138" s="97"/>
      <c r="CK138" s="96"/>
      <c r="CL138" s="98"/>
      <c r="CM138" s="97"/>
      <c r="CN138" s="97"/>
      <c r="CO138" s="97"/>
      <c r="CP138" s="97"/>
      <c r="CQ138" s="97"/>
      <c r="CR138" s="96"/>
      <c r="CS138" s="98"/>
      <c r="CT138" s="97"/>
      <c r="CU138" s="97"/>
      <c r="CV138" s="97"/>
      <c r="CW138" s="97"/>
      <c r="CX138" s="97"/>
      <c r="CY138" s="96"/>
      <c r="CZ138" s="98"/>
      <c r="DA138" s="97"/>
      <c r="DB138" s="97"/>
      <c r="DC138" s="97"/>
      <c r="DD138" s="97"/>
      <c r="DE138" s="97"/>
      <c r="DF138" s="96"/>
      <c r="DG138" s="98"/>
      <c r="DH138" s="97"/>
      <c r="DI138" s="97"/>
      <c r="DJ138" s="97"/>
      <c r="DK138" s="97"/>
      <c r="DL138" s="97"/>
      <c r="DM138" s="96"/>
      <c r="DN138" s="98"/>
      <c r="DO138" s="97"/>
      <c r="DP138" s="97"/>
      <c r="DQ138" s="97"/>
      <c r="DR138" s="97"/>
      <c r="DS138" s="97"/>
      <c r="DT138" s="96"/>
      <c r="DU138" s="98"/>
      <c r="DV138" s="97"/>
      <c r="DW138" s="97"/>
      <c r="DX138" s="97"/>
      <c r="DY138" s="97"/>
      <c r="DZ138" s="97"/>
      <c r="EA138" s="96"/>
      <c r="EB138" s="98"/>
      <c r="EC138" s="97"/>
      <c r="ED138" s="97"/>
      <c r="EE138" s="97"/>
      <c r="EF138" s="97"/>
      <c r="EG138" s="97"/>
      <c r="EH138" s="96"/>
      <c r="EI138" s="98"/>
      <c r="EJ138" s="97"/>
      <c r="EK138" s="97"/>
      <c r="EL138" s="97"/>
      <c r="EM138" s="97"/>
      <c r="EN138" s="97"/>
      <c r="EO138" s="96"/>
      <c r="EP138" s="98"/>
      <c r="EQ138" s="97"/>
      <c r="ER138" s="97"/>
      <c r="ES138" s="97"/>
      <c r="ET138" s="97"/>
      <c r="EU138" s="97"/>
      <c r="EV138" s="96"/>
      <c r="EW138" s="98"/>
      <c r="EX138" s="97"/>
      <c r="EY138" s="97"/>
      <c r="EZ138" s="97"/>
      <c r="FA138" s="97"/>
      <c r="FB138" s="97"/>
      <c r="FC138" s="96"/>
      <c r="FD138" s="685">
        <v>5.3</v>
      </c>
    </row>
    <row r="139" spans="1:160" ht="17.25" thickBot="1">
      <c r="A139" s="683">
        <v>5.4</v>
      </c>
      <c r="B139" s="626" t="s">
        <v>1547</v>
      </c>
      <c r="C139" s="621"/>
      <c r="D139" s="616"/>
      <c r="E139" s="616"/>
      <c r="F139" s="616"/>
      <c r="G139" s="616"/>
      <c r="H139" s="616"/>
      <c r="I139" s="616"/>
      <c r="J139" s="616"/>
      <c r="K139" s="616"/>
      <c r="L139" s="616"/>
      <c r="M139" s="616"/>
      <c r="N139" s="618"/>
      <c r="O139" s="621"/>
      <c r="P139" s="616"/>
      <c r="Q139" s="616"/>
      <c r="R139" s="616"/>
      <c r="S139" s="616"/>
      <c r="T139" s="616"/>
      <c r="U139" s="616"/>
      <c r="V139" s="616"/>
      <c r="W139" s="616"/>
      <c r="X139" s="616"/>
      <c r="Y139" s="616"/>
      <c r="Z139" s="618"/>
      <c r="AA139" s="621"/>
      <c r="AB139" s="616"/>
      <c r="AC139" s="616"/>
      <c r="AD139" s="616"/>
      <c r="AE139" s="616"/>
      <c r="AF139" s="616"/>
      <c r="AG139" s="616"/>
      <c r="AH139" s="616"/>
      <c r="AI139" s="616"/>
      <c r="AJ139" s="616"/>
      <c r="AK139" s="616"/>
      <c r="AL139" s="618"/>
      <c r="AM139" s="621"/>
      <c r="AN139" s="616"/>
      <c r="AO139" s="616"/>
      <c r="AP139" s="616"/>
      <c r="AQ139" s="616"/>
      <c r="AR139" s="616"/>
      <c r="AS139" s="616"/>
      <c r="AT139" s="616"/>
      <c r="AU139" s="616"/>
      <c r="AV139" s="616"/>
      <c r="AW139" s="616"/>
      <c r="AX139" s="618"/>
      <c r="AY139" s="621"/>
      <c r="AZ139" s="616"/>
      <c r="BA139" s="616"/>
      <c r="BB139" s="616"/>
      <c r="BC139" s="616"/>
      <c r="BD139" s="616"/>
      <c r="BE139" s="616"/>
      <c r="BF139" s="616"/>
      <c r="BG139" s="616"/>
      <c r="BH139" s="616"/>
      <c r="BI139" s="616"/>
      <c r="BJ139" s="618"/>
      <c r="BK139" s="621"/>
      <c r="BL139" s="616"/>
      <c r="BM139" s="616"/>
      <c r="BN139" s="616"/>
      <c r="BO139" s="616"/>
      <c r="BP139" s="616"/>
      <c r="BQ139" s="616"/>
      <c r="BR139" s="616"/>
      <c r="BS139" s="616"/>
      <c r="BT139" s="616"/>
      <c r="BU139" s="616"/>
      <c r="BV139" s="618"/>
      <c r="BX139" s="98"/>
      <c r="BY139" s="97"/>
      <c r="BZ139" s="97"/>
      <c r="CA139" s="97"/>
      <c r="CB139" s="97"/>
      <c r="CC139" s="97"/>
      <c r="CD139" s="96"/>
      <c r="CE139" s="98"/>
      <c r="CF139" s="97"/>
      <c r="CG139" s="97"/>
      <c r="CH139" s="97"/>
      <c r="CI139" s="97"/>
      <c r="CJ139" s="97"/>
      <c r="CK139" s="96"/>
      <c r="CL139" s="98"/>
      <c r="CM139" s="97"/>
      <c r="CN139" s="97"/>
      <c r="CO139" s="97"/>
      <c r="CP139" s="97"/>
      <c r="CQ139" s="97"/>
      <c r="CR139" s="96"/>
      <c r="CS139" s="98"/>
      <c r="CT139" s="97"/>
      <c r="CU139" s="97"/>
      <c r="CV139" s="97"/>
      <c r="CW139" s="97"/>
      <c r="CX139" s="97"/>
      <c r="CY139" s="96"/>
      <c r="CZ139" s="98"/>
      <c r="DA139" s="97"/>
      <c r="DB139" s="97"/>
      <c r="DC139" s="97"/>
      <c r="DD139" s="97"/>
      <c r="DE139" s="97"/>
      <c r="DF139" s="96"/>
      <c r="DG139" s="98"/>
      <c r="DH139" s="97"/>
      <c r="DI139" s="97"/>
      <c r="DJ139" s="97"/>
      <c r="DK139" s="97"/>
      <c r="DL139" s="97"/>
      <c r="DM139" s="96"/>
      <c r="DN139" s="98"/>
      <c r="DO139" s="97"/>
      <c r="DP139" s="97"/>
      <c r="DQ139" s="97"/>
      <c r="DR139" s="97"/>
      <c r="DS139" s="97"/>
      <c r="DT139" s="96"/>
      <c r="DU139" s="98"/>
      <c r="DV139" s="97"/>
      <c r="DW139" s="97"/>
      <c r="DX139" s="97"/>
      <c r="DY139" s="97"/>
      <c r="DZ139" s="97"/>
      <c r="EA139" s="96"/>
      <c r="EB139" s="98"/>
      <c r="EC139" s="97"/>
      <c r="ED139" s="97"/>
      <c r="EE139" s="97"/>
      <c r="EF139" s="97"/>
      <c r="EG139" s="97"/>
      <c r="EH139" s="96"/>
      <c r="EI139" s="98"/>
      <c r="EJ139" s="97"/>
      <c r="EK139" s="97"/>
      <c r="EL139" s="97"/>
      <c r="EM139" s="97"/>
      <c r="EN139" s="97"/>
      <c r="EO139" s="96"/>
      <c r="EP139" s="98"/>
      <c r="EQ139" s="97"/>
      <c r="ER139" s="97"/>
      <c r="ES139" s="97"/>
      <c r="ET139" s="97"/>
      <c r="EU139" s="97"/>
      <c r="EV139" s="96"/>
      <c r="EW139" s="98"/>
      <c r="EX139" s="97"/>
      <c r="EY139" s="97"/>
      <c r="EZ139" s="97"/>
      <c r="FA139" s="97"/>
      <c r="FB139" s="97"/>
      <c r="FC139" s="96"/>
      <c r="FD139" s="685">
        <v>5.4</v>
      </c>
    </row>
    <row r="140" spans="1:160">
      <c r="A140" s="683">
        <v>6</v>
      </c>
      <c r="B140" s="84" t="s">
        <v>352</v>
      </c>
      <c r="C140" s="621"/>
      <c r="D140" s="616"/>
      <c r="E140" s="616"/>
      <c r="F140" s="616"/>
      <c r="G140" s="616"/>
      <c r="H140" s="616"/>
      <c r="I140" s="616"/>
      <c r="J140" s="616"/>
      <c r="K140" s="616"/>
      <c r="L140" s="616"/>
      <c r="M140" s="616"/>
      <c r="N140" s="618"/>
      <c r="O140" s="621"/>
      <c r="P140" s="616"/>
      <c r="Q140" s="616"/>
      <c r="R140" s="616"/>
      <c r="S140" s="616"/>
      <c r="T140" s="616"/>
      <c r="U140" s="616"/>
      <c r="V140" s="616"/>
      <c r="W140" s="616"/>
      <c r="X140" s="616"/>
      <c r="Y140" s="616"/>
      <c r="Z140" s="618"/>
      <c r="AA140" s="621"/>
      <c r="AB140" s="616"/>
      <c r="AC140" s="616"/>
      <c r="AD140" s="616"/>
      <c r="AE140" s="616"/>
      <c r="AF140" s="616"/>
      <c r="AG140" s="616"/>
      <c r="AH140" s="616"/>
      <c r="AI140" s="616"/>
      <c r="AJ140" s="616"/>
      <c r="AK140" s="616"/>
      <c r="AL140" s="618"/>
      <c r="AM140" s="621"/>
      <c r="AN140" s="616"/>
      <c r="AO140" s="616"/>
      <c r="AP140" s="616"/>
      <c r="AQ140" s="616"/>
      <c r="AR140" s="616"/>
      <c r="AS140" s="616"/>
      <c r="AT140" s="616"/>
      <c r="AU140" s="616"/>
      <c r="AV140" s="616"/>
      <c r="AW140" s="616"/>
      <c r="AX140" s="618"/>
      <c r="AY140" s="621"/>
      <c r="AZ140" s="616"/>
      <c r="BA140" s="616"/>
      <c r="BB140" s="616"/>
      <c r="BC140" s="616"/>
      <c r="BD140" s="616"/>
      <c r="BE140" s="616"/>
      <c r="BF140" s="616"/>
      <c r="BG140" s="616"/>
      <c r="BH140" s="616"/>
      <c r="BI140" s="616"/>
      <c r="BJ140" s="618"/>
      <c r="BK140" s="621"/>
      <c r="BL140" s="616"/>
      <c r="BM140" s="616"/>
      <c r="BN140" s="616"/>
      <c r="BO140" s="616"/>
      <c r="BP140" s="616"/>
      <c r="BQ140" s="616"/>
      <c r="BR140" s="616"/>
      <c r="BS140" s="616"/>
      <c r="BT140" s="616"/>
      <c r="BU140" s="616"/>
      <c r="BV140" s="618"/>
      <c r="BX140" s="98"/>
      <c r="BY140" s="97"/>
      <c r="BZ140" s="97"/>
      <c r="CA140" s="97"/>
      <c r="CB140" s="97"/>
      <c r="CC140" s="97"/>
      <c r="CD140" s="96"/>
      <c r="CE140" s="98"/>
      <c r="CF140" s="97"/>
      <c r="CG140" s="97"/>
      <c r="CH140" s="97"/>
      <c r="CI140" s="97"/>
      <c r="CJ140" s="97"/>
      <c r="CK140" s="96"/>
      <c r="CL140" s="98"/>
      <c r="CM140" s="97"/>
      <c r="CN140" s="97"/>
      <c r="CO140" s="97"/>
      <c r="CP140" s="97"/>
      <c r="CQ140" s="97"/>
      <c r="CR140" s="96"/>
      <c r="CS140" s="98"/>
      <c r="CT140" s="97"/>
      <c r="CU140" s="97"/>
      <c r="CV140" s="97"/>
      <c r="CW140" s="97"/>
      <c r="CX140" s="97"/>
      <c r="CY140" s="96"/>
      <c r="CZ140" s="98"/>
      <c r="DA140" s="97"/>
      <c r="DB140" s="97"/>
      <c r="DC140" s="97"/>
      <c r="DD140" s="97"/>
      <c r="DE140" s="97"/>
      <c r="DF140" s="96"/>
      <c r="DG140" s="98"/>
      <c r="DH140" s="97"/>
      <c r="DI140" s="97"/>
      <c r="DJ140" s="97"/>
      <c r="DK140" s="97"/>
      <c r="DL140" s="97"/>
      <c r="DM140" s="96"/>
      <c r="DN140" s="98"/>
      <c r="DO140" s="97"/>
      <c r="DP140" s="97"/>
      <c r="DQ140" s="97"/>
      <c r="DR140" s="97"/>
      <c r="DS140" s="97"/>
      <c r="DT140" s="96"/>
      <c r="DU140" s="98"/>
      <c r="DV140" s="97"/>
      <c r="DW140" s="97"/>
      <c r="DX140" s="97"/>
      <c r="DY140" s="97"/>
      <c r="DZ140" s="97"/>
      <c r="EA140" s="96"/>
      <c r="EB140" s="98"/>
      <c r="EC140" s="97"/>
      <c r="ED140" s="97"/>
      <c r="EE140" s="97"/>
      <c r="EF140" s="97"/>
      <c r="EG140" s="97"/>
      <c r="EH140" s="96"/>
      <c r="EI140" s="98"/>
      <c r="EJ140" s="97"/>
      <c r="EK140" s="97"/>
      <c r="EL140" s="97"/>
      <c r="EM140" s="97"/>
      <c r="EN140" s="97"/>
      <c r="EO140" s="96"/>
      <c r="EP140" s="98"/>
      <c r="EQ140" s="97"/>
      <c r="ER140" s="97"/>
      <c r="ES140" s="97"/>
      <c r="ET140" s="97"/>
      <c r="EU140" s="97"/>
      <c r="EV140" s="96"/>
      <c r="EW140" s="98"/>
      <c r="EX140" s="97"/>
      <c r="EY140" s="97"/>
      <c r="EZ140" s="97"/>
      <c r="FA140" s="97"/>
      <c r="FB140" s="97"/>
      <c r="FC140" s="96"/>
      <c r="FD140" s="685">
        <v>6</v>
      </c>
    </row>
    <row r="141" spans="1:160">
      <c r="A141" s="683">
        <v>6.1</v>
      </c>
      <c r="B141" s="634" t="s">
        <v>351</v>
      </c>
      <c r="C141" s="621"/>
      <c r="D141" s="616"/>
      <c r="E141" s="616"/>
      <c r="F141" s="616"/>
      <c r="G141" s="616"/>
      <c r="H141" s="616"/>
      <c r="I141" s="616"/>
      <c r="J141" s="616"/>
      <c r="K141" s="616"/>
      <c r="L141" s="616"/>
      <c r="M141" s="616"/>
      <c r="N141" s="618"/>
      <c r="O141" s="621"/>
      <c r="P141" s="616"/>
      <c r="Q141" s="616"/>
      <c r="R141" s="616"/>
      <c r="S141" s="616"/>
      <c r="T141" s="616"/>
      <c r="U141" s="616"/>
      <c r="V141" s="616"/>
      <c r="W141" s="616"/>
      <c r="X141" s="616"/>
      <c r="Y141" s="616"/>
      <c r="Z141" s="618"/>
      <c r="AA141" s="621"/>
      <c r="AB141" s="616"/>
      <c r="AC141" s="616"/>
      <c r="AD141" s="616"/>
      <c r="AE141" s="616"/>
      <c r="AF141" s="616"/>
      <c r="AG141" s="616"/>
      <c r="AH141" s="616"/>
      <c r="AI141" s="616"/>
      <c r="AJ141" s="616"/>
      <c r="AK141" s="616"/>
      <c r="AL141" s="618"/>
      <c r="AM141" s="621"/>
      <c r="AN141" s="616"/>
      <c r="AO141" s="616"/>
      <c r="AP141" s="616"/>
      <c r="AQ141" s="616"/>
      <c r="AR141" s="616"/>
      <c r="AS141" s="616"/>
      <c r="AT141" s="616"/>
      <c r="AU141" s="616"/>
      <c r="AV141" s="616"/>
      <c r="AW141" s="616"/>
      <c r="AX141" s="618"/>
      <c r="AY141" s="621"/>
      <c r="AZ141" s="616"/>
      <c r="BA141" s="616"/>
      <c r="BB141" s="616"/>
      <c r="BC141" s="616"/>
      <c r="BD141" s="616"/>
      <c r="BE141" s="616"/>
      <c r="BF141" s="616"/>
      <c r="BG141" s="616"/>
      <c r="BH141" s="616"/>
      <c r="BI141" s="616"/>
      <c r="BJ141" s="618"/>
      <c r="BK141" s="621"/>
      <c r="BL141" s="616"/>
      <c r="BM141" s="616"/>
      <c r="BN141" s="616"/>
      <c r="BO141" s="616"/>
      <c r="BP141" s="616"/>
      <c r="BQ141" s="616"/>
      <c r="BR141" s="616"/>
      <c r="BS141" s="616"/>
      <c r="BT141" s="616"/>
      <c r="BU141" s="616"/>
      <c r="BV141" s="618"/>
      <c r="BX141" s="98"/>
      <c r="BY141" s="97"/>
      <c r="BZ141" s="97"/>
      <c r="CA141" s="97"/>
      <c r="CB141" s="97"/>
      <c r="CC141" s="97"/>
      <c r="CD141" s="96"/>
      <c r="CE141" s="98"/>
      <c r="CF141" s="97"/>
      <c r="CG141" s="97"/>
      <c r="CH141" s="97"/>
      <c r="CI141" s="97"/>
      <c r="CJ141" s="97"/>
      <c r="CK141" s="96"/>
      <c r="CL141" s="98"/>
      <c r="CM141" s="97"/>
      <c r="CN141" s="97"/>
      <c r="CO141" s="97"/>
      <c r="CP141" s="97"/>
      <c r="CQ141" s="97"/>
      <c r="CR141" s="96"/>
      <c r="CS141" s="98"/>
      <c r="CT141" s="97"/>
      <c r="CU141" s="97"/>
      <c r="CV141" s="97"/>
      <c r="CW141" s="97"/>
      <c r="CX141" s="97"/>
      <c r="CY141" s="96"/>
      <c r="CZ141" s="98"/>
      <c r="DA141" s="97"/>
      <c r="DB141" s="97"/>
      <c r="DC141" s="97"/>
      <c r="DD141" s="97"/>
      <c r="DE141" s="97"/>
      <c r="DF141" s="96"/>
      <c r="DG141" s="98"/>
      <c r="DH141" s="97"/>
      <c r="DI141" s="97"/>
      <c r="DJ141" s="97"/>
      <c r="DK141" s="97"/>
      <c r="DL141" s="97"/>
      <c r="DM141" s="96"/>
      <c r="DN141" s="98"/>
      <c r="DO141" s="97"/>
      <c r="DP141" s="97"/>
      <c r="DQ141" s="97"/>
      <c r="DR141" s="97"/>
      <c r="DS141" s="97"/>
      <c r="DT141" s="96"/>
      <c r="DU141" s="98"/>
      <c r="DV141" s="97"/>
      <c r="DW141" s="97"/>
      <c r="DX141" s="97"/>
      <c r="DY141" s="97"/>
      <c r="DZ141" s="97"/>
      <c r="EA141" s="96"/>
      <c r="EB141" s="98"/>
      <c r="EC141" s="97"/>
      <c r="ED141" s="97"/>
      <c r="EE141" s="97"/>
      <c r="EF141" s="97"/>
      <c r="EG141" s="97"/>
      <c r="EH141" s="96"/>
      <c r="EI141" s="98"/>
      <c r="EJ141" s="97"/>
      <c r="EK141" s="97"/>
      <c r="EL141" s="97"/>
      <c r="EM141" s="97"/>
      <c r="EN141" s="97"/>
      <c r="EO141" s="96"/>
      <c r="EP141" s="98"/>
      <c r="EQ141" s="97"/>
      <c r="ER141" s="97"/>
      <c r="ES141" s="97"/>
      <c r="ET141" s="97"/>
      <c r="EU141" s="97"/>
      <c r="EV141" s="96"/>
      <c r="EW141" s="98"/>
      <c r="EX141" s="97"/>
      <c r="EY141" s="97"/>
      <c r="EZ141" s="97"/>
      <c r="FA141" s="97"/>
      <c r="FB141" s="97"/>
      <c r="FC141" s="96"/>
      <c r="FD141" s="685">
        <v>6.1</v>
      </c>
    </row>
    <row r="142" spans="1:160" ht="17.25" thickBot="1">
      <c r="A142" s="683">
        <v>6.2</v>
      </c>
      <c r="B142" s="626" t="s">
        <v>1547</v>
      </c>
      <c r="C142" s="621"/>
      <c r="D142" s="616"/>
      <c r="E142" s="616"/>
      <c r="F142" s="616"/>
      <c r="G142" s="616"/>
      <c r="H142" s="616"/>
      <c r="I142" s="616"/>
      <c r="J142" s="616"/>
      <c r="K142" s="616"/>
      <c r="L142" s="616"/>
      <c r="M142" s="616"/>
      <c r="N142" s="618"/>
      <c r="O142" s="621"/>
      <c r="P142" s="616"/>
      <c r="Q142" s="616"/>
      <c r="R142" s="616"/>
      <c r="S142" s="616"/>
      <c r="T142" s="616"/>
      <c r="U142" s="616"/>
      <c r="V142" s="616"/>
      <c r="W142" s="616"/>
      <c r="X142" s="616"/>
      <c r="Y142" s="616"/>
      <c r="Z142" s="618"/>
      <c r="AA142" s="621"/>
      <c r="AB142" s="616"/>
      <c r="AC142" s="616"/>
      <c r="AD142" s="616"/>
      <c r="AE142" s="616"/>
      <c r="AF142" s="616"/>
      <c r="AG142" s="616"/>
      <c r="AH142" s="616"/>
      <c r="AI142" s="616"/>
      <c r="AJ142" s="616"/>
      <c r="AK142" s="616"/>
      <c r="AL142" s="618"/>
      <c r="AM142" s="621"/>
      <c r="AN142" s="616"/>
      <c r="AO142" s="616"/>
      <c r="AP142" s="616"/>
      <c r="AQ142" s="616"/>
      <c r="AR142" s="616"/>
      <c r="AS142" s="616"/>
      <c r="AT142" s="616"/>
      <c r="AU142" s="616"/>
      <c r="AV142" s="616"/>
      <c r="AW142" s="616"/>
      <c r="AX142" s="618"/>
      <c r="AY142" s="621"/>
      <c r="AZ142" s="616"/>
      <c r="BA142" s="616"/>
      <c r="BB142" s="616"/>
      <c r="BC142" s="616"/>
      <c r="BD142" s="616"/>
      <c r="BE142" s="616"/>
      <c r="BF142" s="616"/>
      <c r="BG142" s="616"/>
      <c r="BH142" s="616"/>
      <c r="BI142" s="616"/>
      <c r="BJ142" s="618"/>
      <c r="BK142" s="621"/>
      <c r="BL142" s="616"/>
      <c r="BM142" s="616"/>
      <c r="BN142" s="616"/>
      <c r="BO142" s="616"/>
      <c r="BP142" s="616"/>
      <c r="BQ142" s="616"/>
      <c r="BR142" s="616"/>
      <c r="BS142" s="616"/>
      <c r="BT142" s="616"/>
      <c r="BU142" s="616"/>
      <c r="BV142" s="618"/>
      <c r="BX142" s="98"/>
      <c r="BY142" s="97"/>
      <c r="BZ142" s="97"/>
      <c r="CA142" s="97"/>
      <c r="CB142" s="97"/>
      <c r="CC142" s="97"/>
      <c r="CD142" s="96"/>
      <c r="CE142" s="98"/>
      <c r="CF142" s="97"/>
      <c r="CG142" s="97"/>
      <c r="CH142" s="97"/>
      <c r="CI142" s="97"/>
      <c r="CJ142" s="97"/>
      <c r="CK142" s="96"/>
      <c r="CL142" s="98"/>
      <c r="CM142" s="97"/>
      <c r="CN142" s="97"/>
      <c r="CO142" s="97"/>
      <c r="CP142" s="97"/>
      <c r="CQ142" s="97"/>
      <c r="CR142" s="96"/>
      <c r="CS142" s="98"/>
      <c r="CT142" s="97"/>
      <c r="CU142" s="97"/>
      <c r="CV142" s="97"/>
      <c r="CW142" s="97"/>
      <c r="CX142" s="97"/>
      <c r="CY142" s="96"/>
      <c r="CZ142" s="98"/>
      <c r="DA142" s="97"/>
      <c r="DB142" s="97"/>
      <c r="DC142" s="97"/>
      <c r="DD142" s="97"/>
      <c r="DE142" s="97"/>
      <c r="DF142" s="96"/>
      <c r="DG142" s="98"/>
      <c r="DH142" s="97"/>
      <c r="DI142" s="97"/>
      <c r="DJ142" s="97"/>
      <c r="DK142" s="97"/>
      <c r="DL142" s="97"/>
      <c r="DM142" s="96"/>
      <c r="DN142" s="98"/>
      <c r="DO142" s="97"/>
      <c r="DP142" s="97"/>
      <c r="DQ142" s="97"/>
      <c r="DR142" s="97"/>
      <c r="DS142" s="97"/>
      <c r="DT142" s="96"/>
      <c r="DU142" s="98"/>
      <c r="DV142" s="97"/>
      <c r="DW142" s="97"/>
      <c r="DX142" s="97"/>
      <c r="DY142" s="97"/>
      <c r="DZ142" s="97"/>
      <c r="EA142" s="96"/>
      <c r="EB142" s="98"/>
      <c r="EC142" s="97"/>
      <c r="ED142" s="97"/>
      <c r="EE142" s="97"/>
      <c r="EF142" s="97"/>
      <c r="EG142" s="97"/>
      <c r="EH142" s="96"/>
      <c r="EI142" s="98"/>
      <c r="EJ142" s="97"/>
      <c r="EK142" s="97"/>
      <c r="EL142" s="97"/>
      <c r="EM142" s="97"/>
      <c r="EN142" s="97"/>
      <c r="EO142" s="96"/>
      <c r="EP142" s="98"/>
      <c r="EQ142" s="97"/>
      <c r="ER142" s="97"/>
      <c r="ES142" s="97"/>
      <c r="ET142" s="97"/>
      <c r="EU142" s="97"/>
      <c r="EV142" s="96"/>
      <c r="EW142" s="98"/>
      <c r="EX142" s="97"/>
      <c r="EY142" s="97"/>
      <c r="EZ142" s="97"/>
      <c r="FA142" s="97"/>
      <c r="FB142" s="97"/>
      <c r="FC142" s="96"/>
      <c r="FD142" s="685">
        <v>6.2</v>
      </c>
    </row>
    <row r="143" spans="1:160">
      <c r="A143" s="683">
        <v>7</v>
      </c>
      <c r="B143" s="84" t="s">
        <v>350</v>
      </c>
      <c r="C143" s="621"/>
      <c r="D143" s="616"/>
      <c r="E143" s="616"/>
      <c r="F143" s="616"/>
      <c r="G143" s="616"/>
      <c r="H143" s="616"/>
      <c r="I143" s="616"/>
      <c r="J143" s="616"/>
      <c r="K143" s="616"/>
      <c r="L143" s="616"/>
      <c r="M143" s="616"/>
      <c r="N143" s="618"/>
      <c r="O143" s="621"/>
      <c r="P143" s="616"/>
      <c r="Q143" s="616"/>
      <c r="R143" s="616"/>
      <c r="S143" s="616"/>
      <c r="T143" s="616"/>
      <c r="U143" s="616"/>
      <c r="V143" s="616"/>
      <c r="W143" s="616"/>
      <c r="X143" s="616"/>
      <c r="Y143" s="616"/>
      <c r="Z143" s="618"/>
      <c r="AA143" s="621"/>
      <c r="AB143" s="616"/>
      <c r="AC143" s="616"/>
      <c r="AD143" s="616"/>
      <c r="AE143" s="616"/>
      <c r="AF143" s="616"/>
      <c r="AG143" s="616"/>
      <c r="AH143" s="616"/>
      <c r="AI143" s="616"/>
      <c r="AJ143" s="616"/>
      <c r="AK143" s="616"/>
      <c r="AL143" s="618"/>
      <c r="AM143" s="621"/>
      <c r="AN143" s="616"/>
      <c r="AO143" s="616"/>
      <c r="AP143" s="616"/>
      <c r="AQ143" s="616"/>
      <c r="AR143" s="616"/>
      <c r="AS143" s="616"/>
      <c r="AT143" s="616"/>
      <c r="AU143" s="616"/>
      <c r="AV143" s="616"/>
      <c r="AW143" s="616"/>
      <c r="AX143" s="618"/>
      <c r="AY143" s="621"/>
      <c r="AZ143" s="616"/>
      <c r="BA143" s="616"/>
      <c r="BB143" s="616"/>
      <c r="BC143" s="616"/>
      <c r="BD143" s="616"/>
      <c r="BE143" s="616"/>
      <c r="BF143" s="616"/>
      <c r="BG143" s="616"/>
      <c r="BH143" s="616"/>
      <c r="BI143" s="616"/>
      <c r="BJ143" s="618"/>
      <c r="BK143" s="621"/>
      <c r="BL143" s="616"/>
      <c r="BM143" s="616"/>
      <c r="BN143" s="616"/>
      <c r="BO143" s="616"/>
      <c r="BP143" s="616"/>
      <c r="BQ143" s="616"/>
      <c r="BR143" s="616"/>
      <c r="BS143" s="616"/>
      <c r="BT143" s="616"/>
      <c r="BU143" s="616"/>
      <c r="BV143" s="618"/>
      <c r="BX143" s="98"/>
      <c r="BY143" s="97"/>
      <c r="BZ143" s="97"/>
      <c r="CA143" s="97"/>
      <c r="CB143" s="97"/>
      <c r="CC143" s="97"/>
      <c r="CD143" s="96"/>
      <c r="CE143" s="98"/>
      <c r="CF143" s="97"/>
      <c r="CG143" s="97"/>
      <c r="CH143" s="97"/>
      <c r="CI143" s="97"/>
      <c r="CJ143" s="97"/>
      <c r="CK143" s="96"/>
      <c r="CL143" s="98"/>
      <c r="CM143" s="97"/>
      <c r="CN143" s="97"/>
      <c r="CO143" s="97"/>
      <c r="CP143" s="97"/>
      <c r="CQ143" s="97"/>
      <c r="CR143" s="96"/>
      <c r="CS143" s="98"/>
      <c r="CT143" s="97"/>
      <c r="CU143" s="97"/>
      <c r="CV143" s="97"/>
      <c r="CW143" s="97"/>
      <c r="CX143" s="97"/>
      <c r="CY143" s="96"/>
      <c r="CZ143" s="98"/>
      <c r="DA143" s="97"/>
      <c r="DB143" s="97"/>
      <c r="DC143" s="97"/>
      <c r="DD143" s="97"/>
      <c r="DE143" s="97"/>
      <c r="DF143" s="96"/>
      <c r="DG143" s="98"/>
      <c r="DH143" s="97"/>
      <c r="DI143" s="97"/>
      <c r="DJ143" s="97"/>
      <c r="DK143" s="97"/>
      <c r="DL143" s="97"/>
      <c r="DM143" s="96"/>
      <c r="DN143" s="98"/>
      <c r="DO143" s="97"/>
      <c r="DP143" s="97"/>
      <c r="DQ143" s="97"/>
      <c r="DR143" s="97"/>
      <c r="DS143" s="97"/>
      <c r="DT143" s="96"/>
      <c r="DU143" s="98"/>
      <c r="DV143" s="97"/>
      <c r="DW143" s="97"/>
      <c r="DX143" s="97"/>
      <c r="DY143" s="97"/>
      <c r="DZ143" s="97"/>
      <c r="EA143" s="96"/>
      <c r="EB143" s="98"/>
      <c r="EC143" s="97"/>
      <c r="ED143" s="97"/>
      <c r="EE143" s="97"/>
      <c r="EF143" s="97"/>
      <c r="EG143" s="97"/>
      <c r="EH143" s="96"/>
      <c r="EI143" s="98"/>
      <c r="EJ143" s="97"/>
      <c r="EK143" s="97"/>
      <c r="EL143" s="97"/>
      <c r="EM143" s="97"/>
      <c r="EN143" s="97"/>
      <c r="EO143" s="96"/>
      <c r="EP143" s="98"/>
      <c r="EQ143" s="97"/>
      <c r="ER143" s="97"/>
      <c r="ES143" s="97"/>
      <c r="ET143" s="97"/>
      <c r="EU143" s="97"/>
      <c r="EV143" s="96"/>
      <c r="EW143" s="98"/>
      <c r="EX143" s="97"/>
      <c r="EY143" s="97"/>
      <c r="EZ143" s="97"/>
      <c r="FA143" s="97"/>
      <c r="FB143" s="97"/>
      <c r="FC143" s="96"/>
      <c r="FD143" s="685">
        <v>7</v>
      </c>
    </row>
    <row r="144" spans="1:160">
      <c r="A144" s="683">
        <v>7.1</v>
      </c>
      <c r="B144" s="634" t="s">
        <v>348</v>
      </c>
      <c r="C144" s="621"/>
      <c r="D144" s="616"/>
      <c r="E144" s="616"/>
      <c r="F144" s="616"/>
      <c r="G144" s="616"/>
      <c r="H144" s="616"/>
      <c r="I144" s="616"/>
      <c r="J144" s="616"/>
      <c r="K144" s="616"/>
      <c r="L144" s="616"/>
      <c r="M144" s="616"/>
      <c r="N144" s="618"/>
      <c r="O144" s="621"/>
      <c r="P144" s="616"/>
      <c r="Q144" s="616"/>
      <c r="R144" s="616"/>
      <c r="S144" s="616"/>
      <c r="T144" s="616"/>
      <c r="U144" s="616"/>
      <c r="V144" s="616"/>
      <c r="W144" s="616"/>
      <c r="X144" s="616"/>
      <c r="Y144" s="616"/>
      <c r="Z144" s="618"/>
      <c r="AA144" s="621"/>
      <c r="AB144" s="616"/>
      <c r="AC144" s="616"/>
      <c r="AD144" s="616"/>
      <c r="AE144" s="616"/>
      <c r="AF144" s="616"/>
      <c r="AG144" s="616"/>
      <c r="AH144" s="616"/>
      <c r="AI144" s="616"/>
      <c r="AJ144" s="616"/>
      <c r="AK144" s="616"/>
      <c r="AL144" s="618"/>
      <c r="AM144" s="621"/>
      <c r="AN144" s="616"/>
      <c r="AO144" s="616"/>
      <c r="AP144" s="616"/>
      <c r="AQ144" s="616"/>
      <c r="AR144" s="616"/>
      <c r="AS144" s="616"/>
      <c r="AT144" s="616"/>
      <c r="AU144" s="616"/>
      <c r="AV144" s="616"/>
      <c r="AW144" s="616"/>
      <c r="AX144" s="618"/>
      <c r="AY144" s="621"/>
      <c r="AZ144" s="616"/>
      <c r="BA144" s="616"/>
      <c r="BB144" s="616"/>
      <c r="BC144" s="616"/>
      <c r="BD144" s="616"/>
      <c r="BE144" s="616"/>
      <c r="BF144" s="616"/>
      <c r="BG144" s="616"/>
      <c r="BH144" s="616"/>
      <c r="BI144" s="616"/>
      <c r="BJ144" s="618"/>
      <c r="BK144" s="621"/>
      <c r="BL144" s="616"/>
      <c r="BM144" s="616"/>
      <c r="BN144" s="616"/>
      <c r="BO144" s="616"/>
      <c r="BP144" s="616"/>
      <c r="BQ144" s="616"/>
      <c r="BR144" s="616"/>
      <c r="BS144" s="616"/>
      <c r="BT144" s="616"/>
      <c r="BU144" s="616"/>
      <c r="BV144" s="618"/>
      <c r="BX144" s="98"/>
      <c r="BY144" s="97"/>
      <c r="BZ144" s="97"/>
      <c r="CA144" s="97"/>
      <c r="CB144" s="97"/>
      <c r="CC144" s="97"/>
      <c r="CD144" s="96"/>
      <c r="CE144" s="98"/>
      <c r="CF144" s="97"/>
      <c r="CG144" s="97"/>
      <c r="CH144" s="97"/>
      <c r="CI144" s="97"/>
      <c r="CJ144" s="97"/>
      <c r="CK144" s="96"/>
      <c r="CL144" s="98"/>
      <c r="CM144" s="97"/>
      <c r="CN144" s="97"/>
      <c r="CO144" s="97"/>
      <c r="CP144" s="97"/>
      <c r="CQ144" s="97"/>
      <c r="CR144" s="96"/>
      <c r="CS144" s="98"/>
      <c r="CT144" s="97"/>
      <c r="CU144" s="97"/>
      <c r="CV144" s="97"/>
      <c r="CW144" s="97"/>
      <c r="CX144" s="97"/>
      <c r="CY144" s="96"/>
      <c r="CZ144" s="98"/>
      <c r="DA144" s="97"/>
      <c r="DB144" s="97"/>
      <c r="DC144" s="97"/>
      <c r="DD144" s="97"/>
      <c r="DE144" s="97"/>
      <c r="DF144" s="96"/>
      <c r="DG144" s="98"/>
      <c r="DH144" s="97"/>
      <c r="DI144" s="97"/>
      <c r="DJ144" s="97"/>
      <c r="DK144" s="97"/>
      <c r="DL144" s="97"/>
      <c r="DM144" s="96"/>
      <c r="DN144" s="98"/>
      <c r="DO144" s="97"/>
      <c r="DP144" s="97"/>
      <c r="DQ144" s="97"/>
      <c r="DR144" s="97"/>
      <c r="DS144" s="97"/>
      <c r="DT144" s="96"/>
      <c r="DU144" s="98"/>
      <c r="DV144" s="97"/>
      <c r="DW144" s="97"/>
      <c r="DX144" s="97"/>
      <c r="DY144" s="97"/>
      <c r="DZ144" s="97"/>
      <c r="EA144" s="96"/>
      <c r="EB144" s="98"/>
      <c r="EC144" s="97"/>
      <c r="ED144" s="97"/>
      <c r="EE144" s="97"/>
      <c r="EF144" s="97"/>
      <c r="EG144" s="97"/>
      <c r="EH144" s="96"/>
      <c r="EI144" s="98"/>
      <c r="EJ144" s="97"/>
      <c r="EK144" s="97"/>
      <c r="EL144" s="97"/>
      <c r="EM144" s="97"/>
      <c r="EN144" s="97"/>
      <c r="EO144" s="96"/>
      <c r="EP144" s="98"/>
      <c r="EQ144" s="97"/>
      <c r="ER144" s="97"/>
      <c r="ES144" s="97"/>
      <c r="ET144" s="97"/>
      <c r="EU144" s="97"/>
      <c r="EV144" s="96"/>
      <c r="EW144" s="98"/>
      <c r="EX144" s="97"/>
      <c r="EY144" s="97"/>
      <c r="EZ144" s="97"/>
      <c r="FA144" s="97"/>
      <c r="FB144" s="97"/>
      <c r="FC144" s="96"/>
      <c r="FD144" s="685">
        <v>7.1</v>
      </c>
    </row>
    <row r="145" spans="1:163">
      <c r="A145" s="683">
        <v>7.2</v>
      </c>
      <c r="B145" s="626" t="s">
        <v>1547</v>
      </c>
      <c r="C145" s="621"/>
      <c r="D145" s="616"/>
      <c r="E145" s="616"/>
      <c r="F145" s="616"/>
      <c r="G145" s="616"/>
      <c r="H145" s="616"/>
      <c r="I145" s="616"/>
      <c r="J145" s="616"/>
      <c r="K145" s="616"/>
      <c r="L145" s="616"/>
      <c r="M145" s="616"/>
      <c r="N145" s="618"/>
      <c r="O145" s="621"/>
      <c r="P145" s="616"/>
      <c r="Q145" s="616"/>
      <c r="R145" s="616"/>
      <c r="S145" s="616"/>
      <c r="T145" s="616"/>
      <c r="U145" s="616"/>
      <c r="V145" s="616"/>
      <c r="W145" s="616"/>
      <c r="X145" s="616"/>
      <c r="Y145" s="616"/>
      <c r="Z145" s="618"/>
      <c r="AA145" s="621"/>
      <c r="AB145" s="616"/>
      <c r="AC145" s="616"/>
      <c r="AD145" s="616"/>
      <c r="AE145" s="616"/>
      <c r="AF145" s="616"/>
      <c r="AG145" s="616"/>
      <c r="AH145" s="616"/>
      <c r="AI145" s="616"/>
      <c r="AJ145" s="616"/>
      <c r="AK145" s="616"/>
      <c r="AL145" s="618"/>
      <c r="AM145" s="621"/>
      <c r="AN145" s="616"/>
      <c r="AO145" s="616"/>
      <c r="AP145" s="616"/>
      <c r="AQ145" s="616"/>
      <c r="AR145" s="616"/>
      <c r="AS145" s="616"/>
      <c r="AT145" s="616"/>
      <c r="AU145" s="616"/>
      <c r="AV145" s="616"/>
      <c r="AW145" s="616"/>
      <c r="AX145" s="618"/>
      <c r="AY145" s="621"/>
      <c r="AZ145" s="616"/>
      <c r="BA145" s="616"/>
      <c r="BB145" s="616"/>
      <c r="BC145" s="616"/>
      <c r="BD145" s="616"/>
      <c r="BE145" s="616"/>
      <c r="BF145" s="616"/>
      <c r="BG145" s="616"/>
      <c r="BH145" s="616"/>
      <c r="BI145" s="616"/>
      <c r="BJ145" s="618"/>
      <c r="BK145" s="621"/>
      <c r="BL145" s="616"/>
      <c r="BM145" s="616"/>
      <c r="BN145" s="616"/>
      <c r="BO145" s="616"/>
      <c r="BP145" s="616"/>
      <c r="BQ145" s="616"/>
      <c r="BR145" s="616"/>
      <c r="BS145" s="616"/>
      <c r="BT145" s="616"/>
      <c r="BU145" s="616"/>
      <c r="BV145" s="618"/>
      <c r="BX145" s="98"/>
      <c r="BY145" s="97"/>
      <c r="BZ145" s="97"/>
      <c r="CA145" s="97"/>
      <c r="CB145" s="97"/>
      <c r="CC145" s="97"/>
      <c r="CD145" s="96"/>
      <c r="CE145" s="98"/>
      <c r="CF145" s="97"/>
      <c r="CG145" s="97"/>
      <c r="CH145" s="97"/>
      <c r="CI145" s="97"/>
      <c r="CJ145" s="97"/>
      <c r="CK145" s="96"/>
      <c r="CL145" s="98"/>
      <c r="CM145" s="97"/>
      <c r="CN145" s="97"/>
      <c r="CO145" s="97"/>
      <c r="CP145" s="97"/>
      <c r="CQ145" s="97"/>
      <c r="CR145" s="96"/>
      <c r="CS145" s="98"/>
      <c r="CT145" s="97"/>
      <c r="CU145" s="97"/>
      <c r="CV145" s="97"/>
      <c r="CW145" s="97"/>
      <c r="CX145" s="97"/>
      <c r="CY145" s="96"/>
      <c r="CZ145" s="98"/>
      <c r="DA145" s="97"/>
      <c r="DB145" s="97"/>
      <c r="DC145" s="97"/>
      <c r="DD145" s="97"/>
      <c r="DE145" s="97"/>
      <c r="DF145" s="96"/>
      <c r="DG145" s="98"/>
      <c r="DH145" s="97"/>
      <c r="DI145" s="97"/>
      <c r="DJ145" s="97"/>
      <c r="DK145" s="97"/>
      <c r="DL145" s="97"/>
      <c r="DM145" s="96"/>
      <c r="DN145" s="98"/>
      <c r="DO145" s="97"/>
      <c r="DP145" s="97"/>
      <c r="DQ145" s="97"/>
      <c r="DR145" s="97"/>
      <c r="DS145" s="97"/>
      <c r="DT145" s="96"/>
      <c r="DU145" s="98"/>
      <c r="DV145" s="97"/>
      <c r="DW145" s="97"/>
      <c r="DX145" s="97"/>
      <c r="DY145" s="97"/>
      <c r="DZ145" s="97"/>
      <c r="EA145" s="96"/>
      <c r="EB145" s="98"/>
      <c r="EC145" s="97"/>
      <c r="ED145" s="97"/>
      <c r="EE145" s="97"/>
      <c r="EF145" s="97"/>
      <c r="EG145" s="97"/>
      <c r="EH145" s="96"/>
      <c r="EI145" s="98"/>
      <c r="EJ145" s="97"/>
      <c r="EK145" s="97"/>
      <c r="EL145" s="97"/>
      <c r="EM145" s="97"/>
      <c r="EN145" s="97"/>
      <c r="EO145" s="96"/>
      <c r="EP145" s="98"/>
      <c r="EQ145" s="97"/>
      <c r="ER145" s="97"/>
      <c r="ES145" s="97"/>
      <c r="ET145" s="97"/>
      <c r="EU145" s="97"/>
      <c r="EV145" s="96"/>
      <c r="EW145" s="98"/>
      <c r="EX145" s="97"/>
      <c r="EY145" s="97"/>
      <c r="EZ145" s="97"/>
      <c r="FA145" s="97"/>
      <c r="FB145" s="97"/>
      <c r="FC145" s="96"/>
      <c r="FD145" s="685">
        <v>7.2</v>
      </c>
    </row>
    <row r="146" spans="1:163">
      <c r="A146" s="683">
        <v>8</v>
      </c>
      <c r="B146" s="635" t="s">
        <v>349</v>
      </c>
      <c r="C146" s="621"/>
      <c r="D146" s="616"/>
      <c r="E146" s="616"/>
      <c r="F146" s="616"/>
      <c r="G146" s="616"/>
      <c r="H146" s="616"/>
      <c r="I146" s="616"/>
      <c r="J146" s="616"/>
      <c r="K146" s="616"/>
      <c r="L146" s="616"/>
      <c r="M146" s="616"/>
      <c r="N146" s="618"/>
      <c r="O146" s="621"/>
      <c r="P146" s="616"/>
      <c r="Q146" s="616"/>
      <c r="R146" s="616"/>
      <c r="S146" s="616"/>
      <c r="T146" s="616"/>
      <c r="U146" s="616"/>
      <c r="V146" s="616"/>
      <c r="W146" s="616"/>
      <c r="X146" s="616"/>
      <c r="Y146" s="616"/>
      <c r="Z146" s="618"/>
      <c r="AA146" s="621"/>
      <c r="AB146" s="616"/>
      <c r="AC146" s="616"/>
      <c r="AD146" s="616"/>
      <c r="AE146" s="616"/>
      <c r="AF146" s="616"/>
      <c r="AG146" s="616"/>
      <c r="AH146" s="616"/>
      <c r="AI146" s="616"/>
      <c r="AJ146" s="616"/>
      <c r="AK146" s="616"/>
      <c r="AL146" s="618"/>
      <c r="AM146" s="621"/>
      <c r="AN146" s="616"/>
      <c r="AO146" s="616"/>
      <c r="AP146" s="616"/>
      <c r="AQ146" s="616"/>
      <c r="AR146" s="616"/>
      <c r="AS146" s="616"/>
      <c r="AT146" s="616"/>
      <c r="AU146" s="616"/>
      <c r="AV146" s="616"/>
      <c r="AW146" s="616"/>
      <c r="AX146" s="618"/>
      <c r="AY146" s="621"/>
      <c r="AZ146" s="616"/>
      <c r="BA146" s="616"/>
      <c r="BB146" s="616"/>
      <c r="BC146" s="616"/>
      <c r="BD146" s="616"/>
      <c r="BE146" s="616"/>
      <c r="BF146" s="616"/>
      <c r="BG146" s="616"/>
      <c r="BH146" s="616"/>
      <c r="BI146" s="616"/>
      <c r="BJ146" s="618"/>
      <c r="BK146" s="621"/>
      <c r="BL146" s="616"/>
      <c r="BM146" s="616"/>
      <c r="BN146" s="616"/>
      <c r="BO146" s="616"/>
      <c r="BP146" s="616"/>
      <c r="BQ146" s="616"/>
      <c r="BR146" s="616"/>
      <c r="BS146" s="616"/>
      <c r="BT146" s="616"/>
      <c r="BU146" s="616"/>
      <c r="BV146" s="618"/>
      <c r="BX146" s="98"/>
      <c r="BY146" s="97"/>
      <c r="BZ146" s="97"/>
      <c r="CA146" s="97"/>
      <c r="CB146" s="97"/>
      <c r="CC146" s="97"/>
      <c r="CD146" s="96"/>
      <c r="CE146" s="98"/>
      <c r="CF146" s="97"/>
      <c r="CG146" s="97"/>
      <c r="CH146" s="97"/>
      <c r="CI146" s="97"/>
      <c r="CJ146" s="97"/>
      <c r="CK146" s="96"/>
      <c r="CL146" s="98"/>
      <c r="CM146" s="97"/>
      <c r="CN146" s="97"/>
      <c r="CO146" s="97"/>
      <c r="CP146" s="97"/>
      <c r="CQ146" s="97"/>
      <c r="CR146" s="96"/>
      <c r="CS146" s="98"/>
      <c r="CT146" s="97"/>
      <c r="CU146" s="97"/>
      <c r="CV146" s="97"/>
      <c r="CW146" s="97"/>
      <c r="CX146" s="97"/>
      <c r="CY146" s="96"/>
      <c r="CZ146" s="98"/>
      <c r="DA146" s="97"/>
      <c r="DB146" s="97"/>
      <c r="DC146" s="97"/>
      <c r="DD146" s="97"/>
      <c r="DE146" s="97"/>
      <c r="DF146" s="96"/>
      <c r="DG146" s="98"/>
      <c r="DH146" s="97"/>
      <c r="DI146" s="97"/>
      <c r="DJ146" s="97"/>
      <c r="DK146" s="97"/>
      <c r="DL146" s="97"/>
      <c r="DM146" s="96"/>
      <c r="DN146" s="98"/>
      <c r="DO146" s="97"/>
      <c r="DP146" s="97"/>
      <c r="DQ146" s="97"/>
      <c r="DR146" s="97"/>
      <c r="DS146" s="97"/>
      <c r="DT146" s="96"/>
      <c r="DU146" s="98"/>
      <c r="DV146" s="97"/>
      <c r="DW146" s="97"/>
      <c r="DX146" s="97"/>
      <c r="DY146" s="97"/>
      <c r="DZ146" s="97"/>
      <c r="EA146" s="96"/>
      <c r="EB146" s="98"/>
      <c r="EC146" s="97"/>
      <c r="ED146" s="97"/>
      <c r="EE146" s="97"/>
      <c r="EF146" s="97"/>
      <c r="EG146" s="97"/>
      <c r="EH146" s="96"/>
      <c r="EI146" s="98"/>
      <c r="EJ146" s="97"/>
      <c r="EK146" s="97"/>
      <c r="EL146" s="97"/>
      <c r="EM146" s="97"/>
      <c r="EN146" s="97"/>
      <c r="EO146" s="96"/>
      <c r="EP146" s="98"/>
      <c r="EQ146" s="97"/>
      <c r="ER146" s="97"/>
      <c r="ES146" s="97"/>
      <c r="ET146" s="97"/>
      <c r="EU146" s="97"/>
      <c r="EV146" s="96"/>
      <c r="EW146" s="98"/>
      <c r="EX146" s="97"/>
      <c r="EY146" s="97"/>
      <c r="EZ146" s="97"/>
      <c r="FA146" s="97"/>
      <c r="FB146" s="97"/>
      <c r="FC146" s="96"/>
      <c r="FD146" s="685">
        <v>8</v>
      </c>
    </row>
    <row r="147" spans="1:163">
      <c r="A147" s="683">
        <v>8.1</v>
      </c>
      <c r="B147" s="621"/>
      <c r="C147" s="616"/>
      <c r="D147" s="616"/>
      <c r="E147" s="616"/>
      <c r="F147" s="616"/>
      <c r="G147" s="616"/>
      <c r="H147" s="616"/>
      <c r="I147" s="616"/>
      <c r="J147" s="616"/>
      <c r="K147" s="616"/>
      <c r="L147" s="616"/>
      <c r="M147" s="616"/>
      <c r="N147" s="618"/>
      <c r="O147" s="621"/>
      <c r="P147" s="616"/>
      <c r="Q147" s="616"/>
      <c r="R147" s="616"/>
      <c r="S147" s="616"/>
      <c r="T147" s="616"/>
      <c r="U147" s="616"/>
      <c r="V147" s="616"/>
      <c r="W147" s="616"/>
      <c r="X147" s="616"/>
      <c r="Y147" s="616"/>
      <c r="Z147" s="618"/>
      <c r="AA147" s="621"/>
      <c r="AB147" s="616"/>
      <c r="AC147" s="616"/>
      <c r="AD147" s="616"/>
      <c r="AE147" s="616"/>
      <c r="AF147" s="616"/>
      <c r="AG147" s="616"/>
      <c r="AH147" s="616"/>
      <c r="AI147" s="616"/>
      <c r="AJ147" s="616"/>
      <c r="AK147" s="616"/>
      <c r="AL147" s="618"/>
      <c r="AM147" s="621"/>
      <c r="AN147" s="616"/>
      <c r="AO147" s="616"/>
      <c r="AP147" s="616"/>
      <c r="AQ147" s="616"/>
      <c r="AR147" s="616"/>
      <c r="AS147" s="616"/>
      <c r="AT147" s="616"/>
      <c r="AU147" s="616"/>
      <c r="AV147" s="616"/>
      <c r="AW147" s="616"/>
      <c r="AX147" s="618"/>
      <c r="AY147" s="621"/>
      <c r="AZ147" s="616"/>
      <c r="BA147" s="616"/>
      <c r="BB147" s="616"/>
      <c r="BC147" s="616"/>
      <c r="BD147" s="616"/>
      <c r="BE147" s="616"/>
      <c r="BF147" s="616"/>
      <c r="BG147" s="616"/>
      <c r="BH147" s="616"/>
      <c r="BI147" s="616"/>
      <c r="BJ147" s="618"/>
      <c r="BK147" s="621"/>
      <c r="BL147" s="616"/>
      <c r="BM147" s="616"/>
      <c r="BN147" s="616"/>
      <c r="BO147" s="616"/>
      <c r="BP147" s="616"/>
      <c r="BQ147" s="616"/>
      <c r="BR147" s="616"/>
      <c r="BS147" s="616"/>
      <c r="BT147" s="616"/>
      <c r="BU147" s="616"/>
      <c r="BV147" s="618"/>
      <c r="BX147" s="98"/>
      <c r="BY147" s="97"/>
      <c r="BZ147" s="97"/>
      <c r="CA147" s="97"/>
      <c r="CB147" s="97"/>
      <c r="CC147" s="97"/>
      <c r="CD147" s="96"/>
      <c r="CE147" s="98"/>
      <c r="CF147" s="97"/>
      <c r="CG147" s="97"/>
      <c r="CH147" s="97"/>
      <c r="CI147" s="97"/>
      <c r="CJ147" s="97"/>
      <c r="CK147" s="96"/>
      <c r="CL147" s="98"/>
      <c r="CM147" s="97"/>
      <c r="CN147" s="97"/>
      <c r="CO147" s="97"/>
      <c r="CP147" s="97"/>
      <c r="CQ147" s="97"/>
      <c r="CR147" s="96"/>
      <c r="CS147" s="98"/>
      <c r="CT147" s="97"/>
      <c r="CU147" s="97"/>
      <c r="CV147" s="97"/>
      <c r="CW147" s="97"/>
      <c r="CX147" s="97"/>
      <c r="CY147" s="96"/>
      <c r="CZ147" s="98"/>
      <c r="DA147" s="97"/>
      <c r="DB147" s="97"/>
      <c r="DC147" s="97"/>
      <c r="DD147" s="97"/>
      <c r="DE147" s="97"/>
      <c r="DF147" s="96"/>
      <c r="DG147" s="98"/>
      <c r="DH147" s="97"/>
      <c r="DI147" s="97"/>
      <c r="DJ147" s="97"/>
      <c r="DK147" s="97"/>
      <c r="DL147" s="97"/>
      <c r="DM147" s="96"/>
      <c r="DN147" s="98"/>
      <c r="DO147" s="97"/>
      <c r="DP147" s="97"/>
      <c r="DQ147" s="97"/>
      <c r="DR147" s="97"/>
      <c r="DS147" s="97"/>
      <c r="DT147" s="96"/>
      <c r="DU147" s="98"/>
      <c r="DV147" s="97"/>
      <c r="DW147" s="97"/>
      <c r="DX147" s="97"/>
      <c r="DY147" s="97"/>
      <c r="DZ147" s="97"/>
      <c r="EA147" s="96"/>
      <c r="EB147" s="98"/>
      <c r="EC147" s="97"/>
      <c r="ED147" s="97"/>
      <c r="EE147" s="97"/>
      <c r="EF147" s="97"/>
      <c r="EG147" s="97"/>
      <c r="EH147" s="96"/>
      <c r="EI147" s="98"/>
      <c r="EJ147" s="97"/>
      <c r="EK147" s="97"/>
      <c r="EL147" s="97"/>
      <c r="EM147" s="97"/>
      <c r="EN147" s="97"/>
      <c r="EO147" s="96"/>
      <c r="EP147" s="98"/>
      <c r="EQ147" s="97"/>
      <c r="ER147" s="97"/>
      <c r="ES147" s="97"/>
      <c r="ET147" s="97"/>
      <c r="EU147" s="97"/>
      <c r="EV147" s="96"/>
      <c r="EW147" s="98"/>
      <c r="EX147" s="97"/>
      <c r="EY147" s="97"/>
      <c r="EZ147" s="97"/>
      <c r="FA147" s="97"/>
      <c r="FB147" s="97"/>
      <c r="FC147" s="96"/>
      <c r="FD147" s="685"/>
    </row>
    <row r="148" spans="1:163">
      <c r="B148" s="1068"/>
      <c r="C148" s="1072"/>
      <c r="D148" s="1069"/>
      <c r="E148" s="1069"/>
      <c r="F148" s="1069"/>
      <c r="G148" s="1069"/>
      <c r="H148" s="1069"/>
      <c r="I148" s="1069"/>
      <c r="J148" s="1069"/>
      <c r="K148" s="1069"/>
      <c r="L148" s="1069"/>
      <c r="M148" s="1069"/>
      <c r="N148" s="1070"/>
      <c r="O148" s="1068"/>
      <c r="P148" s="1069"/>
      <c r="Q148" s="1069"/>
      <c r="R148" s="1069"/>
      <c r="S148" s="1069"/>
      <c r="T148" s="1069"/>
      <c r="U148" s="1069"/>
      <c r="V148" s="1069"/>
      <c r="W148" s="1069"/>
      <c r="X148" s="1069"/>
      <c r="Y148" s="1069"/>
      <c r="Z148" s="1070"/>
      <c r="AA148" s="1068"/>
      <c r="AB148" s="1069"/>
      <c r="AC148" s="1069"/>
      <c r="AD148" s="1069"/>
      <c r="AE148" s="1069"/>
      <c r="AF148" s="1069"/>
      <c r="AG148" s="1069"/>
      <c r="AH148" s="1069"/>
      <c r="AI148" s="1069"/>
      <c r="AJ148" s="1069"/>
      <c r="AK148" s="1069"/>
      <c r="AL148" s="1070"/>
      <c r="AM148" s="1068"/>
      <c r="AN148" s="1069"/>
      <c r="AO148" s="1069"/>
      <c r="AP148" s="1069"/>
      <c r="AQ148" s="1069"/>
      <c r="AR148" s="1069"/>
      <c r="AS148" s="1069"/>
      <c r="AT148" s="1069"/>
      <c r="AU148" s="1069"/>
      <c r="AV148" s="1069"/>
      <c r="AW148" s="1069"/>
      <c r="AX148" s="1070"/>
      <c r="AY148" s="1068"/>
      <c r="AZ148" s="1069"/>
      <c r="BA148" s="1069"/>
      <c r="BB148" s="1069"/>
      <c r="BC148" s="1069"/>
      <c r="BD148" s="1069"/>
      <c r="BE148" s="1069"/>
      <c r="BF148" s="1069"/>
      <c r="BG148" s="1069"/>
      <c r="BH148" s="1069"/>
      <c r="BI148" s="1069"/>
      <c r="BJ148" s="1070"/>
      <c r="BK148" s="1068"/>
      <c r="BL148" s="1069"/>
      <c r="BM148" s="1069"/>
      <c r="BN148" s="1069"/>
      <c r="BO148" s="1069"/>
      <c r="BP148" s="1069"/>
      <c r="BQ148" s="1069"/>
      <c r="BR148" s="1069"/>
      <c r="BS148" s="1069"/>
      <c r="BT148" s="1069"/>
      <c r="BU148" s="1069"/>
      <c r="BV148" s="1070"/>
      <c r="BX148" s="1068"/>
      <c r="BY148" s="1069"/>
      <c r="BZ148" s="1069"/>
      <c r="CA148" s="1069"/>
      <c r="CB148" s="1069"/>
      <c r="CC148" s="1069"/>
      <c r="CD148" s="1070"/>
      <c r="CE148" s="1068"/>
      <c r="CF148" s="1069"/>
      <c r="CG148" s="1069"/>
      <c r="CH148" s="1069"/>
      <c r="CI148" s="1069"/>
      <c r="CJ148" s="1069"/>
      <c r="CK148" s="1070"/>
      <c r="CL148" s="1068"/>
      <c r="CM148" s="1069"/>
      <c r="CN148" s="1069"/>
      <c r="CO148" s="1069"/>
      <c r="CP148" s="1069"/>
      <c r="CQ148" s="1069"/>
      <c r="CR148" s="1070"/>
      <c r="CS148" s="1068"/>
      <c r="CT148" s="1069"/>
      <c r="CU148" s="1069"/>
      <c r="CV148" s="1069"/>
      <c r="CW148" s="1069"/>
      <c r="CX148" s="1069"/>
      <c r="CY148" s="1070"/>
      <c r="CZ148" s="1068"/>
      <c r="DA148" s="1069"/>
      <c r="DB148" s="1069"/>
      <c r="DC148" s="1069"/>
      <c r="DD148" s="1069"/>
      <c r="DE148" s="1069"/>
      <c r="DF148" s="1070"/>
      <c r="DG148" s="1068"/>
      <c r="DH148" s="1069"/>
      <c r="DI148" s="1069"/>
      <c r="DJ148" s="1069"/>
      <c r="DK148" s="1069"/>
      <c r="DL148" s="1069"/>
      <c r="DM148" s="1070"/>
      <c r="DN148" s="1068"/>
      <c r="DO148" s="1069"/>
      <c r="DP148" s="1069"/>
      <c r="DQ148" s="1069"/>
      <c r="DR148" s="1069"/>
      <c r="DS148" s="1069"/>
      <c r="DT148" s="1070"/>
      <c r="DU148" s="1068"/>
      <c r="DV148" s="1069"/>
      <c r="DW148" s="1069"/>
      <c r="DX148" s="1069"/>
      <c r="DY148" s="1069"/>
      <c r="DZ148" s="1069"/>
      <c r="EA148" s="1070"/>
      <c r="EB148" s="1068"/>
      <c r="EC148" s="1069"/>
      <c r="ED148" s="1069"/>
      <c r="EE148" s="1069"/>
      <c r="EF148" s="1069"/>
      <c r="EG148" s="1069"/>
      <c r="EH148" s="1070"/>
      <c r="EI148" s="1068"/>
      <c r="EJ148" s="1069"/>
      <c r="EK148" s="1069"/>
      <c r="EL148" s="1069"/>
      <c r="EM148" s="1069"/>
      <c r="EN148" s="1069"/>
      <c r="EO148" s="1070"/>
      <c r="EP148" s="1068"/>
      <c r="EQ148" s="1069"/>
      <c r="ER148" s="1069"/>
      <c r="ES148" s="1069"/>
      <c r="ET148" s="1069"/>
      <c r="EU148" s="1069"/>
      <c r="EV148" s="1070"/>
      <c r="EW148" s="1068"/>
      <c r="EX148" s="1069"/>
      <c r="EY148" s="1069"/>
      <c r="EZ148" s="1069"/>
      <c r="FA148" s="1069"/>
      <c r="FB148" s="1069"/>
      <c r="FC148" s="1070"/>
      <c r="FD148" s="1071"/>
    </row>
    <row r="149" spans="1:163" ht="17.25" thickBot="1">
      <c r="A149" s="683">
        <v>8.1999999999999993</v>
      </c>
      <c r="B149" s="630" t="s">
        <v>1742</v>
      </c>
      <c r="C149" s="95"/>
      <c r="D149" s="622"/>
      <c r="E149" s="622"/>
      <c r="F149" s="622"/>
      <c r="G149" s="622"/>
      <c r="H149" s="622"/>
      <c r="I149" s="622"/>
      <c r="J149" s="622"/>
      <c r="K149" s="622"/>
      <c r="L149" s="622"/>
      <c r="M149" s="622"/>
      <c r="N149" s="93"/>
      <c r="O149" s="95"/>
      <c r="P149" s="622"/>
      <c r="Q149" s="622"/>
      <c r="R149" s="622"/>
      <c r="S149" s="622"/>
      <c r="T149" s="622"/>
      <c r="U149" s="622"/>
      <c r="V149" s="622"/>
      <c r="W149" s="622"/>
      <c r="X149" s="622"/>
      <c r="Y149" s="622"/>
      <c r="Z149" s="93"/>
      <c r="AA149" s="95"/>
      <c r="AB149" s="622"/>
      <c r="AC149" s="622"/>
      <c r="AD149" s="622"/>
      <c r="AE149" s="622"/>
      <c r="AF149" s="622"/>
      <c r="AG149" s="622"/>
      <c r="AH149" s="622"/>
      <c r="AI149" s="622"/>
      <c r="AJ149" s="622"/>
      <c r="AK149" s="622"/>
      <c r="AL149" s="93"/>
      <c r="AM149" s="95"/>
      <c r="AN149" s="622"/>
      <c r="AO149" s="622"/>
      <c r="AP149" s="622"/>
      <c r="AQ149" s="622"/>
      <c r="AR149" s="622"/>
      <c r="AS149" s="622"/>
      <c r="AT149" s="622"/>
      <c r="AU149" s="622"/>
      <c r="AV149" s="622"/>
      <c r="AW149" s="622"/>
      <c r="AX149" s="93"/>
      <c r="AY149" s="95"/>
      <c r="AZ149" s="622"/>
      <c r="BA149" s="622"/>
      <c r="BB149" s="622"/>
      <c r="BC149" s="622"/>
      <c r="BD149" s="622"/>
      <c r="BE149" s="622"/>
      <c r="BF149" s="622"/>
      <c r="BG149" s="622"/>
      <c r="BH149" s="622"/>
      <c r="BI149" s="622"/>
      <c r="BJ149" s="93"/>
      <c r="BK149" s="95"/>
      <c r="BL149" s="622"/>
      <c r="BM149" s="622"/>
      <c r="BN149" s="622"/>
      <c r="BO149" s="622"/>
      <c r="BP149" s="622"/>
      <c r="BQ149" s="622"/>
      <c r="BR149" s="622"/>
      <c r="BS149" s="622"/>
      <c r="BT149" s="622"/>
      <c r="BU149" s="622"/>
      <c r="BV149" s="93"/>
      <c r="BX149" s="95"/>
      <c r="BY149" s="94"/>
      <c r="BZ149" s="94"/>
      <c r="CA149" s="94"/>
      <c r="CB149" s="94"/>
      <c r="CC149" s="94"/>
      <c r="CD149" s="93"/>
      <c r="CE149" s="95"/>
      <c r="CF149" s="94"/>
      <c r="CG149" s="94"/>
      <c r="CH149" s="94"/>
      <c r="CI149" s="94"/>
      <c r="CJ149" s="94"/>
      <c r="CK149" s="93"/>
      <c r="CL149" s="95"/>
      <c r="CM149" s="94"/>
      <c r="CN149" s="94"/>
      <c r="CO149" s="94"/>
      <c r="CP149" s="94"/>
      <c r="CQ149" s="94"/>
      <c r="CR149" s="93"/>
      <c r="CS149" s="95"/>
      <c r="CT149" s="94"/>
      <c r="CU149" s="94"/>
      <c r="CV149" s="94"/>
      <c r="CW149" s="94"/>
      <c r="CX149" s="94"/>
      <c r="CY149" s="93"/>
      <c r="CZ149" s="95"/>
      <c r="DA149" s="94"/>
      <c r="DB149" s="94"/>
      <c r="DC149" s="94"/>
      <c r="DD149" s="94"/>
      <c r="DE149" s="94"/>
      <c r="DF149" s="93"/>
      <c r="DG149" s="95"/>
      <c r="DH149" s="94"/>
      <c r="DI149" s="94"/>
      <c r="DJ149" s="94"/>
      <c r="DK149" s="94"/>
      <c r="DL149" s="94"/>
      <c r="DM149" s="93"/>
      <c r="DN149" s="95"/>
      <c r="DO149" s="94"/>
      <c r="DP149" s="94"/>
      <c r="DQ149" s="94"/>
      <c r="DR149" s="94"/>
      <c r="DS149" s="94"/>
      <c r="DT149" s="93"/>
      <c r="DU149" s="95"/>
      <c r="DV149" s="94"/>
      <c r="DW149" s="94"/>
      <c r="DX149" s="94"/>
      <c r="DY149" s="94"/>
      <c r="DZ149" s="94"/>
      <c r="EA149" s="93"/>
      <c r="EB149" s="95"/>
      <c r="EC149" s="94"/>
      <c r="ED149" s="94"/>
      <c r="EE149" s="94"/>
      <c r="EF149" s="94"/>
      <c r="EG149" s="94"/>
      <c r="EH149" s="93"/>
      <c r="EI149" s="95"/>
      <c r="EJ149" s="94"/>
      <c r="EK149" s="94"/>
      <c r="EL149" s="94"/>
      <c r="EM149" s="94"/>
      <c r="EN149" s="94"/>
      <c r="EO149" s="93"/>
      <c r="EP149" s="95"/>
      <c r="EQ149" s="94"/>
      <c r="ER149" s="94"/>
      <c r="ES149" s="94"/>
      <c r="ET149" s="94"/>
      <c r="EU149" s="94"/>
      <c r="EV149" s="93"/>
      <c r="EW149" s="95"/>
      <c r="EX149" s="94"/>
      <c r="EY149" s="94"/>
      <c r="EZ149" s="94"/>
      <c r="FA149" s="94"/>
      <c r="FB149" s="94"/>
      <c r="FC149" s="93"/>
      <c r="FD149" s="686">
        <v>8.1999999999999993</v>
      </c>
    </row>
    <row r="153" spans="1:163" ht="17.25" thickBot="1"/>
    <row r="154" spans="1:163" ht="17.25" thickBot="1">
      <c r="B154" s="92" t="s">
        <v>387</v>
      </c>
    </row>
    <row r="155" spans="1:163" ht="17.25" thickBot="1">
      <c r="B155" s="608"/>
      <c r="C155" s="1811" t="s">
        <v>383</v>
      </c>
      <c r="D155" s="1812"/>
      <c r="E155" s="1812"/>
      <c r="F155" s="1812"/>
      <c r="G155" s="1812"/>
      <c r="H155" s="1812"/>
      <c r="I155" s="1812"/>
      <c r="J155" s="1812"/>
      <c r="K155" s="1812"/>
      <c r="L155" s="1812"/>
      <c r="M155" s="1812"/>
      <c r="N155" s="1813"/>
      <c r="O155" s="1811" t="s">
        <v>382</v>
      </c>
      <c r="P155" s="1812"/>
      <c r="Q155" s="1812"/>
      <c r="R155" s="1812"/>
      <c r="S155" s="1812"/>
      <c r="T155" s="1812"/>
      <c r="U155" s="1812"/>
      <c r="V155" s="1812"/>
      <c r="W155" s="1812"/>
      <c r="X155" s="1812"/>
      <c r="Y155" s="1812"/>
      <c r="Z155" s="1813"/>
      <c r="AA155" s="1811" t="s">
        <v>381</v>
      </c>
      <c r="AB155" s="1812"/>
      <c r="AC155" s="1812"/>
      <c r="AD155" s="1812"/>
      <c r="AE155" s="1812"/>
      <c r="AF155" s="1812"/>
      <c r="AG155" s="1812"/>
      <c r="AH155" s="1812"/>
      <c r="AI155" s="1812"/>
      <c r="AJ155" s="1812"/>
      <c r="AK155" s="1812"/>
      <c r="AL155" s="1813"/>
      <c r="AM155" s="1811" t="s">
        <v>380</v>
      </c>
      <c r="AN155" s="1812"/>
      <c r="AO155" s="1812"/>
      <c r="AP155" s="1812"/>
      <c r="AQ155" s="1812"/>
      <c r="AR155" s="1812"/>
      <c r="AS155" s="1812"/>
      <c r="AT155" s="1812"/>
      <c r="AU155" s="1812"/>
      <c r="AV155" s="1812"/>
      <c r="AW155" s="1812"/>
      <c r="AX155" s="1813"/>
      <c r="AY155" s="1811" t="s">
        <v>379</v>
      </c>
      <c r="AZ155" s="1812"/>
      <c r="BA155" s="1812"/>
      <c r="BB155" s="1812"/>
      <c r="BC155" s="1812"/>
      <c r="BD155" s="1812"/>
      <c r="BE155" s="1812"/>
      <c r="BF155" s="1812"/>
      <c r="BG155" s="1812"/>
      <c r="BH155" s="1812"/>
      <c r="BI155" s="1812"/>
      <c r="BJ155" s="1813"/>
      <c r="BK155" s="1811" t="s">
        <v>378</v>
      </c>
      <c r="BL155" s="1812"/>
      <c r="BM155" s="1812"/>
      <c r="BN155" s="1812"/>
      <c r="BO155" s="1812"/>
      <c r="BP155" s="1812"/>
      <c r="BQ155" s="1812"/>
      <c r="BR155" s="1812"/>
      <c r="BS155" s="1812"/>
      <c r="BT155" s="1812"/>
      <c r="BU155" s="1812"/>
      <c r="BV155" s="1813"/>
    </row>
    <row r="156" spans="1:163" s="102" customFormat="1" ht="17.25" thickBot="1">
      <c r="A156" s="683" t="s">
        <v>1546</v>
      </c>
      <c r="B156" s="623" t="s">
        <v>385</v>
      </c>
      <c r="C156" s="624">
        <v>39448</v>
      </c>
      <c r="D156" s="624">
        <v>39479</v>
      </c>
      <c r="E156" s="624">
        <v>39508</v>
      </c>
      <c r="F156" s="624">
        <v>39539</v>
      </c>
      <c r="G156" s="624">
        <v>39569</v>
      </c>
      <c r="H156" s="624">
        <v>39600</v>
      </c>
      <c r="I156" s="624">
        <v>39630</v>
      </c>
      <c r="J156" s="624">
        <v>39661</v>
      </c>
      <c r="K156" s="624">
        <v>39692</v>
      </c>
      <c r="L156" s="624">
        <v>39722</v>
      </c>
      <c r="M156" s="624">
        <v>39753</v>
      </c>
      <c r="N156" s="624">
        <v>39783</v>
      </c>
      <c r="O156" s="624">
        <v>39814</v>
      </c>
      <c r="P156" s="624">
        <v>39845</v>
      </c>
      <c r="Q156" s="624">
        <v>39873</v>
      </c>
      <c r="R156" s="624">
        <v>39904</v>
      </c>
      <c r="S156" s="624">
        <v>39934</v>
      </c>
      <c r="T156" s="624">
        <v>39965</v>
      </c>
      <c r="U156" s="624">
        <v>39995</v>
      </c>
      <c r="V156" s="624">
        <v>40026</v>
      </c>
      <c r="W156" s="624">
        <v>40057</v>
      </c>
      <c r="X156" s="624">
        <v>40087</v>
      </c>
      <c r="Y156" s="624">
        <v>40118</v>
      </c>
      <c r="Z156" s="624">
        <v>40148</v>
      </c>
      <c r="AA156" s="624">
        <v>40179</v>
      </c>
      <c r="AB156" s="624">
        <v>40210</v>
      </c>
      <c r="AC156" s="624">
        <v>40238</v>
      </c>
      <c r="AD156" s="624">
        <v>40269</v>
      </c>
      <c r="AE156" s="624">
        <v>40299</v>
      </c>
      <c r="AF156" s="624">
        <v>40330</v>
      </c>
      <c r="AG156" s="624">
        <v>40360</v>
      </c>
      <c r="AH156" s="624">
        <v>40391</v>
      </c>
      <c r="AI156" s="624">
        <v>40422</v>
      </c>
      <c r="AJ156" s="624">
        <v>40452</v>
      </c>
      <c r="AK156" s="624">
        <v>40483</v>
      </c>
      <c r="AL156" s="624">
        <v>40513</v>
      </c>
      <c r="AM156" s="624">
        <v>40544</v>
      </c>
      <c r="AN156" s="624">
        <v>40575</v>
      </c>
      <c r="AO156" s="624">
        <v>40603</v>
      </c>
      <c r="AP156" s="624">
        <v>40634</v>
      </c>
      <c r="AQ156" s="624">
        <v>40664</v>
      </c>
      <c r="AR156" s="624">
        <v>40695</v>
      </c>
      <c r="AS156" s="624">
        <v>40725</v>
      </c>
      <c r="AT156" s="624">
        <v>40756</v>
      </c>
      <c r="AU156" s="624">
        <v>40787</v>
      </c>
      <c r="AV156" s="624">
        <v>40817</v>
      </c>
      <c r="AW156" s="624">
        <v>40848</v>
      </c>
      <c r="AX156" s="624">
        <v>40878</v>
      </c>
      <c r="AY156" s="624">
        <v>40909</v>
      </c>
      <c r="AZ156" s="624">
        <v>40940</v>
      </c>
      <c r="BA156" s="624">
        <v>40969</v>
      </c>
      <c r="BB156" s="624">
        <v>41000</v>
      </c>
      <c r="BC156" s="624">
        <v>41030</v>
      </c>
      <c r="BD156" s="624">
        <v>41061</v>
      </c>
      <c r="BE156" s="624">
        <v>41091</v>
      </c>
      <c r="BF156" s="624">
        <v>41122</v>
      </c>
      <c r="BG156" s="624">
        <v>41153</v>
      </c>
      <c r="BH156" s="624">
        <v>41183</v>
      </c>
      <c r="BI156" s="624">
        <v>41214</v>
      </c>
      <c r="BJ156" s="624">
        <v>41244</v>
      </c>
      <c r="BK156" s="624">
        <v>41275</v>
      </c>
      <c r="BL156" s="624">
        <v>41306</v>
      </c>
      <c r="BM156" s="624">
        <v>41334</v>
      </c>
      <c r="BN156" s="624">
        <v>41365</v>
      </c>
      <c r="BO156" s="624">
        <v>41395</v>
      </c>
      <c r="BP156" s="624">
        <v>41426</v>
      </c>
      <c r="BQ156" s="624">
        <v>41456</v>
      </c>
      <c r="BR156" s="624">
        <v>41487</v>
      </c>
      <c r="BS156" s="624">
        <v>41518</v>
      </c>
      <c r="BT156" s="624">
        <v>41548</v>
      </c>
      <c r="BU156" s="624">
        <v>41579</v>
      </c>
      <c r="BV156" s="625">
        <v>41609</v>
      </c>
      <c r="BX156" s="74"/>
      <c r="BY156" s="74"/>
      <c r="BZ156" s="74"/>
      <c r="CA156" s="74"/>
      <c r="CB156" s="74"/>
      <c r="CC156" s="74"/>
      <c r="CD156" s="74"/>
      <c r="CE156" s="74"/>
      <c r="CF156" s="74"/>
      <c r="CG156" s="74"/>
      <c r="CH156" s="74"/>
      <c r="CI156" s="74"/>
      <c r="CJ156" s="74"/>
      <c r="CK156" s="74"/>
      <c r="CL156" s="74"/>
      <c r="CM156" s="74"/>
      <c r="CN156" s="74"/>
      <c r="CO156" s="74"/>
      <c r="CP156" s="74"/>
      <c r="CQ156" s="74"/>
      <c r="CR156" s="74"/>
      <c r="CS156" s="74"/>
      <c r="CT156" s="74"/>
      <c r="CU156" s="74"/>
      <c r="CV156" s="74"/>
      <c r="CW156" s="74"/>
      <c r="CX156" s="74"/>
      <c r="CY156" s="74"/>
      <c r="CZ156" s="74"/>
      <c r="DA156" s="74"/>
      <c r="DB156" s="74"/>
      <c r="DC156" s="74"/>
      <c r="DD156" s="74"/>
      <c r="DE156" s="74"/>
      <c r="DF156" s="74"/>
      <c r="DG156" s="74"/>
      <c r="DH156" s="74"/>
      <c r="DI156" s="74"/>
      <c r="DJ156" s="74"/>
      <c r="DK156" s="74"/>
      <c r="DL156" s="74"/>
      <c r="DM156" s="74"/>
      <c r="DN156" s="74"/>
      <c r="DO156" s="74"/>
      <c r="DP156" s="74"/>
      <c r="DQ156" s="74"/>
      <c r="DR156" s="74"/>
      <c r="DS156" s="74"/>
      <c r="DT156" s="74"/>
      <c r="DU156" s="74"/>
      <c r="DV156" s="74"/>
      <c r="DW156" s="74"/>
      <c r="DX156" s="74"/>
      <c r="DY156" s="74"/>
      <c r="DZ156" s="74"/>
      <c r="EA156" s="74"/>
      <c r="EB156" s="74"/>
      <c r="EC156" s="74"/>
      <c r="ED156" s="74"/>
      <c r="EE156" s="74"/>
      <c r="EF156" s="74"/>
      <c r="EG156" s="74"/>
      <c r="EH156" s="74"/>
      <c r="EI156" s="74"/>
      <c r="EJ156" s="74"/>
      <c r="EK156" s="74"/>
      <c r="EL156" s="74"/>
      <c r="EM156" s="74"/>
      <c r="EN156" s="74"/>
      <c r="EO156" s="74"/>
      <c r="EP156" s="74"/>
      <c r="EQ156" s="74"/>
      <c r="ER156" s="74"/>
      <c r="ES156" s="74"/>
      <c r="ET156" s="74"/>
      <c r="EU156" s="74"/>
      <c r="EV156" s="74"/>
      <c r="EW156" s="74"/>
      <c r="EX156" s="74"/>
      <c r="EY156" s="74"/>
      <c r="EZ156" s="74"/>
      <c r="FA156" s="74"/>
      <c r="FB156" s="74"/>
      <c r="FC156" s="74"/>
      <c r="FD156" s="683"/>
      <c r="FE156" s="74"/>
      <c r="FF156" s="74"/>
      <c r="FG156" s="74"/>
    </row>
    <row r="157" spans="1:163">
      <c r="A157" s="683">
        <v>1</v>
      </c>
      <c r="B157" s="87" t="s">
        <v>365</v>
      </c>
      <c r="C157" s="90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8"/>
      <c r="O157" s="90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8"/>
      <c r="AA157" s="90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8"/>
      <c r="AM157" s="90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  <c r="AX157" s="88"/>
      <c r="AY157" s="90"/>
      <c r="AZ157" s="89"/>
      <c r="BA157" s="89"/>
      <c r="BB157" s="89"/>
      <c r="BC157" s="89"/>
      <c r="BD157" s="89"/>
      <c r="BE157" s="89"/>
      <c r="BF157" s="89"/>
      <c r="BG157" s="89"/>
      <c r="BH157" s="89"/>
      <c r="BI157" s="89"/>
      <c r="BJ157" s="88"/>
      <c r="BK157" s="90"/>
      <c r="BL157" s="89"/>
      <c r="BM157" s="89"/>
      <c r="BN157" s="89"/>
      <c r="BO157" s="89"/>
      <c r="BP157" s="89"/>
      <c r="BQ157" s="89"/>
      <c r="BR157" s="89"/>
      <c r="BS157" s="89"/>
      <c r="BT157" s="89"/>
      <c r="BU157" s="89"/>
      <c r="BV157" s="88"/>
    </row>
    <row r="158" spans="1:163">
      <c r="A158" s="683">
        <v>1.1000000000000001</v>
      </c>
      <c r="B158" s="86" t="s">
        <v>363</v>
      </c>
      <c r="C158" s="81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79"/>
      <c r="O158" s="81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79"/>
      <c r="AA158" s="81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79"/>
      <c r="AM158" s="81"/>
      <c r="AN158" s="80"/>
      <c r="AO158" s="80"/>
      <c r="AP158" s="80"/>
      <c r="AQ158" s="80"/>
      <c r="AR158" s="80"/>
      <c r="AS158" s="80"/>
      <c r="AT158" s="80"/>
      <c r="AU158" s="80"/>
      <c r="AV158" s="80"/>
      <c r="AW158" s="80"/>
      <c r="AX158" s="79"/>
      <c r="AY158" s="81"/>
      <c r="AZ158" s="80"/>
      <c r="BA158" s="80"/>
      <c r="BB158" s="80"/>
      <c r="BC158" s="80"/>
      <c r="BD158" s="80"/>
      <c r="BE158" s="80"/>
      <c r="BF158" s="80"/>
      <c r="BG158" s="80"/>
      <c r="BH158" s="80"/>
      <c r="BI158" s="80"/>
      <c r="BJ158" s="79"/>
      <c r="BK158" s="81"/>
      <c r="BL158" s="80"/>
      <c r="BM158" s="80"/>
      <c r="BN158" s="80"/>
      <c r="BO158" s="80"/>
      <c r="BP158" s="80"/>
      <c r="BQ158" s="80"/>
      <c r="BR158" s="80"/>
      <c r="BS158" s="80"/>
      <c r="BT158" s="80"/>
      <c r="BU158" s="80"/>
      <c r="BV158" s="79"/>
    </row>
    <row r="159" spans="1:163">
      <c r="A159" s="683">
        <v>1.2</v>
      </c>
      <c r="B159" s="86" t="s">
        <v>362</v>
      </c>
      <c r="C159" s="81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79"/>
      <c r="O159" s="81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79"/>
      <c r="AA159" s="81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79"/>
      <c r="AM159" s="81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79"/>
      <c r="AY159" s="81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79"/>
      <c r="BK159" s="81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79"/>
    </row>
    <row r="160" spans="1:163" ht="17.25" thickBot="1">
      <c r="A160" s="683">
        <v>1.3</v>
      </c>
      <c r="B160" s="85" t="s">
        <v>361</v>
      </c>
      <c r="C160" s="81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79"/>
      <c r="O160" s="81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79"/>
      <c r="AA160" s="81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79"/>
      <c r="AM160" s="81"/>
      <c r="AN160" s="80"/>
      <c r="AO160" s="80"/>
      <c r="AP160" s="80"/>
      <c r="AQ160" s="80"/>
      <c r="AR160" s="80"/>
      <c r="AS160" s="80"/>
      <c r="AT160" s="80"/>
      <c r="AU160" s="80"/>
      <c r="AV160" s="80"/>
      <c r="AW160" s="80"/>
      <c r="AX160" s="79"/>
      <c r="AY160" s="81"/>
      <c r="AZ160" s="80"/>
      <c r="BA160" s="80"/>
      <c r="BB160" s="80"/>
      <c r="BC160" s="80"/>
      <c r="BD160" s="80"/>
      <c r="BE160" s="80"/>
      <c r="BF160" s="80"/>
      <c r="BG160" s="80"/>
      <c r="BH160" s="80"/>
      <c r="BI160" s="80"/>
      <c r="BJ160" s="79"/>
      <c r="BK160" s="81" t="e">
        <f>BK88/BK53</f>
        <v>#DIV/0!</v>
      </c>
      <c r="BL160" s="81" t="e">
        <f t="shared" ref="BL160:BV160" si="10">BL88/BL53</f>
        <v>#DIV/0!</v>
      </c>
      <c r="BM160" s="81" t="e">
        <f t="shared" si="10"/>
        <v>#DIV/0!</v>
      </c>
      <c r="BN160" s="81" t="e">
        <f t="shared" si="10"/>
        <v>#DIV/0!</v>
      </c>
      <c r="BO160" s="81" t="e">
        <f t="shared" si="10"/>
        <v>#DIV/0!</v>
      </c>
      <c r="BP160" s="81" t="e">
        <f t="shared" si="10"/>
        <v>#DIV/0!</v>
      </c>
      <c r="BQ160" s="81" t="e">
        <f t="shared" si="10"/>
        <v>#DIV/0!</v>
      </c>
      <c r="BR160" s="81" t="e">
        <f t="shared" si="10"/>
        <v>#DIV/0!</v>
      </c>
      <c r="BS160" s="81" t="e">
        <f t="shared" si="10"/>
        <v>#DIV/0!</v>
      </c>
      <c r="BT160" s="81" t="e">
        <f t="shared" si="10"/>
        <v>#DIV/0!</v>
      </c>
      <c r="BU160" s="81" t="e">
        <f t="shared" si="10"/>
        <v>#DIV/0!</v>
      </c>
      <c r="BV160" s="81" t="e">
        <f t="shared" si="10"/>
        <v>#DIV/0!</v>
      </c>
    </row>
    <row r="161" spans="1:74">
      <c r="A161" s="683">
        <v>2</v>
      </c>
      <c r="B161" s="87" t="s">
        <v>364</v>
      </c>
      <c r="C161" s="81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79"/>
      <c r="O161" s="81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79"/>
      <c r="AA161" s="81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79"/>
      <c r="AM161" s="81"/>
      <c r="AN161" s="80"/>
      <c r="AO161" s="80"/>
      <c r="AP161" s="80"/>
      <c r="AQ161" s="80"/>
      <c r="AR161" s="80"/>
      <c r="AS161" s="80"/>
      <c r="AT161" s="80"/>
      <c r="AU161" s="80"/>
      <c r="AV161" s="80"/>
      <c r="AW161" s="80"/>
      <c r="AX161" s="79"/>
      <c r="AY161" s="81"/>
      <c r="AZ161" s="80"/>
      <c r="BA161" s="80"/>
      <c r="BB161" s="80"/>
      <c r="BC161" s="80"/>
      <c r="BD161" s="80"/>
      <c r="BE161" s="80"/>
      <c r="BF161" s="80"/>
      <c r="BG161" s="80"/>
      <c r="BH161" s="80"/>
      <c r="BI161" s="80"/>
      <c r="BJ161" s="79"/>
      <c r="BK161" s="81"/>
      <c r="BL161" s="80"/>
      <c r="BM161" s="80"/>
      <c r="BN161" s="80"/>
      <c r="BO161" s="80"/>
      <c r="BP161" s="80"/>
      <c r="BQ161" s="80"/>
      <c r="BR161" s="80"/>
      <c r="BS161" s="80"/>
      <c r="BT161" s="80"/>
      <c r="BU161" s="80"/>
      <c r="BV161" s="79"/>
    </row>
    <row r="162" spans="1:74">
      <c r="A162" s="683">
        <v>2.1</v>
      </c>
      <c r="B162" s="86" t="s">
        <v>363</v>
      </c>
      <c r="C162" s="81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79"/>
      <c r="O162" s="81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79"/>
      <c r="AA162" s="81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79"/>
      <c r="AM162" s="81"/>
      <c r="AN162" s="80"/>
      <c r="AO162" s="80"/>
      <c r="AP162" s="80"/>
      <c r="AQ162" s="80"/>
      <c r="AR162" s="80"/>
      <c r="AS162" s="80"/>
      <c r="AT162" s="80"/>
      <c r="AU162" s="80"/>
      <c r="AV162" s="80"/>
      <c r="AW162" s="80"/>
      <c r="AX162" s="79"/>
      <c r="AY162" s="81"/>
      <c r="AZ162" s="80"/>
      <c r="BA162" s="80"/>
      <c r="BB162" s="80"/>
      <c r="BC162" s="80"/>
      <c r="BD162" s="80"/>
      <c r="BE162" s="80"/>
      <c r="BF162" s="80"/>
      <c r="BG162" s="80"/>
      <c r="BH162" s="80"/>
      <c r="BI162" s="80"/>
      <c r="BJ162" s="79"/>
      <c r="BK162" s="81"/>
      <c r="BL162" s="80"/>
      <c r="BM162" s="80"/>
      <c r="BN162" s="80"/>
      <c r="BO162" s="80"/>
      <c r="BP162" s="80"/>
      <c r="BQ162" s="80"/>
      <c r="BR162" s="80"/>
      <c r="BS162" s="80"/>
      <c r="BT162" s="80"/>
      <c r="BU162" s="80"/>
      <c r="BV162" s="79"/>
    </row>
    <row r="163" spans="1:74">
      <c r="A163" s="683">
        <v>2.2000000000000002</v>
      </c>
      <c r="B163" s="86" t="s">
        <v>362</v>
      </c>
      <c r="C163" s="81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79"/>
      <c r="O163" s="81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79"/>
      <c r="AA163" s="81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79"/>
      <c r="AM163" s="81"/>
      <c r="AN163" s="80"/>
      <c r="AO163" s="80"/>
      <c r="AP163" s="80"/>
      <c r="AQ163" s="80"/>
      <c r="AR163" s="80"/>
      <c r="AS163" s="80"/>
      <c r="AT163" s="80"/>
      <c r="AU163" s="80"/>
      <c r="AV163" s="80"/>
      <c r="AW163" s="80"/>
      <c r="AX163" s="79"/>
      <c r="AY163" s="81"/>
      <c r="AZ163" s="80"/>
      <c r="BA163" s="80"/>
      <c r="BB163" s="80"/>
      <c r="BC163" s="80"/>
      <c r="BD163" s="80"/>
      <c r="BE163" s="80"/>
      <c r="BF163" s="80"/>
      <c r="BG163" s="80"/>
      <c r="BH163" s="80"/>
      <c r="BI163" s="80"/>
      <c r="BJ163" s="79"/>
      <c r="BK163" s="81"/>
      <c r="BL163" s="80"/>
      <c r="BM163" s="80"/>
      <c r="BN163" s="80"/>
      <c r="BO163" s="80"/>
      <c r="BP163" s="80"/>
      <c r="BQ163" s="80"/>
      <c r="BR163" s="80"/>
      <c r="BS163" s="80"/>
      <c r="BT163" s="80"/>
      <c r="BU163" s="80"/>
      <c r="BV163" s="79"/>
    </row>
    <row r="164" spans="1:74" ht="17.25" thickBot="1">
      <c r="A164" s="683">
        <v>2.2999999999999998</v>
      </c>
      <c r="B164" s="85" t="s">
        <v>361</v>
      </c>
      <c r="C164" s="81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79"/>
      <c r="O164" s="81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79"/>
      <c r="AA164" s="81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79"/>
      <c r="AM164" s="81"/>
      <c r="AN164" s="80"/>
      <c r="AO164" s="80"/>
      <c r="AP164" s="80"/>
      <c r="AQ164" s="80"/>
      <c r="AR164" s="80"/>
      <c r="AS164" s="80"/>
      <c r="AT164" s="80"/>
      <c r="AU164" s="80"/>
      <c r="AV164" s="80"/>
      <c r="AW164" s="80"/>
      <c r="AX164" s="79"/>
      <c r="AY164" s="81"/>
      <c r="AZ164" s="80"/>
      <c r="BA164" s="80"/>
      <c r="BB164" s="80"/>
      <c r="BC164" s="80"/>
      <c r="BD164" s="80"/>
      <c r="BE164" s="80"/>
      <c r="BF164" s="80"/>
      <c r="BG164" s="80"/>
      <c r="BH164" s="80"/>
      <c r="BI164" s="80"/>
      <c r="BJ164" s="79"/>
      <c r="BK164" s="81"/>
      <c r="BL164" s="80"/>
      <c r="BM164" s="80"/>
      <c r="BN164" s="80"/>
      <c r="BO164" s="80"/>
      <c r="BP164" s="80"/>
      <c r="BQ164" s="80"/>
      <c r="BR164" s="80"/>
      <c r="BS164" s="80"/>
      <c r="BT164" s="80"/>
      <c r="BU164" s="80"/>
      <c r="BV164" s="79"/>
    </row>
    <row r="165" spans="1:74">
      <c r="A165" s="683">
        <v>3</v>
      </c>
      <c r="B165" s="84" t="s">
        <v>360</v>
      </c>
      <c r="C165" s="81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79"/>
      <c r="O165" s="81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79"/>
      <c r="AA165" s="81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79"/>
      <c r="AM165" s="81"/>
      <c r="AN165" s="80"/>
      <c r="AO165" s="80"/>
      <c r="AP165" s="80"/>
      <c r="AQ165" s="80"/>
      <c r="AR165" s="80"/>
      <c r="AS165" s="80"/>
      <c r="AT165" s="80"/>
      <c r="AU165" s="80"/>
      <c r="AV165" s="80"/>
      <c r="AW165" s="80"/>
      <c r="AX165" s="79"/>
      <c r="AY165" s="81"/>
      <c r="AZ165" s="80"/>
      <c r="BA165" s="80"/>
      <c r="BB165" s="80"/>
      <c r="BC165" s="80"/>
      <c r="BD165" s="80"/>
      <c r="BE165" s="80"/>
      <c r="BF165" s="80"/>
      <c r="BG165" s="80"/>
      <c r="BH165" s="80"/>
      <c r="BI165" s="80"/>
      <c r="BJ165" s="79"/>
      <c r="BK165" s="81"/>
      <c r="BL165" s="80"/>
      <c r="BM165" s="80"/>
      <c r="BN165" s="80"/>
      <c r="BO165" s="80"/>
      <c r="BP165" s="80"/>
      <c r="BQ165" s="80"/>
      <c r="BR165" s="80"/>
      <c r="BS165" s="80"/>
      <c r="BT165" s="80"/>
      <c r="BU165" s="80"/>
      <c r="BV165" s="79"/>
    </row>
    <row r="166" spans="1:74">
      <c r="A166" s="683">
        <v>3.1</v>
      </c>
      <c r="B166" s="82" t="s">
        <v>359</v>
      </c>
      <c r="C166" s="81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79"/>
      <c r="O166" s="81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79"/>
      <c r="AA166" s="81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79"/>
      <c r="AM166" s="81"/>
      <c r="AN166" s="80"/>
      <c r="AO166" s="80"/>
      <c r="AP166" s="80"/>
      <c r="AQ166" s="80"/>
      <c r="AR166" s="80"/>
      <c r="AS166" s="80"/>
      <c r="AT166" s="80"/>
      <c r="AU166" s="80"/>
      <c r="AV166" s="80"/>
      <c r="AW166" s="80"/>
      <c r="AX166" s="79"/>
      <c r="AY166" s="81"/>
      <c r="AZ166" s="80"/>
      <c r="BA166" s="80"/>
      <c r="BB166" s="80"/>
      <c r="BC166" s="80"/>
      <c r="BD166" s="80"/>
      <c r="BE166" s="80"/>
      <c r="BF166" s="80"/>
      <c r="BG166" s="80"/>
      <c r="BH166" s="80"/>
      <c r="BI166" s="80"/>
      <c r="BJ166" s="79"/>
      <c r="BK166" s="81"/>
      <c r="BL166" s="80"/>
      <c r="BM166" s="80"/>
      <c r="BN166" s="80"/>
      <c r="BO166" s="80"/>
      <c r="BP166" s="80"/>
      <c r="BQ166" s="80"/>
      <c r="BR166" s="80"/>
      <c r="BS166" s="80"/>
      <c r="BT166" s="80"/>
      <c r="BU166" s="80"/>
      <c r="BV166" s="79"/>
    </row>
    <row r="167" spans="1:74" ht="17.25" thickBot="1">
      <c r="A167" s="683">
        <v>3.2</v>
      </c>
      <c r="B167" s="626" t="s">
        <v>1547</v>
      </c>
      <c r="C167" s="81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79"/>
      <c r="O167" s="81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79"/>
      <c r="AA167" s="81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79"/>
      <c r="AM167" s="81"/>
      <c r="AN167" s="80"/>
      <c r="AO167" s="80"/>
      <c r="AP167" s="80"/>
      <c r="AQ167" s="80"/>
      <c r="AR167" s="80"/>
      <c r="AS167" s="80"/>
      <c r="AT167" s="80"/>
      <c r="AU167" s="80"/>
      <c r="AV167" s="80"/>
      <c r="AW167" s="80"/>
      <c r="AX167" s="79"/>
      <c r="AY167" s="81"/>
      <c r="AZ167" s="80"/>
      <c r="BA167" s="80"/>
      <c r="BB167" s="80"/>
      <c r="BC167" s="80"/>
      <c r="BD167" s="80"/>
      <c r="BE167" s="80"/>
      <c r="BF167" s="80"/>
      <c r="BG167" s="80"/>
      <c r="BH167" s="80"/>
      <c r="BI167" s="80"/>
      <c r="BJ167" s="79"/>
      <c r="BK167" s="81"/>
      <c r="BL167" s="80"/>
      <c r="BM167" s="80"/>
      <c r="BN167" s="80"/>
      <c r="BO167" s="80"/>
      <c r="BP167" s="80"/>
      <c r="BQ167" s="80"/>
      <c r="BR167" s="80"/>
      <c r="BS167" s="80"/>
      <c r="BT167" s="80"/>
      <c r="BU167" s="80"/>
      <c r="BV167" s="79"/>
    </row>
    <row r="168" spans="1:74">
      <c r="A168" s="683">
        <v>4</v>
      </c>
      <c r="B168" s="84" t="s">
        <v>358</v>
      </c>
      <c r="C168" s="81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79"/>
      <c r="O168" s="81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79"/>
      <c r="AA168" s="81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79"/>
      <c r="AM168" s="81"/>
      <c r="AN168" s="80"/>
      <c r="AO168" s="80"/>
      <c r="AP168" s="80"/>
      <c r="AQ168" s="80"/>
      <c r="AR168" s="80"/>
      <c r="AS168" s="80"/>
      <c r="AT168" s="80"/>
      <c r="AU168" s="80"/>
      <c r="AV168" s="80"/>
      <c r="AW168" s="80"/>
      <c r="AX168" s="79"/>
      <c r="AY168" s="81"/>
      <c r="AZ168" s="80"/>
      <c r="BA168" s="80"/>
      <c r="BB168" s="80"/>
      <c r="BC168" s="80"/>
      <c r="BD168" s="80"/>
      <c r="BE168" s="80"/>
      <c r="BF168" s="80"/>
      <c r="BG168" s="80"/>
      <c r="BH168" s="80"/>
      <c r="BI168" s="80"/>
      <c r="BJ168" s="79"/>
      <c r="BK168" s="81"/>
      <c r="BL168" s="80"/>
      <c r="BM168" s="80"/>
      <c r="BN168" s="80"/>
      <c r="BO168" s="80"/>
      <c r="BP168" s="80"/>
      <c r="BQ168" s="80"/>
      <c r="BR168" s="80"/>
      <c r="BS168" s="80"/>
      <c r="BT168" s="80"/>
      <c r="BU168" s="80"/>
      <c r="BV168" s="79"/>
    </row>
    <row r="169" spans="1:74">
      <c r="A169" s="683">
        <v>4.0999999999999996</v>
      </c>
      <c r="B169" s="82" t="s">
        <v>357</v>
      </c>
      <c r="C169" s="81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79"/>
      <c r="O169" s="81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79"/>
      <c r="AA169" s="81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79"/>
      <c r="AM169" s="81"/>
      <c r="AN169" s="80"/>
      <c r="AO169" s="80"/>
      <c r="AP169" s="80"/>
      <c r="AQ169" s="80"/>
      <c r="AR169" s="80"/>
      <c r="AS169" s="80"/>
      <c r="AT169" s="80"/>
      <c r="AU169" s="80"/>
      <c r="AV169" s="80"/>
      <c r="AW169" s="80"/>
      <c r="AX169" s="79"/>
      <c r="AY169" s="81"/>
      <c r="AZ169" s="80"/>
      <c r="BA169" s="80"/>
      <c r="BB169" s="80"/>
      <c r="BC169" s="80"/>
      <c r="BD169" s="80"/>
      <c r="BE169" s="80"/>
      <c r="BF169" s="80"/>
      <c r="BG169" s="80"/>
      <c r="BH169" s="80"/>
      <c r="BI169" s="80"/>
      <c r="BJ169" s="79"/>
      <c r="BK169" s="81"/>
      <c r="BL169" s="80"/>
      <c r="BM169" s="80"/>
      <c r="BN169" s="80"/>
      <c r="BO169" s="80"/>
      <c r="BP169" s="80"/>
      <c r="BQ169" s="80"/>
      <c r="BR169" s="80"/>
      <c r="BS169" s="80"/>
      <c r="BT169" s="80"/>
      <c r="BU169" s="80"/>
      <c r="BV169" s="79"/>
    </row>
    <row r="170" spans="1:74" ht="17.25" thickBot="1">
      <c r="A170" s="683">
        <v>4.2</v>
      </c>
      <c r="B170" s="626" t="s">
        <v>1547</v>
      </c>
      <c r="C170" s="81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79"/>
      <c r="O170" s="81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79"/>
      <c r="AA170" s="81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79"/>
      <c r="AM170" s="81"/>
      <c r="AN170" s="80"/>
      <c r="AO170" s="80"/>
      <c r="AP170" s="80"/>
      <c r="AQ170" s="80"/>
      <c r="AR170" s="80"/>
      <c r="AS170" s="80"/>
      <c r="AT170" s="80"/>
      <c r="AU170" s="80"/>
      <c r="AV170" s="80"/>
      <c r="AW170" s="80"/>
      <c r="AX170" s="79"/>
      <c r="AY170" s="81"/>
      <c r="AZ170" s="80"/>
      <c r="BA170" s="80"/>
      <c r="BB170" s="80"/>
      <c r="BC170" s="80"/>
      <c r="BD170" s="80"/>
      <c r="BE170" s="80"/>
      <c r="BF170" s="80"/>
      <c r="BG170" s="80"/>
      <c r="BH170" s="80"/>
      <c r="BI170" s="80"/>
      <c r="BJ170" s="79"/>
      <c r="BK170" s="81"/>
      <c r="BL170" s="80"/>
      <c r="BM170" s="80"/>
      <c r="BN170" s="80"/>
      <c r="BO170" s="80"/>
      <c r="BP170" s="80"/>
      <c r="BQ170" s="80"/>
      <c r="BR170" s="80"/>
      <c r="BS170" s="80"/>
      <c r="BT170" s="80"/>
      <c r="BU170" s="80"/>
      <c r="BV170" s="79"/>
    </row>
    <row r="171" spans="1:74">
      <c r="A171" s="683">
        <v>5</v>
      </c>
      <c r="B171" s="84" t="s">
        <v>356</v>
      </c>
      <c r="C171" s="81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79"/>
      <c r="O171" s="81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79"/>
      <c r="AA171" s="81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79"/>
      <c r="AM171" s="81"/>
      <c r="AN171" s="80"/>
      <c r="AO171" s="80"/>
      <c r="AP171" s="80"/>
      <c r="AQ171" s="80"/>
      <c r="AR171" s="80"/>
      <c r="AS171" s="80"/>
      <c r="AT171" s="80"/>
      <c r="AU171" s="80"/>
      <c r="AV171" s="80"/>
      <c r="AW171" s="80"/>
      <c r="AX171" s="79"/>
      <c r="AY171" s="81"/>
      <c r="AZ171" s="80"/>
      <c r="BA171" s="80"/>
      <c r="BB171" s="80"/>
      <c r="BC171" s="80"/>
      <c r="BD171" s="80"/>
      <c r="BE171" s="80"/>
      <c r="BF171" s="80"/>
      <c r="BG171" s="80"/>
      <c r="BH171" s="80"/>
      <c r="BI171" s="80"/>
      <c r="BJ171" s="79"/>
      <c r="BK171" s="81"/>
      <c r="BL171" s="80"/>
      <c r="BM171" s="80"/>
      <c r="BN171" s="80"/>
      <c r="BO171" s="80"/>
      <c r="BP171" s="80"/>
      <c r="BQ171" s="80"/>
      <c r="BR171" s="80"/>
      <c r="BS171" s="80"/>
      <c r="BT171" s="80"/>
      <c r="BU171" s="80"/>
      <c r="BV171" s="79"/>
    </row>
    <row r="172" spans="1:74">
      <c r="A172" s="683">
        <v>5.0999999999999996</v>
      </c>
      <c r="B172" s="82" t="s">
        <v>355</v>
      </c>
      <c r="C172" s="81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79"/>
      <c r="O172" s="81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79"/>
      <c r="AA172" s="81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79"/>
      <c r="AM172" s="81"/>
      <c r="AN172" s="80"/>
      <c r="AO172" s="80"/>
      <c r="AP172" s="80"/>
      <c r="AQ172" s="80"/>
      <c r="AR172" s="80"/>
      <c r="AS172" s="80"/>
      <c r="AT172" s="80"/>
      <c r="AU172" s="80"/>
      <c r="AV172" s="80"/>
      <c r="AW172" s="80"/>
      <c r="AX172" s="79"/>
      <c r="AY172" s="81"/>
      <c r="AZ172" s="80"/>
      <c r="BA172" s="80"/>
      <c r="BB172" s="80"/>
      <c r="BC172" s="80"/>
      <c r="BD172" s="80"/>
      <c r="BE172" s="80"/>
      <c r="BF172" s="80"/>
      <c r="BG172" s="80"/>
      <c r="BH172" s="80"/>
      <c r="BI172" s="80"/>
      <c r="BJ172" s="79"/>
      <c r="BK172" s="81"/>
      <c r="BL172" s="80"/>
      <c r="BM172" s="80"/>
      <c r="BN172" s="80"/>
      <c r="BO172" s="80"/>
      <c r="BP172" s="80"/>
      <c r="BQ172" s="80"/>
      <c r="BR172" s="80"/>
      <c r="BS172" s="80"/>
      <c r="BT172" s="80"/>
      <c r="BU172" s="80"/>
      <c r="BV172" s="79"/>
    </row>
    <row r="173" spans="1:74">
      <c r="A173" s="683">
        <v>5.2</v>
      </c>
      <c r="B173" s="82" t="s">
        <v>354</v>
      </c>
      <c r="C173" s="81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79"/>
      <c r="O173" s="81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79"/>
      <c r="AA173" s="81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79"/>
      <c r="AM173" s="81"/>
      <c r="AN173" s="80"/>
      <c r="AO173" s="80"/>
      <c r="AP173" s="80"/>
      <c r="AQ173" s="80"/>
      <c r="AR173" s="80"/>
      <c r="AS173" s="80"/>
      <c r="AT173" s="80"/>
      <c r="AU173" s="80"/>
      <c r="AV173" s="80"/>
      <c r="AW173" s="80"/>
      <c r="AX173" s="79"/>
      <c r="AY173" s="81"/>
      <c r="AZ173" s="80"/>
      <c r="BA173" s="80"/>
      <c r="BB173" s="80"/>
      <c r="BC173" s="80"/>
      <c r="BD173" s="80"/>
      <c r="BE173" s="80"/>
      <c r="BF173" s="80"/>
      <c r="BG173" s="80"/>
      <c r="BH173" s="80"/>
      <c r="BI173" s="80"/>
      <c r="BJ173" s="79"/>
      <c r="BK173" s="81"/>
      <c r="BL173" s="80"/>
      <c r="BM173" s="80"/>
      <c r="BN173" s="80"/>
      <c r="BO173" s="80"/>
      <c r="BP173" s="80"/>
      <c r="BQ173" s="80"/>
      <c r="BR173" s="80"/>
      <c r="BS173" s="80"/>
      <c r="BT173" s="80"/>
      <c r="BU173" s="80"/>
      <c r="BV173" s="79"/>
    </row>
    <row r="174" spans="1:74">
      <c r="A174" s="683">
        <v>5.3</v>
      </c>
      <c r="B174" s="82" t="s">
        <v>353</v>
      </c>
      <c r="C174" s="81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79"/>
      <c r="O174" s="81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79"/>
      <c r="AA174" s="81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79"/>
      <c r="AM174" s="81"/>
      <c r="AN174" s="80"/>
      <c r="AO174" s="80"/>
      <c r="AP174" s="80"/>
      <c r="AQ174" s="80"/>
      <c r="AR174" s="80"/>
      <c r="AS174" s="80"/>
      <c r="AT174" s="80"/>
      <c r="AU174" s="80"/>
      <c r="AV174" s="80"/>
      <c r="AW174" s="80"/>
      <c r="AX174" s="79"/>
      <c r="AY174" s="81"/>
      <c r="AZ174" s="80"/>
      <c r="BA174" s="80"/>
      <c r="BB174" s="80"/>
      <c r="BC174" s="80"/>
      <c r="BD174" s="80"/>
      <c r="BE174" s="80"/>
      <c r="BF174" s="80"/>
      <c r="BG174" s="80"/>
      <c r="BH174" s="80"/>
      <c r="BI174" s="80"/>
      <c r="BJ174" s="79"/>
      <c r="BK174" s="81"/>
      <c r="BL174" s="80"/>
      <c r="BM174" s="80"/>
      <c r="BN174" s="80"/>
      <c r="BO174" s="80"/>
      <c r="BP174" s="80"/>
      <c r="BQ174" s="80"/>
      <c r="BR174" s="80"/>
      <c r="BS174" s="80"/>
      <c r="BT174" s="80"/>
      <c r="BU174" s="80"/>
      <c r="BV174" s="79"/>
    </row>
    <row r="175" spans="1:74" ht="17.25" thickBot="1">
      <c r="A175" s="683">
        <v>5.4</v>
      </c>
      <c r="B175" s="626" t="s">
        <v>1547</v>
      </c>
      <c r="C175" s="81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79"/>
      <c r="O175" s="81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79"/>
      <c r="AA175" s="81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79"/>
      <c r="AM175" s="81"/>
      <c r="AN175" s="80"/>
      <c r="AO175" s="80"/>
      <c r="AP175" s="80"/>
      <c r="AQ175" s="80"/>
      <c r="AR175" s="80"/>
      <c r="AS175" s="80"/>
      <c r="AT175" s="80"/>
      <c r="AU175" s="80"/>
      <c r="AV175" s="80"/>
      <c r="AW175" s="80"/>
      <c r="AX175" s="79"/>
      <c r="AY175" s="81"/>
      <c r="AZ175" s="80"/>
      <c r="BA175" s="80"/>
      <c r="BB175" s="80"/>
      <c r="BC175" s="80"/>
      <c r="BD175" s="80"/>
      <c r="BE175" s="80"/>
      <c r="BF175" s="80"/>
      <c r="BG175" s="80"/>
      <c r="BH175" s="80"/>
      <c r="BI175" s="80"/>
      <c r="BJ175" s="79"/>
      <c r="BK175" s="81"/>
      <c r="BL175" s="80"/>
      <c r="BM175" s="80"/>
      <c r="BN175" s="80"/>
      <c r="BO175" s="80"/>
      <c r="BP175" s="80"/>
      <c r="BQ175" s="80"/>
      <c r="BR175" s="80"/>
      <c r="BS175" s="80"/>
      <c r="BT175" s="80"/>
      <c r="BU175" s="80"/>
      <c r="BV175" s="79"/>
    </row>
    <row r="176" spans="1:74">
      <c r="A176" s="683">
        <v>6</v>
      </c>
      <c r="B176" s="84" t="s">
        <v>352</v>
      </c>
      <c r="C176" s="81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79"/>
      <c r="O176" s="81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79"/>
      <c r="AA176" s="81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79"/>
      <c r="AM176" s="81"/>
      <c r="AN176" s="80"/>
      <c r="AO176" s="80"/>
      <c r="AP176" s="80"/>
      <c r="AQ176" s="80"/>
      <c r="AR176" s="80"/>
      <c r="AS176" s="80"/>
      <c r="AT176" s="80"/>
      <c r="AU176" s="80"/>
      <c r="AV176" s="80"/>
      <c r="AW176" s="80"/>
      <c r="AX176" s="79"/>
      <c r="AY176" s="81"/>
      <c r="AZ176" s="80"/>
      <c r="BA176" s="80"/>
      <c r="BB176" s="80"/>
      <c r="BC176" s="80"/>
      <c r="BD176" s="80"/>
      <c r="BE176" s="80"/>
      <c r="BF176" s="80"/>
      <c r="BG176" s="80"/>
      <c r="BH176" s="80"/>
      <c r="BI176" s="80"/>
      <c r="BJ176" s="79"/>
      <c r="BK176" s="81"/>
      <c r="BL176" s="80"/>
      <c r="BM176" s="80"/>
      <c r="BN176" s="80"/>
      <c r="BO176" s="80"/>
      <c r="BP176" s="80"/>
      <c r="BQ176" s="80"/>
      <c r="BR176" s="80"/>
      <c r="BS176" s="80"/>
      <c r="BT176" s="80"/>
      <c r="BU176" s="80"/>
      <c r="BV176" s="79"/>
    </row>
    <row r="177" spans="1:86">
      <c r="A177" s="683">
        <v>6.1</v>
      </c>
      <c r="B177" s="82" t="s">
        <v>351</v>
      </c>
      <c r="C177" s="81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79"/>
      <c r="O177" s="81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79"/>
      <c r="AA177" s="81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79"/>
      <c r="AM177" s="81"/>
      <c r="AN177" s="80"/>
      <c r="AO177" s="80"/>
      <c r="AP177" s="80"/>
      <c r="AQ177" s="80"/>
      <c r="AR177" s="80"/>
      <c r="AS177" s="80"/>
      <c r="AT177" s="80"/>
      <c r="AU177" s="80"/>
      <c r="AV177" s="80"/>
      <c r="AW177" s="80"/>
      <c r="AX177" s="79"/>
      <c r="AY177" s="81"/>
      <c r="AZ177" s="80"/>
      <c r="BA177" s="80"/>
      <c r="BB177" s="80"/>
      <c r="BC177" s="80"/>
      <c r="BD177" s="80"/>
      <c r="BE177" s="80"/>
      <c r="BF177" s="80"/>
      <c r="BG177" s="80"/>
      <c r="BH177" s="80"/>
      <c r="BI177" s="80"/>
      <c r="BJ177" s="79"/>
      <c r="BK177" s="81"/>
      <c r="BL177" s="80"/>
      <c r="BM177" s="80"/>
      <c r="BN177" s="80"/>
      <c r="BO177" s="80"/>
      <c r="BP177" s="80"/>
      <c r="BQ177" s="80"/>
      <c r="BR177" s="80"/>
      <c r="BS177" s="80"/>
      <c r="BT177" s="80"/>
      <c r="BU177" s="80"/>
      <c r="BV177" s="79"/>
    </row>
    <row r="178" spans="1:86" ht="17.25" thickBot="1">
      <c r="A178" s="683">
        <v>6.2</v>
      </c>
      <c r="B178" s="626" t="s">
        <v>1547</v>
      </c>
      <c r="C178" s="81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79"/>
      <c r="O178" s="81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79"/>
      <c r="AA178" s="81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79"/>
      <c r="AM178" s="81"/>
      <c r="AN178" s="80"/>
      <c r="AO178" s="80"/>
      <c r="AP178" s="80"/>
      <c r="AQ178" s="80"/>
      <c r="AR178" s="80"/>
      <c r="AS178" s="80"/>
      <c r="AT178" s="80"/>
      <c r="AU178" s="80"/>
      <c r="AV178" s="80"/>
      <c r="AW178" s="80"/>
      <c r="AX178" s="79"/>
      <c r="AY178" s="81"/>
      <c r="AZ178" s="80"/>
      <c r="BA178" s="80"/>
      <c r="BB178" s="80"/>
      <c r="BC178" s="80"/>
      <c r="BD178" s="80"/>
      <c r="BE178" s="80"/>
      <c r="BF178" s="80"/>
      <c r="BG178" s="80"/>
      <c r="BH178" s="80"/>
      <c r="BI178" s="80"/>
      <c r="BJ178" s="79"/>
      <c r="BK178" s="81"/>
      <c r="BL178" s="80"/>
      <c r="BM178" s="80"/>
      <c r="BN178" s="80"/>
      <c r="BO178" s="80"/>
      <c r="BP178" s="80"/>
      <c r="BQ178" s="80"/>
      <c r="BR178" s="80"/>
      <c r="BS178" s="80"/>
      <c r="BT178" s="80"/>
      <c r="BU178" s="80"/>
      <c r="BV178" s="79"/>
    </row>
    <row r="179" spans="1:86">
      <c r="A179" s="683">
        <v>7</v>
      </c>
      <c r="B179" s="84" t="s">
        <v>350</v>
      </c>
      <c r="C179" s="81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79"/>
      <c r="O179" s="81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79"/>
      <c r="AA179" s="81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79"/>
      <c r="AM179" s="81"/>
      <c r="AN179" s="80"/>
      <c r="AO179" s="80"/>
      <c r="AP179" s="80"/>
      <c r="AQ179" s="80"/>
      <c r="AR179" s="80"/>
      <c r="AS179" s="80"/>
      <c r="AT179" s="80"/>
      <c r="AU179" s="80"/>
      <c r="AV179" s="80"/>
      <c r="AW179" s="80"/>
      <c r="AX179" s="79"/>
      <c r="AY179" s="81"/>
      <c r="AZ179" s="80"/>
      <c r="BA179" s="80"/>
      <c r="BB179" s="80"/>
      <c r="BC179" s="80"/>
      <c r="BD179" s="80"/>
      <c r="BE179" s="80"/>
      <c r="BF179" s="80"/>
      <c r="BG179" s="80"/>
      <c r="BH179" s="80"/>
      <c r="BI179" s="80"/>
      <c r="BJ179" s="79"/>
      <c r="BK179" s="81"/>
      <c r="BL179" s="80"/>
      <c r="BM179" s="80"/>
      <c r="BN179" s="80"/>
      <c r="BO179" s="80"/>
      <c r="BP179" s="80"/>
      <c r="BQ179" s="80"/>
      <c r="BR179" s="80"/>
      <c r="BS179" s="80"/>
      <c r="BT179" s="80"/>
      <c r="BU179" s="80"/>
      <c r="BV179" s="79"/>
    </row>
    <row r="180" spans="1:86">
      <c r="A180" s="683">
        <v>7.1</v>
      </c>
      <c r="B180" s="82" t="s">
        <v>348</v>
      </c>
      <c r="C180" s="81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79"/>
      <c r="O180" s="81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79"/>
      <c r="AA180" s="81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79"/>
      <c r="AM180" s="81"/>
      <c r="AN180" s="80"/>
      <c r="AO180" s="80"/>
      <c r="AP180" s="80"/>
      <c r="AQ180" s="80"/>
      <c r="AR180" s="80"/>
      <c r="AS180" s="80"/>
      <c r="AT180" s="80"/>
      <c r="AU180" s="80"/>
      <c r="AV180" s="80"/>
      <c r="AW180" s="80"/>
      <c r="AX180" s="79"/>
      <c r="AY180" s="81"/>
      <c r="AZ180" s="80"/>
      <c r="BA180" s="80"/>
      <c r="BB180" s="80"/>
      <c r="BC180" s="80"/>
      <c r="BD180" s="80"/>
      <c r="BE180" s="80"/>
      <c r="BF180" s="80"/>
      <c r="BG180" s="80"/>
      <c r="BH180" s="80"/>
      <c r="BI180" s="80"/>
      <c r="BJ180" s="79"/>
      <c r="BK180" s="81"/>
      <c r="BL180" s="80"/>
      <c r="BM180" s="80"/>
      <c r="BN180" s="80"/>
      <c r="BO180" s="80"/>
      <c r="BP180" s="80"/>
      <c r="BQ180" s="80"/>
      <c r="BR180" s="80"/>
      <c r="BS180" s="80"/>
      <c r="BT180" s="80"/>
      <c r="BU180" s="80"/>
      <c r="BV180" s="79"/>
    </row>
    <row r="181" spans="1:86">
      <c r="A181" s="683">
        <v>7.2</v>
      </c>
      <c r="B181" s="626" t="s">
        <v>1547</v>
      </c>
      <c r="C181" s="81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79"/>
      <c r="O181" s="81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79"/>
      <c r="AA181" s="81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79"/>
      <c r="AM181" s="81"/>
      <c r="AN181" s="80"/>
      <c r="AO181" s="80"/>
      <c r="AP181" s="80"/>
      <c r="AQ181" s="80"/>
      <c r="AR181" s="80"/>
      <c r="AS181" s="80"/>
      <c r="AT181" s="80"/>
      <c r="AU181" s="80"/>
      <c r="AV181" s="80"/>
      <c r="AW181" s="80"/>
      <c r="AX181" s="79"/>
      <c r="AY181" s="81"/>
      <c r="AZ181" s="80"/>
      <c r="BA181" s="80"/>
      <c r="BB181" s="80"/>
      <c r="BC181" s="80"/>
      <c r="BD181" s="80"/>
      <c r="BE181" s="80"/>
      <c r="BF181" s="80"/>
      <c r="BG181" s="80"/>
      <c r="BH181" s="80"/>
      <c r="BI181" s="80"/>
      <c r="BJ181" s="79"/>
      <c r="BK181" s="81"/>
      <c r="BL181" s="80"/>
      <c r="BM181" s="80"/>
      <c r="BN181" s="80"/>
      <c r="BO181" s="80"/>
      <c r="BP181" s="80"/>
      <c r="BQ181" s="80"/>
      <c r="BR181" s="80"/>
      <c r="BS181" s="80"/>
      <c r="BT181" s="80"/>
      <c r="BU181" s="80"/>
      <c r="BV181" s="79"/>
    </row>
    <row r="182" spans="1:86">
      <c r="A182" s="683">
        <v>8</v>
      </c>
      <c r="B182" s="83" t="s">
        <v>349</v>
      </c>
      <c r="C182" s="81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79"/>
      <c r="O182" s="81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79"/>
      <c r="AA182" s="81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79"/>
      <c r="AM182" s="81"/>
      <c r="AN182" s="80"/>
      <c r="AO182" s="80"/>
      <c r="AP182" s="80"/>
      <c r="AQ182" s="80"/>
      <c r="AR182" s="80"/>
      <c r="AS182" s="80"/>
      <c r="AT182" s="80"/>
      <c r="AU182" s="80"/>
      <c r="AV182" s="80"/>
      <c r="AW182" s="80"/>
      <c r="AX182" s="79"/>
      <c r="AY182" s="81"/>
      <c r="AZ182" s="80"/>
      <c r="BA182" s="80"/>
      <c r="BB182" s="80"/>
      <c r="BC182" s="80"/>
      <c r="BD182" s="80"/>
      <c r="BE182" s="80"/>
      <c r="BF182" s="80"/>
      <c r="BG182" s="80"/>
      <c r="BH182" s="80"/>
      <c r="BI182" s="80"/>
      <c r="BJ182" s="79"/>
      <c r="BK182" s="81"/>
      <c r="BL182" s="80"/>
      <c r="BM182" s="80"/>
      <c r="BN182" s="80"/>
      <c r="BO182" s="80"/>
      <c r="BP182" s="80"/>
      <c r="BQ182" s="80"/>
      <c r="BR182" s="80"/>
      <c r="BS182" s="80"/>
      <c r="BT182" s="80"/>
      <c r="BU182" s="80"/>
      <c r="BV182" s="79"/>
    </row>
    <row r="183" spans="1:86">
      <c r="A183" s="683">
        <v>8.1</v>
      </c>
      <c r="B183" s="82" t="s">
        <v>348</v>
      </c>
      <c r="C183" s="81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79"/>
      <c r="O183" s="81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79"/>
      <c r="AA183" s="81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79"/>
      <c r="AM183" s="81"/>
      <c r="AN183" s="80"/>
      <c r="AO183" s="80"/>
      <c r="AP183" s="80"/>
      <c r="AQ183" s="80"/>
      <c r="AR183" s="80"/>
      <c r="AS183" s="80"/>
      <c r="AT183" s="80"/>
      <c r="AU183" s="80"/>
      <c r="AV183" s="80"/>
      <c r="AW183" s="80"/>
      <c r="AX183" s="79"/>
      <c r="AY183" s="81"/>
      <c r="AZ183" s="80"/>
      <c r="BA183" s="80"/>
      <c r="BB183" s="80"/>
      <c r="BC183" s="80"/>
      <c r="BD183" s="80"/>
      <c r="BE183" s="80"/>
      <c r="BF183" s="80"/>
      <c r="BG183" s="80"/>
      <c r="BH183" s="80"/>
      <c r="BI183" s="80"/>
      <c r="BJ183" s="79"/>
      <c r="BK183" s="81"/>
      <c r="BL183" s="80"/>
      <c r="BM183" s="80"/>
      <c r="BN183" s="80"/>
      <c r="BO183" s="80"/>
      <c r="BP183" s="80"/>
      <c r="BQ183" s="80"/>
      <c r="BR183" s="80"/>
      <c r="BS183" s="80"/>
      <c r="BT183" s="80"/>
      <c r="BU183" s="80"/>
      <c r="BV183" s="79"/>
    </row>
    <row r="184" spans="1:86" ht="17.25" thickBot="1">
      <c r="A184" s="683">
        <v>8.1999999999999993</v>
      </c>
      <c r="B184" s="626" t="s">
        <v>1547</v>
      </c>
      <c r="C184" s="77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5"/>
      <c r="O184" s="77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5"/>
      <c r="AA184" s="77"/>
      <c r="AB184" s="76"/>
      <c r="AC184" s="76"/>
      <c r="AD184" s="76"/>
      <c r="AE184" s="76"/>
      <c r="AF184" s="76"/>
      <c r="AG184" s="76"/>
      <c r="AH184" s="76"/>
      <c r="AI184" s="76"/>
      <c r="AJ184" s="76"/>
      <c r="AK184" s="76"/>
      <c r="AL184" s="75"/>
      <c r="AM184" s="77"/>
      <c r="AN184" s="76"/>
      <c r="AO184" s="76"/>
      <c r="AP184" s="76"/>
      <c r="AQ184" s="76"/>
      <c r="AR184" s="76"/>
      <c r="AS184" s="76"/>
      <c r="AT184" s="76"/>
      <c r="AU184" s="76"/>
      <c r="AV184" s="76"/>
      <c r="AW184" s="76"/>
      <c r="AX184" s="75"/>
      <c r="AY184" s="77"/>
      <c r="AZ184" s="76"/>
      <c r="BA184" s="76"/>
      <c r="BB184" s="76"/>
      <c r="BC184" s="76"/>
      <c r="BD184" s="76"/>
      <c r="BE184" s="76"/>
      <c r="BF184" s="76"/>
      <c r="BG184" s="76"/>
      <c r="BH184" s="76"/>
      <c r="BI184" s="76"/>
      <c r="BJ184" s="75"/>
      <c r="BK184" s="77"/>
      <c r="BL184" s="76"/>
      <c r="BM184" s="76"/>
      <c r="BN184" s="76"/>
      <c r="BO184" s="76"/>
      <c r="BP184" s="76"/>
      <c r="BQ184" s="76"/>
      <c r="BR184" s="76"/>
      <c r="BS184" s="76"/>
      <c r="BT184" s="76"/>
      <c r="BU184" s="76"/>
      <c r="BV184" s="75"/>
    </row>
    <row r="188" spans="1:86" ht="17.25" thickBot="1"/>
    <row r="189" spans="1:86" ht="17.25" thickBot="1">
      <c r="B189" s="91" t="s">
        <v>386</v>
      </c>
    </row>
    <row r="190" spans="1:86" ht="17.25" thickBot="1">
      <c r="B190" s="641"/>
      <c r="C190" s="1808" t="s">
        <v>384</v>
      </c>
      <c r="D190" s="1809"/>
      <c r="E190" s="1809"/>
      <c r="F190" s="1809"/>
      <c r="G190" s="1809"/>
      <c r="H190" s="1809"/>
      <c r="I190" s="1809"/>
      <c r="J190" s="1809"/>
      <c r="K190" s="1809"/>
      <c r="L190" s="1809"/>
      <c r="M190" s="1809"/>
      <c r="N190" s="1810"/>
      <c r="O190" s="1808" t="s">
        <v>383</v>
      </c>
      <c r="P190" s="1809"/>
      <c r="Q190" s="1809"/>
      <c r="R190" s="1809"/>
      <c r="S190" s="1809"/>
      <c r="T190" s="1809"/>
      <c r="U190" s="1809"/>
      <c r="V190" s="1809"/>
      <c r="W190" s="1809"/>
      <c r="X190" s="1809"/>
      <c r="Y190" s="1809"/>
      <c r="Z190" s="1810"/>
      <c r="AA190" s="1808" t="s">
        <v>382</v>
      </c>
      <c r="AB190" s="1809"/>
      <c r="AC190" s="1809"/>
      <c r="AD190" s="1809"/>
      <c r="AE190" s="1809"/>
      <c r="AF190" s="1809"/>
      <c r="AG190" s="1809"/>
      <c r="AH190" s="1809"/>
      <c r="AI190" s="1809"/>
      <c r="AJ190" s="1809"/>
      <c r="AK190" s="1809"/>
      <c r="AL190" s="1810"/>
      <c r="AM190" s="1808" t="s">
        <v>381</v>
      </c>
      <c r="AN190" s="1809"/>
      <c r="AO190" s="1809"/>
      <c r="AP190" s="1809"/>
      <c r="AQ190" s="1809"/>
      <c r="AR190" s="1809"/>
      <c r="AS190" s="1809"/>
      <c r="AT190" s="1809"/>
      <c r="AU190" s="1809"/>
      <c r="AV190" s="1809"/>
      <c r="AW190" s="1809"/>
      <c r="AX190" s="1810"/>
      <c r="AY190" s="1808" t="s">
        <v>380</v>
      </c>
      <c r="AZ190" s="1809"/>
      <c r="BA190" s="1809"/>
      <c r="BB190" s="1809"/>
      <c r="BC190" s="1809"/>
      <c r="BD190" s="1809"/>
      <c r="BE190" s="1809"/>
      <c r="BF190" s="1809"/>
      <c r="BG190" s="1809"/>
      <c r="BH190" s="1809"/>
      <c r="BI190" s="1809"/>
      <c r="BJ190" s="1810"/>
      <c r="BK190" s="1808" t="s">
        <v>379</v>
      </c>
      <c r="BL190" s="1809"/>
      <c r="BM190" s="1809"/>
      <c r="BN190" s="1809"/>
      <c r="BO190" s="1809"/>
      <c r="BP190" s="1809"/>
      <c r="BQ190" s="1809"/>
      <c r="BR190" s="1809"/>
      <c r="BS190" s="1809"/>
      <c r="BT190" s="1809"/>
      <c r="BU190" s="1809"/>
      <c r="BV190" s="1810"/>
      <c r="BW190" s="1808" t="s">
        <v>378</v>
      </c>
      <c r="BX190" s="1809"/>
      <c r="BY190" s="1809"/>
      <c r="BZ190" s="1809"/>
      <c r="CA190" s="1809"/>
      <c r="CB190" s="1809"/>
      <c r="CC190" s="1809"/>
      <c r="CD190" s="1809"/>
      <c r="CE190" s="1809"/>
      <c r="CF190" s="1809"/>
      <c r="CG190" s="1809"/>
      <c r="CH190" s="1810"/>
    </row>
    <row r="191" spans="1:86">
      <c r="A191" s="683" t="s">
        <v>1306</v>
      </c>
      <c r="B191" s="631" t="s">
        <v>385</v>
      </c>
      <c r="C191" s="637">
        <v>39083</v>
      </c>
      <c r="D191" s="637">
        <v>39114</v>
      </c>
      <c r="E191" s="637">
        <v>39142</v>
      </c>
      <c r="F191" s="637">
        <v>39173</v>
      </c>
      <c r="G191" s="637">
        <v>39203</v>
      </c>
      <c r="H191" s="637">
        <v>39234</v>
      </c>
      <c r="I191" s="637">
        <v>39264</v>
      </c>
      <c r="J191" s="637">
        <v>39295</v>
      </c>
      <c r="K191" s="637">
        <v>39326</v>
      </c>
      <c r="L191" s="637">
        <v>39356</v>
      </c>
      <c r="M191" s="637">
        <v>39387</v>
      </c>
      <c r="N191" s="637">
        <v>39417</v>
      </c>
      <c r="O191" s="637">
        <v>39448</v>
      </c>
      <c r="P191" s="637">
        <v>39479</v>
      </c>
      <c r="Q191" s="637">
        <v>39508</v>
      </c>
      <c r="R191" s="637">
        <v>39539</v>
      </c>
      <c r="S191" s="637">
        <v>39569</v>
      </c>
      <c r="T191" s="637">
        <v>39600</v>
      </c>
      <c r="U191" s="637">
        <v>39630</v>
      </c>
      <c r="V191" s="637">
        <v>39661</v>
      </c>
      <c r="W191" s="637">
        <v>39692</v>
      </c>
      <c r="X191" s="637">
        <v>39722</v>
      </c>
      <c r="Y191" s="637">
        <v>39753</v>
      </c>
      <c r="Z191" s="637">
        <v>39783</v>
      </c>
      <c r="AA191" s="637">
        <v>39814</v>
      </c>
      <c r="AB191" s="637">
        <v>39845</v>
      </c>
      <c r="AC191" s="637">
        <v>39873</v>
      </c>
      <c r="AD191" s="637">
        <v>39904</v>
      </c>
      <c r="AE191" s="637">
        <v>39934</v>
      </c>
      <c r="AF191" s="637">
        <v>39965</v>
      </c>
      <c r="AG191" s="637">
        <v>39995</v>
      </c>
      <c r="AH191" s="637">
        <v>40026</v>
      </c>
      <c r="AI191" s="637">
        <v>40057</v>
      </c>
      <c r="AJ191" s="637">
        <v>40087</v>
      </c>
      <c r="AK191" s="637">
        <v>40118</v>
      </c>
      <c r="AL191" s="637">
        <v>40148</v>
      </c>
      <c r="AM191" s="637">
        <v>40179</v>
      </c>
      <c r="AN191" s="637">
        <v>40210</v>
      </c>
      <c r="AO191" s="637">
        <v>40238</v>
      </c>
      <c r="AP191" s="637">
        <v>40269</v>
      </c>
      <c r="AQ191" s="637">
        <v>40299</v>
      </c>
      <c r="AR191" s="637">
        <v>40330</v>
      </c>
      <c r="AS191" s="637">
        <v>40360</v>
      </c>
      <c r="AT191" s="637">
        <v>40391</v>
      </c>
      <c r="AU191" s="637">
        <v>40422</v>
      </c>
      <c r="AV191" s="637">
        <v>40452</v>
      </c>
      <c r="AW191" s="637">
        <v>40483</v>
      </c>
      <c r="AX191" s="637">
        <v>40513</v>
      </c>
      <c r="AY191" s="637">
        <v>40544</v>
      </c>
      <c r="AZ191" s="637">
        <v>40575</v>
      </c>
      <c r="BA191" s="637">
        <v>40603</v>
      </c>
      <c r="BB191" s="637">
        <v>40634</v>
      </c>
      <c r="BC191" s="637">
        <v>40664</v>
      </c>
      <c r="BD191" s="637">
        <v>40695</v>
      </c>
      <c r="BE191" s="637">
        <v>40725</v>
      </c>
      <c r="BF191" s="637">
        <v>40756</v>
      </c>
      <c r="BG191" s="637">
        <v>40787</v>
      </c>
      <c r="BH191" s="637">
        <v>40817</v>
      </c>
      <c r="BI191" s="637">
        <v>40848</v>
      </c>
      <c r="BJ191" s="637">
        <v>40878</v>
      </c>
      <c r="BK191" s="637">
        <v>40909</v>
      </c>
      <c r="BL191" s="637">
        <v>40940</v>
      </c>
      <c r="BM191" s="637">
        <v>40969</v>
      </c>
      <c r="BN191" s="637">
        <v>41000</v>
      </c>
      <c r="BO191" s="637">
        <v>41030</v>
      </c>
      <c r="BP191" s="637">
        <v>41061</v>
      </c>
      <c r="BQ191" s="637">
        <v>41091</v>
      </c>
      <c r="BR191" s="637">
        <v>41122</v>
      </c>
      <c r="BS191" s="637">
        <v>41153</v>
      </c>
      <c r="BT191" s="637">
        <v>41183</v>
      </c>
      <c r="BU191" s="637">
        <v>41214</v>
      </c>
      <c r="BV191" s="637">
        <v>41244</v>
      </c>
      <c r="BW191" s="637">
        <v>41275</v>
      </c>
      <c r="BX191" s="637">
        <v>41306</v>
      </c>
      <c r="BY191" s="637">
        <v>41334</v>
      </c>
      <c r="BZ191" s="637">
        <v>41365</v>
      </c>
      <c r="CA191" s="637">
        <v>41395</v>
      </c>
      <c r="CB191" s="637">
        <v>41426</v>
      </c>
      <c r="CC191" s="637">
        <v>41456</v>
      </c>
      <c r="CD191" s="637">
        <v>41487</v>
      </c>
      <c r="CE191" s="637">
        <v>41518</v>
      </c>
      <c r="CF191" s="637">
        <v>41548</v>
      </c>
      <c r="CG191" s="637">
        <v>41579</v>
      </c>
      <c r="CH191" s="638">
        <v>41609</v>
      </c>
    </row>
    <row r="192" spans="1:86">
      <c r="A192" s="683">
        <v>1</v>
      </c>
      <c r="B192" s="617" t="s">
        <v>365</v>
      </c>
      <c r="C192" s="644"/>
      <c r="D192" s="644"/>
      <c r="E192" s="644"/>
      <c r="F192" s="644"/>
      <c r="G192" s="644"/>
      <c r="H192" s="644"/>
      <c r="I192" s="644"/>
      <c r="J192" s="644"/>
      <c r="K192" s="644"/>
      <c r="L192" s="644"/>
      <c r="M192" s="644"/>
      <c r="N192" s="644"/>
      <c r="O192" s="644"/>
      <c r="P192" s="644"/>
      <c r="Q192" s="644"/>
      <c r="R192" s="644"/>
      <c r="S192" s="644"/>
      <c r="T192" s="644"/>
      <c r="U192" s="644"/>
      <c r="V192" s="644"/>
      <c r="W192" s="644"/>
      <c r="X192" s="644"/>
      <c r="Y192" s="644"/>
      <c r="Z192" s="644"/>
      <c r="AA192" s="644"/>
      <c r="AB192" s="644"/>
      <c r="AC192" s="644"/>
      <c r="AD192" s="644"/>
      <c r="AE192" s="644"/>
      <c r="AF192" s="644"/>
      <c r="AG192" s="644"/>
      <c r="AH192" s="644"/>
      <c r="AI192" s="644"/>
      <c r="AJ192" s="644"/>
      <c r="AK192" s="644"/>
      <c r="AL192" s="644"/>
      <c r="AM192" s="644"/>
      <c r="AN192" s="644"/>
      <c r="AO192" s="644"/>
      <c r="AP192" s="644"/>
      <c r="AQ192" s="644"/>
      <c r="AR192" s="644"/>
      <c r="AS192" s="644"/>
      <c r="AT192" s="644"/>
      <c r="AU192" s="644"/>
      <c r="AV192" s="644"/>
      <c r="AW192" s="644"/>
      <c r="AX192" s="644"/>
      <c r="AY192" s="644"/>
      <c r="AZ192" s="644"/>
      <c r="BA192" s="644"/>
      <c r="BB192" s="644"/>
      <c r="BC192" s="644"/>
      <c r="BD192" s="644"/>
      <c r="BE192" s="644"/>
      <c r="BF192" s="644"/>
      <c r="BG192" s="644"/>
      <c r="BH192" s="644"/>
      <c r="BI192" s="644"/>
      <c r="BJ192" s="644"/>
      <c r="BK192" s="644"/>
      <c r="BL192" s="644"/>
      <c r="BM192" s="644"/>
      <c r="BN192" s="644"/>
      <c r="BO192" s="644"/>
      <c r="BP192" s="644"/>
      <c r="BQ192" s="644"/>
      <c r="BR192" s="644"/>
      <c r="BS192" s="644"/>
      <c r="BT192" s="644"/>
      <c r="BU192" s="644"/>
      <c r="BV192" s="644"/>
      <c r="BW192" s="644"/>
      <c r="BX192" s="644"/>
      <c r="BY192" s="644"/>
      <c r="BZ192" s="644"/>
      <c r="CA192" s="644"/>
      <c r="CB192" s="644"/>
      <c r="CC192" s="644"/>
      <c r="CD192" s="644"/>
      <c r="CE192" s="644"/>
      <c r="CF192" s="644"/>
      <c r="CG192" s="644"/>
      <c r="CH192" s="645"/>
    </row>
    <row r="193" spans="1:86">
      <c r="A193" s="683">
        <v>1.1000000000000001</v>
      </c>
      <c r="B193" s="619" t="s">
        <v>363</v>
      </c>
      <c r="C193" s="644"/>
      <c r="D193" s="644"/>
      <c r="E193" s="644"/>
      <c r="F193" s="644"/>
      <c r="G193" s="644"/>
      <c r="H193" s="644"/>
      <c r="I193" s="644"/>
      <c r="J193" s="644"/>
      <c r="K193" s="644"/>
      <c r="L193" s="644"/>
      <c r="M193" s="644"/>
      <c r="N193" s="644"/>
      <c r="O193" s="644"/>
      <c r="P193" s="644"/>
      <c r="Q193" s="644"/>
      <c r="R193" s="644"/>
      <c r="S193" s="644"/>
      <c r="T193" s="644"/>
      <c r="U193" s="644"/>
      <c r="V193" s="644"/>
      <c r="W193" s="644"/>
      <c r="X193" s="644"/>
      <c r="Y193" s="644"/>
      <c r="Z193" s="644"/>
      <c r="AA193" s="644"/>
      <c r="AB193" s="644"/>
      <c r="AC193" s="644"/>
      <c r="AD193" s="644"/>
      <c r="AE193" s="644"/>
      <c r="AF193" s="644"/>
      <c r="AG193" s="644"/>
      <c r="AH193" s="644"/>
      <c r="AI193" s="644"/>
      <c r="AJ193" s="644"/>
      <c r="AK193" s="644"/>
      <c r="AL193" s="644"/>
      <c r="AM193" s="644"/>
      <c r="AN193" s="644"/>
      <c r="AO193" s="644"/>
      <c r="AP193" s="644"/>
      <c r="AQ193" s="644"/>
      <c r="AR193" s="644"/>
      <c r="AS193" s="644"/>
      <c r="AT193" s="644"/>
      <c r="AU193" s="644"/>
      <c r="AV193" s="644"/>
      <c r="AW193" s="644"/>
      <c r="AX193" s="644"/>
      <c r="AY193" s="644"/>
      <c r="AZ193" s="644"/>
      <c r="BA193" s="644"/>
      <c r="BB193" s="644"/>
      <c r="BC193" s="644"/>
      <c r="BD193" s="644"/>
      <c r="BE193" s="644"/>
      <c r="BF193" s="644"/>
      <c r="BG193" s="644"/>
      <c r="BH193" s="644"/>
      <c r="BI193" s="644"/>
      <c r="BJ193" s="644"/>
      <c r="BK193" s="644"/>
      <c r="BL193" s="644"/>
      <c r="BM193" s="644"/>
      <c r="BN193" s="644"/>
      <c r="BO193" s="644"/>
      <c r="BP193" s="644"/>
      <c r="BQ193" s="644"/>
      <c r="BR193" s="644"/>
      <c r="BS193" s="644"/>
      <c r="BT193" s="644"/>
      <c r="BU193" s="644"/>
      <c r="BV193" s="644"/>
      <c r="BW193" s="644"/>
      <c r="BX193" s="644"/>
      <c r="BY193" s="644"/>
      <c r="BZ193" s="644"/>
      <c r="CA193" s="644"/>
      <c r="CB193" s="644"/>
      <c r="CC193" s="644"/>
      <c r="CD193" s="644"/>
      <c r="CE193" s="644"/>
      <c r="CF193" s="644"/>
      <c r="CG193" s="644"/>
      <c r="CH193" s="645"/>
    </row>
    <row r="194" spans="1:86">
      <c r="A194" s="683">
        <v>1.2</v>
      </c>
      <c r="B194" s="619" t="s">
        <v>362</v>
      </c>
      <c r="C194" s="644"/>
      <c r="D194" s="644"/>
      <c r="E194" s="644"/>
      <c r="F194" s="644"/>
      <c r="G194" s="644"/>
      <c r="H194" s="644"/>
      <c r="I194" s="644"/>
      <c r="J194" s="644"/>
      <c r="K194" s="644"/>
      <c r="L194" s="644"/>
      <c r="M194" s="644"/>
      <c r="N194" s="644"/>
      <c r="O194" s="644"/>
      <c r="P194" s="644"/>
      <c r="Q194" s="644"/>
      <c r="R194" s="644"/>
      <c r="S194" s="644"/>
      <c r="T194" s="644"/>
      <c r="U194" s="644"/>
      <c r="V194" s="644"/>
      <c r="W194" s="644"/>
      <c r="X194" s="644"/>
      <c r="Y194" s="644"/>
      <c r="Z194" s="644"/>
      <c r="AA194" s="644"/>
      <c r="AB194" s="644"/>
      <c r="AC194" s="644"/>
      <c r="AD194" s="644"/>
      <c r="AE194" s="644"/>
      <c r="AF194" s="644"/>
      <c r="AG194" s="644"/>
      <c r="AH194" s="644"/>
      <c r="AI194" s="644"/>
      <c r="AJ194" s="644"/>
      <c r="AK194" s="644"/>
      <c r="AL194" s="644"/>
      <c r="AM194" s="644"/>
      <c r="AN194" s="644"/>
      <c r="AO194" s="644"/>
      <c r="AP194" s="644"/>
      <c r="AQ194" s="644"/>
      <c r="AR194" s="644"/>
      <c r="AS194" s="644"/>
      <c r="AT194" s="644"/>
      <c r="AU194" s="644"/>
      <c r="AV194" s="644"/>
      <c r="AW194" s="644"/>
      <c r="AX194" s="644"/>
      <c r="AY194" s="644"/>
      <c r="AZ194" s="644"/>
      <c r="BA194" s="644"/>
      <c r="BB194" s="644"/>
      <c r="BC194" s="644"/>
      <c r="BD194" s="644"/>
      <c r="BE194" s="644"/>
      <c r="BF194" s="644"/>
      <c r="BG194" s="644"/>
      <c r="BH194" s="644"/>
      <c r="BI194" s="644"/>
      <c r="BJ194" s="644"/>
      <c r="BK194" s="644"/>
      <c r="BL194" s="644"/>
      <c r="BM194" s="644"/>
      <c r="BN194" s="644"/>
      <c r="BO194" s="644"/>
      <c r="BP194" s="644"/>
      <c r="BQ194" s="644"/>
      <c r="BR194" s="644"/>
      <c r="BS194" s="644"/>
      <c r="BT194" s="644"/>
      <c r="BU194" s="644"/>
      <c r="BV194" s="644"/>
      <c r="BW194" s="644"/>
      <c r="BX194" s="644"/>
      <c r="BY194" s="644"/>
      <c r="BZ194" s="644"/>
      <c r="CA194" s="644"/>
      <c r="CB194" s="644"/>
      <c r="CC194" s="644"/>
      <c r="CD194" s="644"/>
      <c r="CE194" s="644"/>
      <c r="CF194" s="644"/>
      <c r="CG194" s="644"/>
      <c r="CH194" s="645"/>
    </row>
    <row r="195" spans="1:86">
      <c r="A195" s="683">
        <v>1.3</v>
      </c>
      <c r="B195" s="619" t="s">
        <v>361</v>
      </c>
      <c r="C195" s="644"/>
      <c r="D195" s="644"/>
      <c r="E195" s="644"/>
      <c r="F195" s="644"/>
      <c r="G195" s="644"/>
      <c r="H195" s="644"/>
      <c r="I195" s="644"/>
      <c r="J195" s="644"/>
      <c r="K195" s="644"/>
      <c r="L195" s="644"/>
      <c r="M195" s="644"/>
      <c r="N195" s="644"/>
      <c r="O195" s="644"/>
      <c r="P195" s="644"/>
      <c r="Q195" s="644"/>
      <c r="R195" s="644"/>
      <c r="S195" s="644"/>
      <c r="T195" s="644"/>
      <c r="U195" s="644"/>
      <c r="V195" s="644"/>
      <c r="W195" s="644"/>
      <c r="X195" s="644"/>
      <c r="Y195" s="644"/>
      <c r="Z195" s="644"/>
      <c r="AA195" s="644"/>
      <c r="AB195" s="644"/>
      <c r="AC195" s="644"/>
      <c r="AD195" s="644"/>
      <c r="AE195" s="644"/>
      <c r="AF195" s="644"/>
      <c r="AG195" s="644"/>
      <c r="AH195" s="644"/>
      <c r="AI195" s="644"/>
      <c r="AJ195" s="644"/>
      <c r="AK195" s="644"/>
      <c r="AL195" s="644"/>
      <c r="AM195" s="644"/>
      <c r="AN195" s="644"/>
      <c r="AO195" s="644"/>
      <c r="AP195" s="644"/>
      <c r="AQ195" s="644"/>
      <c r="AR195" s="644"/>
      <c r="AS195" s="644"/>
      <c r="AT195" s="644"/>
      <c r="AU195" s="644"/>
      <c r="AV195" s="644"/>
      <c r="AW195" s="644"/>
      <c r="AX195" s="644"/>
      <c r="AY195" s="644"/>
      <c r="AZ195" s="644"/>
      <c r="BA195" s="644"/>
      <c r="BB195" s="644"/>
      <c r="BC195" s="644"/>
      <c r="BD195" s="644"/>
      <c r="BE195" s="644"/>
      <c r="BF195" s="644"/>
      <c r="BG195" s="644"/>
      <c r="BH195" s="644"/>
      <c r="BI195" s="644"/>
      <c r="BJ195" s="644"/>
      <c r="BK195" s="644"/>
      <c r="BL195" s="644"/>
      <c r="BM195" s="644"/>
      <c r="BN195" s="644"/>
      <c r="BO195" s="644"/>
      <c r="BP195" s="644"/>
      <c r="BQ195" s="644"/>
      <c r="BR195" s="644"/>
      <c r="BS195" s="644"/>
      <c r="BT195" s="644"/>
      <c r="BU195" s="644"/>
      <c r="BV195" s="644"/>
      <c r="BW195" s="644" t="e">
        <f>BK88/BK124</f>
        <v>#DIV/0!</v>
      </c>
      <c r="BX195" s="644" t="e">
        <f t="shared" ref="BX195:CH195" si="11">BL88/BL124</f>
        <v>#DIV/0!</v>
      </c>
      <c r="BY195" s="644" t="e">
        <f t="shared" si="11"/>
        <v>#DIV/0!</v>
      </c>
      <c r="BZ195" s="644" t="e">
        <f t="shared" si="11"/>
        <v>#DIV/0!</v>
      </c>
      <c r="CA195" s="644" t="e">
        <f t="shared" si="11"/>
        <v>#DIV/0!</v>
      </c>
      <c r="CB195" s="644" t="e">
        <f t="shared" si="11"/>
        <v>#DIV/0!</v>
      </c>
      <c r="CC195" s="644" t="e">
        <f t="shared" si="11"/>
        <v>#DIV/0!</v>
      </c>
      <c r="CD195" s="644" t="e">
        <f t="shared" si="11"/>
        <v>#DIV/0!</v>
      </c>
      <c r="CE195" s="644" t="e">
        <f t="shared" si="11"/>
        <v>#DIV/0!</v>
      </c>
      <c r="CF195" s="644" t="e">
        <f t="shared" si="11"/>
        <v>#DIV/0!</v>
      </c>
      <c r="CG195" s="644" t="e">
        <f t="shared" si="11"/>
        <v>#DIV/0!</v>
      </c>
      <c r="CH195" s="644" t="e">
        <f t="shared" si="11"/>
        <v>#DIV/0!</v>
      </c>
    </row>
    <row r="196" spans="1:86">
      <c r="A196" s="683">
        <v>2</v>
      </c>
      <c r="B196" s="617" t="s">
        <v>364</v>
      </c>
      <c r="C196" s="644"/>
      <c r="D196" s="644"/>
      <c r="E196" s="644"/>
      <c r="F196" s="644"/>
      <c r="G196" s="644"/>
      <c r="H196" s="644"/>
      <c r="I196" s="644"/>
      <c r="J196" s="644"/>
      <c r="K196" s="644"/>
      <c r="L196" s="644"/>
      <c r="M196" s="644"/>
      <c r="N196" s="644"/>
      <c r="O196" s="644"/>
      <c r="P196" s="644"/>
      <c r="Q196" s="644"/>
      <c r="R196" s="644"/>
      <c r="S196" s="644"/>
      <c r="T196" s="644"/>
      <c r="U196" s="644"/>
      <c r="V196" s="644"/>
      <c r="W196" s="644"/>
      <c r="X196" s="644"/>
      <c r="Y196" s="644"/>
      <c r="Z196" s="644"/>
      <c r="AA196" s="644"/>
      <c r="AB196" s="644"/>
      <c r="AC196" s="644"/>
      <c r="AD196" s="644"/>
      <c r="AE196" s="644"/>
      <c r="AF196" s="644"/>
      <c r="AG196" s="644"/>
      <c r="AH196" s="644"/>
      <c r="AI196" s="644"/>
      <c r="AJ196" s="644"/>
      <c r="AK196" s="644"/>
      <c r="AL196" s="644"/>
      <c r="AM196" s="644"/>
      <c r="AN196" s="644"/>
      <c r="AO196" s="644"/>
      <c r="AP196" s="644"/>
      <c r="AQ196" s="644"/>
      <c r="AR196" s="644"/>
      <c r="AS196" s="644"/>
      <c r="AT196" s="644"/>
      <c r="AU196" s="644"/>
      <c r="AV196" s="644"/>
      <c r="AW196" s="644"/>
      <c r="AX196" s="644"/>
      <c r="AY196" s="644"/>
      <c r="AZ196" s="644"/>
      <c r="BA196" s="644"/>
      <c r="BB196" s="644"/>
      <c r="BC196" s="644"/>
      <c r="BD196" s="644"/>
      <c r="BE196" s="644"/>
      <c r="BF196" s="644"/>
      <c r="BG196" s="644"/>
      <c r="BH196" s="644"/>
      <c r="BI196" s="644"/>
      <c r="BJ196" s="644"/>
      <c r="BK196" s="644"/>
      <c r="BL196" s="644"/>
      <c r="BM196" s="644"/>
      <c r="BN196" s="644"/>
      <c r="BO196" s="644"/>
      <c r="BP196" s="644"/>
      <c r="BQ196" s="644"/>
      <c r="BR196" s="644"/>
      <c r="BS196" s="644"/>
      <c r="BT196" s="644"/>
      <c r="BU196" s="644"/>
      <c r="BV196" s="644"/>
      <c r="BW196" s="644"/>
      <c r="BX196" s="644"/>
      <c r="BY196" s="644"/>
      <c r="BZ196" s="644"/>
      <c r="CA196" s="644"/>
      <c r="CB196" s="644"/>
      <c r="CC196" s="644"/>
      <c r="CD196" s="644"/>
      <c r="CE196" s="644"/>
      <c r="CF196" s="644"/>
      <c r="CG196" s="644"/>
      <c r="CH196" s="645"/>
    </row>
    <row r="197" spans="1:86">
      <c r="A197" s="683">
        <v>2.1</v>
      </c>
      <c r="B197" s="619" t="s">
        <v>363</v>
      </c>
      <c r="C197" s="644"/>
      <c r="D197" s="644"/>
      <c r="E197" s="644"/>
      <c r="F197" s="644"/>
      <c r="G197" s="644"/>
      <c r="H197" s="644"/>
      <c r="I197" s="644"/>
      <c r="J197" s="644"/>
      <c r="K197" s="644"/>
      <c r="L197" s="644"/>
      <c r="M197" s="644"/>
      <c r="N197" s="644"/>
      <c r="O197" s="644"/>
      <c r="P197" s="644"/>
      <c r="Q197" s="644"/>
      <c r="R197" s="644"/>
      <c r="S197" s="644"/>
      <c r="T197" s="644"/>
      <c r="U197" s="644"/>
      <c r="V197" s="644"/>
      <c r="W197" s="644"/>
      <c r="X197" s="644"/>
      <c r="Y197" s="644"/>
      <c r="Z197" s="644"/>
      <c r="AA197" s="644"/>
      <c r="AB197" s="644"/>
      <c r="AC197" s="644"/>
      <c r="AD197" s="644"/>
      <c r="AE197" s="644"/>
      <c r="AF197" s="644"/>
      <c r="AG197" s="644"/>
      <c r="AH197" s="644"/>
      <c r="AI197" s="644"/>
      <c r="AJ197" s="644"/>
      <c r="AK197" s="644"/>
      <c r="AL197" s="644"/>
      <c r="AM197" s="644"/>
      <c r="AN197" s="644"/>
      <c r="AO197" s="644"/>
      <c r="AP197" s="644"/>
      <c r="AQ197" s="644"/>
      <c r="AR197" s="644"/>
      <c r="AS197" s="644"/>
      <c r="AT197" s="644"/>
      <c r="AU197" s="644"/>
      <c r="AV197" s="644"/>
      <c r="AW197" s="644"/>
      <c r="AX197" s="644"/>
      <c r="AY197" s="644"/>
      <c r="AZ197" s="644"/>
      <c r="BA197" s="644"/>
      <c r="BB197" s="644"/>
      <c r="BC197" s="644"/>
      <c r="BD197" s="644"/>
      <c r="BE197" s="644"/>
      <c r="BF197" s="644"/>
      <c r="BG197" s="644"/>
      <c r="BH197" s="644"/>
      <c r="BI197" s="644"/>
      <c r="BJ197" s="644"/>
      <c r="BK197" s="644"/>
      <c r="BL197" s="644"/>
      <c r="BM197" s="644"/>
      <c r="BN197" s="644"/>
      <c r="BO197" s="644"/>
      <c r="BP197" s="644"/>
      <c r="BQ197" s="644"/>
      <c r="BR197" s="644"/>
      <c r="BS197" s="644"/>
      <c r="BT197" s="644"/>
      <c r="BU197" s="644"/>
      <c r="BV197" s="644"/>
      <c r="BW197" s="644"/>
      <c r="BX197" s="644"/>
      <c r="BY197" s="644"/>
      <c r="BZ197" s="644"/>
      <c r="CA197" s="644"/>
      <c r="CB197" s="644"/>
      <c r="CC197" s="644"/>
      <c r="CD197" s="644"/>
      <c r="CE197" s="644"/>
      <c r="CF197" s="644"/>
      <c r="CG197" s="644"/>
      <c r="CH197" s="645"/>
    </row>
    <row r="198" spans="1:86">
      <c r="A198" s="683">
        <v>2.2000000000000002</v>
      </c>
      <c r="B198" s="619" t="s">
        <v>362</v>
      </c>
      <c r="C198" s="644"/>
      <c r="D198" s="644"/>
      <c r="E198" s="644"/>
      <c r="F198" s="644"/>
      <c r="G198" s="644"/>
      <c r="H198" s="644"/>
      <c r="I198" s="644"/>
      <c r="J198" s="644"/>
      <c r="K198" s="644"/>
      <c r="L198" s="644"/>
      <c r="M198" s="644"/>
      <c r="N198" s="644"/>
      <c r="O198" s="644"/>
      <c r="P198" s="644"/>
      <c r="Q198" s="644"/>
      <c r="R198" s="644"/>
      <c r="S198" s="644"/>
      <c r="T198" s="644"/>
      <c r="U198" s="644"/>
      <c r="V198" s="644"/>
      <c r="W198" s="644"/>
      <c r="X198" s="644"/>
      <c r="Y198" s="644"/>
      <c r="Z198" s="644"/>
      <c r="AA198" s="644"/>
      <c r="AB198" s="644"/>
      <c r="AC198" s="644"/>
      <c r="AD198" s="644"/>
      <c r="AE198" s="644"/>
      <c r="AF198" s="644"/>
      <c r="AG198" s="644"/>
      <c r="AH198" s="644"/>
      <c r="AI198" s="644"/>
      <c r="AJ198" s="644"/>
      <c r="AK198" s="644"/>
      <c r="AL198" s="644"/>
      <c r="AM198" s="644"/>
      <c r="AN198" s="644"/>
      <c r="AO198" s="644"/>
      <c r="AP198" s="644"/>
      <c r="AQ198" s="644"/>
      <c r="AR198" s="644"/>
      <c r="AS198" s="644"/>
      <c r="AT198" s="644"/>
      <c r="AU198" s="644"/>
      <c r="AV198" s="644"/>
      <c r="AW198" s="644"/>
      <c r="AX198" s="644"/>
      <c r="AY198" s="644"/>
      <c r="AZ198" s="644"/>
      <c r="BA198" s="644"/>
      <c r="BB198" s="644"/>
      <c r="BC198" s="644"/>
      <c r="BD198" s="644"/>
      <c r="BE198" s="644"/>
      <c r="BF198" s="644"/>
      <c r="BG198" s="644"/>
      <c r="BH198" s="644"/>
      <c r="BI198" s="644"/>
      <c r="BJ198" s="644"/>
      <c r="BK198" s="644"/>
      <c r="BL198" s="644"/>
      <c r="BM198" s="644"/>
      <c r="BN198" s="644"/>
      <c r="BO198" s="644"/>
      <c r="BP198" s="644"/>
      <c r="BQ198" s="644"/>
      <c r="BR198" s="644"/>
      <c r="BS198" s="644"/>
      <c r="BT198" s="644"/>
      <c r="BU198" s="644"/>
      <c r="BV198" s="644"/>
      <c r="BW198" s="644"/>
      <c r="BX198" s="644"/>
      <c r="BY198" s="644"/>
      <c r="BZ198" s="644"/>
      <c r="CA198" s="644"/>
      <c r="CB198" s="644"/>
      <c r="CC198" s="644"/>
      <c r="CD198" s="644"/>
      <c r="CE198" s="644"/>
      <c r="CF198" s="644"/>
      <c r="CG198" s="644"/>
      <c r="CH198" s="645"/>
    </row>
    <row r="199" spans="1:86">
      <c r="A199" s="683">
        <v>2.2999999999999998</v>
      </c>
      <c r="B199" s="619" t="s">
        <v>361</v>
      </c>
      <c r="C199" s="644"/>
      <c r="D199" s="644"/>
      <c r="E199" s="644"/>
      <c r="F199" s="644"/>
      <c r="G199" s="644"/>
      <c r="H199" s="644"/>
      <c r="I199" s="644"/>
      <c r="J199" s="644"/>
      <c r="K199" s="644"/>
      <c r="L199" s="644"/>
      <c r="M199" s="644"/>
      <c r="N199" s="644"/>
      <c r="O199" s="644"/>
      <c r="P199" s="644"/>
      <c r="Q199" s="644"/>
      <c r="R199" s="644"/>
      <c r="S199" s="644"/>
      <c r="T199" s="644"/>
      <c r="U199" s="644"/>
      <c r="V199" s="644"/>
      <c r="W199" s="644"/>
      <c r="X199" s="644"/>
      <c r="Y199" s="644"/>
      <c r="Z199" s="644"/>
      <c r="AA199" s="644"/>
      <c r="AB199" s="644"/>
      <c r="AC199" s="644"/>
      <c r="AD199" s="644"/>
      <c r="AE199" s="644"/>
      <c r="AF199" s="644"/>
      <c r="AG199" s="644"/>
      <c r="AH199" s="644"/>
      <c r="AI199" s="644"/>
      <c r="AJ199" s="644"/>
      <c r="AK199" s="644"/>
      <c r="AL199" s="644"/>
      <c r="AM199" s="644"/>
      <c r="AN199" s="644"/>
      <c r="AO199" s="644"/>
      <c r="AP199" s="644"/>
      <c r="AQ199" s="644"/>
      <c r="AR199" s="644"/>
      <c r="AS199" s="644"/>
      <c r="AT199" s="644"/>
      <c r="AU199" s="644"/>
      <c r="AV199" s="644"/>
      <c r="AW199" s="644"/>
      <c r="AX199" s="644"/>
      <c r="AY199" s="644"/>
      <c r="AZ199" s="644"/>
      <c r="BA199" s="644"/>
      <c r="BB199" s="644"/>
      <c r="BC199" s="644"/>
      <c r="BD199" s="644"/>
      <c r="BE199" s="644"/>
      <c r="BF199" s="644"/>
      <c r="BG199" s="644"/>
      <c r="BH199" s="644"/>
      <c r="BI199" s="644"/>
      <c r="BJ199" s="644"/>
      <c r="BK199" s="644"/>
      <c r="BL199" s="644"/>
      <c r="BM199" s="644"/>
      <c r="BN199" s="644"/>
      <c r="BO199" s="644"/>
      <c r="BP199" s="644"/>
      <c r="BQ199" s="644"/>
      <c r="BR199" s="644"/>
      <c r="BS199" s="644"/>
      <c r="BT199" s="644"/>
      <c r="BU199" s="644"/>
      <c r="BV199" s="644"/>
      <c r="BW199" s="644"/>
      <c r="BX199" s="644"/>
      <c r="BY199" s="644"/>
      <c r="BZ199" s="644"/>
      <c r="CA199" s="644"/>
      <c r="CB199" s="644"/>
      <c r="CC199" s="644"/>
      <c r="CD199" s="644"/>
      <c r="CE199" s="644"/>
      <c r="CF199" s="644"/>
      <c r="CG199" s="644"/>
      <c r="CH199" s="645"/>
    </row>
    <row r="200" spans="1:86">
      <c r="A200" s="683">
        <v>3</v>
      </c>
      <c r="B200" s="620" t="s">
        <v>360</v>
      </c>
      <c r="C200" s="644"/>
      <c r="D200" s="644"/>
      <c r="E200" s="644"/>
      <c r="F200" s="644"/>
      <c r="G200" s="644"/>
      <c r="H200" s="644"/>
      <c r="I200" s="644"/>
      <c r="J200" s="644"/>
      <c r="K200" s="644"/>
      <c r="L200" s="644"/>
      <c r="M200" s="644"/>
      <c r="N200" s="644"/>
      <c r="O200" s="644"/>
      <c r="P200" s="644"/>
      <c r="Q200" s="644"/>
      <c r="R200" s="644"/>
      <c r="S200" s="644"/>
      <c r="T200" s="644"/>
      <c r="U200" s="644"/>
      <c r="V200" s="644"/>
      <c r="W200" s="644"/>
      <c r="X200" s="644"/>
      <c r="Y200" s="644"/>
      <c r="Z200" s="644"/>
      <c r="AA200" s="644"/>
      <c r="AB200" s="644"/>
      <c r="AC200" s="644"/>
      <c r="AD200" s="644"/>
      <c r="AE200" s="644"/>
      <c r="AF200" s="644"/>
      <c r="AG200" s="644"/>
      <c r="AH200" s="644"/>
      <c r="AI200" s="644"/>
      <c r="AJ200" s="644"/>
      <c r="AK200" s="644"/>
      <c r="AL200" s="644"/>
      <c r="AM200" s="644"/>
      <c r="AN200" s="644"/>
      <c r="AO200" s="644"/>
      <c r="AP200" s="644"/>
      <c r="AQ200" s="644"/>
      <c r="AR200" s="644"/>
      <c r="AS200" s="644"/>
      <c r="AT200" s="644"/>
      <c r="AU200" s="644"/>
      <c r="AV200" s="644"/>
      <c r="AW200" s="644"/>
      <c r="AX200" s="644"/>
      <c r="AY200" s="644"/>
      <c r="AZ200" s="644"/>
      <c r="BA200" s="644"/>
      <c r="BB200" s="644"/>
      <c r="BC200" s="644"/>
      <c r="BD200" s="644"/>
      <c r="BE200" s="644"/>
      <c r="BF200" s="644"/>
      <c r="BG200" s="644"/>
      <c r="BH200" s="644"/>
      <c r="BI200" s="644"/>
      <c r="BJ200" s="644"/>
      <c r="BK200" s="644"/>
      <c r="BL200" s="644"/>
      <c r="BM200" s="644"/>
      <c r="BN200" s="644"/>
      <c r="BO200" s="644"/>
      <c r="BP200" s="644"/>
      <c r="BQ200" s="644"/>
      <c r="BR200" s="644"/>
      <c r="BS200" s="644"/>
      <c r="BT200" s="644"/>
      <c r="BU200" s="644"/>
      <c r="BV200" s="644"/>
      <c r="BW200" s="644"/>
      <c r="BX200" s="644"/>
      <c r="BY200" s="644"/>
      <c r="BZ200" s="644"/>
      <c r="CA200" s="644"/>
      <c r="CB200" s="644"/>
      <c r="CC200" s="644"/>
      <c r="CD200" s="644"/>
      <c r="CE200" s="644"/>
      <c r="CF200" s="644"/>
      <c r="CG200" s="644"/>
      <c r="CH200" s="645"/>
    </row>
    <row r="201" spans="1:86">
      <c r="A201" s="683">
        <v>3.1</v>
      </c>
      <c r="B201" s="621" t="s">
        <v>359</v>
      </c>
      <c r="C201" s="644"/>
      <c r="D201" s="644"/>
      <c r="E201" s="644"/>
      <c r="F201" s="644"/>
      <c r="G201" s="644"/>
      <c r="H201" s="644"/>
      <c r="I201" s="644"/>
      <c r="J201" s="644"/>
      <c r="K201" s="644"/>
      <c r="L201" s="644"/>
      <c r="M201" s="644"/>
      <c r="N201" s="644"/>
      <c r="O201" s="644"/>
      <c r="P201" s="644"/>
      <c r="Q201" s="644"/>
      <c r="R201" s="644"/>
      <c r="S201" s="644"/>
      <c r="T201" s="644"/>
      <c r="U201" s="644"/>
      <c r="V201" s="644"/>
      <c r="W201" s="644"/>
      <c r="X201" s="644"/>
      <c r="Y201" s="644"/>
      <c r="Z201" s="644"/>
      <c r="AA201" s="644"/>
      <c r="AB201" s="644"/>
      <c r="AC201" s="644"/>
      <c r="AD201" s="644"/>
      <c r="AE201" s="644"/>
      <c r="AF201" s="644"/>
      <c r="AG201" s="644"/>
      <c r="AH201" s="644"/>
      <c r="AI201" s="644"/>
      <c r="AJ201" s="644"/>
      <c r="AK201" s="644"/>
      <c r="AL201" s="644"/>
      <c r="AM201" s="644"/>
      <c r="AN201" s="644"/>
      <c r="AO201" s="644"/>
      <c r="AP201" s="644"/>
      <c r="AQ201" s="644"/>
      <c r="AR201" s="644"/>
      <c r="AS201" s="644"/>
      <c r="AT201" s="644"/>
      <c r="AU201" s="644"/>
      <c r="AV201" s="644"/>
      <c r="AW201" s="644"/>
      <c r="AX201" s="644"/>
      <c r="AY201" s="644"/>
      <c r="AZ201" s="644"/>
      <c r="BA201" s="644"/>
      <c r="BB201" s="644"/>
      <c r="BC201" s="644"/>
      <c r="BD201" s="644"/>
      <c r="BE201" s="644"/>
      <c r="BF201" s="644"/>
      <c r="BG201" s="644"/>
      <c r="BH201" s="644"/>
      <c r="BI201" s="644"/>
      <c r="BJ201" s="644"/>
      <c r="BK201" s="644"/>
      <c r="BL201" s="644"/>
      <c r="BM201" s="644"/>
      <c r="BN201" s="644"/>
      <c r="BO201" s="644"/>
      <c r="BP201" s="644"/>
      <c r="BQ201" s="644"/>
      <c r="BR201" s="644"/>
      <c r="BS201" s="644"/>
      <c r="BT201" s="644"/>
      <c r="BU201" s="644"/>
      <c r="BV201" s="644"/>
      <c r="BW201" s="644"/>
      <c r="BX201" s="644"/>
      <c r="BY201" s="644"/>
      <c r="BZ201" s="644"/>
      <c r="CA201" s="644"/>
      <c r="CB201" s="644"/>
      <c r="CC201" s="644"/>
      <c r="CD201" s="644"/>
      <c r="CE201" s="644"/>
      <c r="CF201" s="644"/>
      <c r="CG201" s="644"/>
      <c r="CH201" s="645"/>
    </row>
    <row r="202" spans="1:86">
      <c r="A202" s="683">
        <v>3.2</v>
      </c>
      <c r="B202" s="626" t="s">
        <v>1547</v>
      </c>
      <c r="C202" s="644"/>
      <c r="D202" s="644"/>
      <c r="E202" s="644"/>
      <c r="F202" s="644"/>
      <c r="G202" s="644"/>
      <c r="H202" s="644"/>
      <c r="I202" s="644"/>
      <c r="J202" s="644"/>
      <c r="K202" s="644"/>
      <c r="L202" s="644"/>
      <c r="M202" s="644"/>
      <c r="N202" s="644"/>
      <c r="O202" s="644"/>
      <c r="P202" s="644"/>
      <c r="Q202" s="644"/>
      <c r="R202" s="644"/>
      <c r="S202" s="644"/>
      <c r="T202" s="644"/>
      <c r="U202" s="644"/>
      <c r="V202" s="644"/>
      <c r="W202" s="644"/>
      <c r="X202" s="644"/>
      <c r="Y202" s="644"/>
      <c r="Z202" s="644"/>
      <c r="AA202" s="644"/>
      <c r="AB202" s="644"/>
      <c r="AC202" s="644"/>
      <c r="AD202" s="644"/>
      <c r="AE202" s="644"/>
      <c r="AF202" s="644"/>
      <c r="AG202" s="644"/>
      <c r="AH202" s="644"/>
      <c r="AI202" s="644"/>
      <c r="AJ202" s="644"/>
      <c r="AK202" s="644"/>
      <c r="AL202" s="644"/>
      <c r="AM202" s="644"/>
      <c r="AN202" s="644"/>
      <c r="AO202" s="644"/>
      <c r="AP202" s="644"/>
      <c r="AQ202" s="644"/>
      <c r="AR202" s="644"/>
      <c r="AS202" s="644"/>
      <c r="AT202" s="644"/>
      <c r="AU202" s="644"/>
      <c r="AV202" s="644"/>
      <c r="AW202" s="644"/>
      <c r="AX202" s="644"/>
      <c r="AY202" s="644"/>
      <c r="AZ202" s="644"/>
      <c r="BA202" s="644"/>
      <c r="BB202" s="644"/>
      <c r="BC202" s="644"/>
      <c r="BD202" s="644"/>
      <c r="BE202" s="644"/>
      <c r="BF202" s="644"/>
      <c r="BG202" s="644"/>
      <c r="BH202" s="644"/>
      <c r="BI202" s="644"/>
      <c r="BJ202" s="644"/>
      <c r="BK202" s="644"/>
      <c r="BL202" s="644"/>
      <c r="BM202" s="644"/>
      <c r="BN202" s="644"/>
      <c r="BO202" s="644"/>
      <c r="BP202" s="644"/>
      <c r="BQ202" s="644"/>
      <c r="BR202" s="644"/>
      <c r="BS202" s="644"/>
      <c r="BT202" s="644"/>
      <c r="BU202" s="644"/>
      <c r="BV202" s="644"/>
      <c r="BW202" s="644"/>
      <c r="BX202" s="644"/>
      <c r="BY202" s="644"/>
      <c r="BZ202" s="644"/>
      <c r="CA202" s="644"/>
      <c r="CB202" s="644"/>
      <c r="CC202" s="644"/>
      <c r="CD202" s="644"/>
      <c r="CE202" s="644"/>
      <c r="CF202" s="644"/>
      <c r="CG202" s="644"/>
      <c r="CH202" s="645"/>
    </row>
    <row r="203" spans="1:86">
      <c r="A203" s="683">
        <v>4</v>
      </c>
      <c r="B203" s="620" t="s">
        <v>358</v>
      </c>
      <c r="C203" s="644"/>
      <c r="D203" s="644"/>
      <c r="E203" s="644"/>
      <c r="F203" s="644"/>
      <c r="G203" s="644"/>
      <c r="H203" s="644"/>
      <c r="I203" s="644"/>
      <c r="J203" s="644"/>
      <c r="K203" s="644"/>
      <c r="L203" s="644"/>
      <c r="M203" s="644"/>
      <c r="N203" s="644"/>
      <c r="O203" s="644"/>
      <c r="P203" s="644"/>
      <c r="Q203" s="644"/>
      <c r="R203" s="644"/>
      <c r="S203" s="644"/>
      <c r="T203" s="644"/>
      <c r="U203" s="644"/>
      <c r="V203" s="644"/>
      <c r="W203" s="644"/>
      <c r="X203" s="644"/>
      <c r="Y203" s="644"/>
      <c r="Z203" s="644"/>
      <c r="AA203" s="644"/>
      <c r="AB203" s="644"/>
      <c r="AC203" s="644"/>
      <c r="AD203" s="644"/>
      <c r="AE203" s="644"/>
      <c r="AF203" s="644"/>
      <c r="AG203" s="644"/>
      <c r="AH203" s="644"/>
      <c r="AI203" s="644"/>
      <c r="AJ203" s="644"/>
      <c r="AK203" s="644"/>
      <c r="AL203" s="644"/>
      <c r="AM203" s="644"/>
      <c r="AN203" s="644"/>
      <c r="AO203" s="644"/>
      <c r="AP203" s="644"/>
      <c r="AQ203" s="644"/>
      <c r="AR203" s="644"/>
      <c r="AS203" s="644"/>
      <c r="AT203" s="644"/>
      <c r="AU203" s="644"/>
      <c r="AV203" s="644"/>
      <c r="AW203" s="644"/>
      <c r="AX203" s="644"/>
      <c r="AY203" s="644"/>
      <c r="AZ203" s="644"/>
      <c r="BA203" s="644"/>
      <c r="BB203" s="644"/>
      <c r="BC203" s="644"/>
      <c r="BD203" s="644"/>
      <c r="BE203" s="644"/>
      <c r="BF203" s="644"/>
      <c r="BG203" s="644"/>
      <c r="BH203" s="644"/>
      <c r="BI203" s="644"/>
      <c r="BJ203" s="644"/>
      <c r="BK203" s="644"/>
      <c r="BL203" s="644"/>
      <c r="BM203" s="644"/>
      <c r="BN203" s="644"/>
      <c r="BO203" s="644"/>
      <c r="BP203" s="644"/>
      <c r="BQ203" s="644"/>
      <c r="BR203" s="644"/>
      <c r="BS203" s="644"/>
      <c r="BT203" s="644"/>
      <c r="BU203" s="644"/>
      <c r="BV203" s="644"/>
      <c r="BW203" s="644"/>
      <c r="BX203" s="644"/>
      <c r="BY203" s="644"/>
      <c r="BZ203" s="644"/>
      <c r="CA203" s="644"/>
      <c r="CB203" s="644"/>
      <c r="CC203" s="644"/>
      <c r="CD203" s="644"/>
      <c r="CE203" s="644"/>
      <c r="CF203" s="644"/>
      <c r="CG203" s="644"/>
      <c r="CH203" s="645"/>
    </row>
    <row r="204" spans="1:86">
      <c r="A204" s="683">
        <v>4.0999999999999996</v>
      </c>
      <c r="B204" s="621" t="s">
        <v>357</v>
      </c>
      <c r="C204" s="644"/>
      <c r="D204" s="644"/>
      <c r="E204" s="644"/>
      <c r="F204" s="644"/>
      <c r="G204" s="644"/>
      <c r="H204" s="644"/>
      <c r="I204" s="644"/>
      <c r="J204" s="644"/>
      <c r="K204" s="644"/>
      <c r="L204" s="644"/>
      <c r="M204" s="644"/>
      <c r="N204" s="644"/>
      <c r="O204" s="644"/>
      <c r="P204" s="644"/>
      <c r="Q204" s="644"/>
      <c r="R204" s="644"/>
      <c r="S204" s="644"/>
      <c r="T204" s="644"/>
      <c r="U204" s="644"/>
      <c r="V204" s="644"/>
      <c r="W204" s="644"/>
      <c r="X204" s="644"/>
      <c r="Y204" s="644"/>
      <c r="Z204" s="644"/>
      <c r="AA204" s="644"/>
      <c r="AB204" s="644"/>
      <c r="AC204" s="644"/>
      <c r="AD204" s="644"/>
      <c r="AE204" s="644"/>
      <c r="AF204" s="644"/>
      <c r="AG204" s="644"/>
      <c r="AH204" s="644"/>
      <c r="AI204" s="644"/>
      <c r="AJ204" s="644"/>
      <c r="AK204" s="644"/>
      <c r="AL204" s="644"/>
      <c r="AM204" s="644"/>
      <c r="AN204" s="644"/>
      <c r="AO204" s="644"/>
      <c r="AP204" s="644"/>
      <c r="AQ204" s="644"/>
      <c r="AR204" s="644"/>
      <c r="AS204" s="644"/>
      <c r="AT204" s="644"/>
      <c r="AU204" s="644"/>
      <c r="AV204" s="644"/>
      <c r="AW204" s="644"/>
      <c r="AX204" s="644"/>
      <c r="AY204" s="644"/>
      <c r="AZ204" s="644"/>
      <c r="BA204" s="644"/>
      <c r="BB204" s="644"/>
      <c r="BC204" s="644"/>
      <c r="BD204" s="644"/>
      <c r="BE204" s="644"/>
      <c r="BF204" s="644"/>
      <c r="BG204" s="644"/>
      <c r="BH204" s="644"/>
      <c r="BI204" s="644"/>
      <c r="BJ204" s="644"/>
      <c r="BK204" s="644"/>
      <c r="BL204" s="644"/>
      <c r="BM204" s="644"/>
      <c r="BN204" s="644"/>
      <c r="BO204" s="644"/>
      <c r="BP204" s="644"/>
      <c r="BQ204" s="644"/>
      <c r="BR204" s="644"/>
      <c r="BS204" s="644"/>
      <c r="BT204" s="644"/>
      <c r="BU204" s="644"/>
      <c r="BV204" s="644"/>
      <c r="BW204" s="644"/>
      <c r="BX204" s="644"/>
      <c r="BY204" s="644"/>
      <c r="BZ204" s="644"/>
      <c r="CA204" s="644"/>
      <c r="CB204" s="644"/>
      <c r="CC204" s="644"/>
      <c r="CD204" s="644"/>
      <c r="CE204" s="644"/>
      <c r="CF204" s="644"/>
      <c r="CG204" s="644"/>
      <c r="CH204" s="645"/>
    </row>
    <row r="205" spans="1:86">
      <c r="A205" s="683">
        <v>4.2</v>
      </c>
      <c r="B205" s="626" t="s">
        <v>1547</v>
      </c>
      <c r="C205" s="644"/>
      <c r="D205" s="644"/>
      <c r="E205" s="644"/>
      <c r="F205" s="644"/>
      <c r="G205" s="644"/>
      <c r="H205" s="644"/>
      <c r="I205" s="644"/>
      <c r="J205" s="644"/>
      <c r="K205" s="644"/>
      <c r="L205" s="644"/>
      <c r="M205" s="644"/>
      <c r="N205" s="644"/>
      <c r="O205" s="644"/>
      <c r="P205" s="644"/>
      <c r="Q205" s="644"/>
      <c r="R205" s="644"/>
      <c r="S205" s="644"/>
      <c r="T205" s="644"/>
      <c r="U205" s="644"/>
      <c r="V205" s="644"/>
      <c r="W205" s="644"/>
      <c r="X205" s="644"/>
      <c r="Y205" s="644"/>
      <c r="Z205" s="644"/>
      <c r="AA205" s="644"/>
      <c r="AB205" s="644"/>
      <c r="AC205" s="644"/>
      <c r="AD205" s="644"/>
      <c r="AE205" s="644"/>
      <c r="AF205" s="644"/>
      <c r="AG205" s="644"/>
      <c r="AH205" s="644"/>
      <c r="AI205" s="644"/>
      <c r="AJ205" s="644"/>
      <c r="AK205" s="644"/>
      <c r="AL205" s="644"/>
      <c r="AM205" s="644"/>
      <c r="AN205" s="644"/>
      <c r="AO205" s="644"/>
      <c r="AP205" s="644"/>
      <c r="AQ205" s="644"/>
      <c r="AR205" s="644"/>
      <c r="AS205" s="644"/>
      <c r="AT205" s="644"/>
      <c r="AU205" s="644"/>
      <c r="AV205" s="644"/>
      <c r="AW205" s="644"/>
      <c r="AX205" s="644"/>
      <c r="AY205" s="644"/>
      <c r="AZ205" s="644"/>
      <c r="BA205" s="644"/>
      <c r="BB205" s="644"/>
      <c r="BC205" s="644"/>
      <c r="BD205" s="644"/>
      <c r="BE205" s="644"/>
      <c r="BF205" s="644"/>
      <c r="BG205" s="644"/>
      <c r="BH205" s="644"/>
      <c r="BI205" s="644"/>
      <c r="BJ205" s="644"/>
      <c r="BK205" s="644"/>
      <c r="BL205" s="644"/>
      <c r="BM205" s="644"/>
      <c r="BN205" s="644"/>
      <c r="BO205" s="644"/>
      <c r="BP205" s="644"/>
      <c r="BQ205" s="644"/>
      <c r="BR205" s="644"/>
      <c r="BS205" s="644"/>
      <c r="BT205" s="644"/>
      <c r="BU205" s="644"/>
      <c r="BV205" s="644"/>
      <c r="BW205" s="644"/>
      <c r="BX205" s="644"/>
      <c r="BY205" s="644"/>
      <c r="BZ205" s="644"/>
      <c r="CA205" s="644"/>
      <c r="CB205" s="644"/>
      <c r="CC205" s="644"/>
      <c r="CD205" s="644"/>
      <c r="CE205" s="644"/>
      <c r="CF205" s="644"/>
      <c r="CG205" s="644"/>
      <c r="CH205" s="645"/>
    </row>
    <row r="206" spans="1:86">
      <c r="A206" s="683">
        <v>5</v>
      </c>
      <c r="B206" s="620" t="s">
        <v>356</v>
      </c>
      <c r="C206" s="644"/>
      <c r="D206" s="644"/>
      <c r="E206" s="644"/>
      <c r="F206" s="644"/>
      <c r="G206" s="644"/>
      <c r="H206" s="644"/>
      <c r="I206" s="644"/>
      <c r="J206" s="644"/>
      <c r="K206" s="644"/>
      <c r="L206" s="644"/>
      <c r="M206" s="644"/>
      <c r="N206" s="644"/>
      <c r="O206" s="644"/>
      <c r="P206" s="644"/>
      <c r="Q206" s="644"/>
      <c r="R206" s="644"/>
      <c r="S206" s="644"/>
      <c r="T206" s="644"/>
      <c r="U206" s="644"/>
      <c r="V206" s="644"/>
      <c r="W206" s="644"/>
      <c r="X206" s="644"/>
      <c r="Y206" s="644"/>
      <c r="Z206" s="644"/>
      <c r="AA206" s="644"/>
      <c r="AB206" s="644"/>
      <c r="AC206" s="644"/>
      <c r="AD206" s="644"/>
      <c r="AE206" s="644"/>
      <c r="AF206" s="644"/>
      <c r="AG206" s="644"/>
      <c r="AH206" s="644"/>
      <c r="AI206" s="644"/>
      <c r="AJ206" s="644"/>
      <c r="AK206" s="644"/>
      <c r="AL206" s="644"/>
      <c r="AM206" s="644"/>
      <c r="AN206" s="644"/>
      <c r="AO206" s="644"/>
      <c r="AP206" s="644"/>
      <c r="AQ206" s="644"/>
      <c r="AR206" s="644"/>
      <c r="AS206" s="644"/>
      <c r="AT206" s="644"/>
      <c r="AU206" s="644"/>
      <c r="AV206" s="644"/>
      <c r="AW206" s="644"/>
      <c r="AX206" s="644"/>
      <c r="AY206" s="644"/>
      <c r="AZ206" s="644"/>
      <c r="BA206" s="644"/>
      <c r="BB206" s="644"/>
      <c r="BC206" s="644"/>
      <c r="BD206" s="644"/>
      <c r="BE206" s="644"/>
      <c r="BF206" s="644"/>
      <c r="BG206" s="644"/>
      <c r="BH206" s="644"/>
      <c r="BI206" s="644"/>
      <c r="BJ206" s="644"/>
      <c r="BK206" s="644"/>
      <c r="BL206" s="644"/>
      <c r="BM206" s="644"/>
      <c r="BN206" s="644"/>
      <c r="BO206" s="644"/>
      <c r="BP206" s="644"/>
      <c r="BQ206" s="644"/>
      <c r="BR206" s="644"/>
      <c r="BS206" s="644"/>
      <c r="BT206" s="644"/>
      <c r="BU206" s="644"/>
      <c r="BV206" s="644"/>
      <c r="BW206" s="644"/>
      <c r="BX206" s="644"/>
      <c r="BY206" s="644"/>
      <c r="BZ206" s="644"/>
      <c r="CA206" s="644"/>
      <c r="CB206" s="644"/>
      <c r="CC206" s="644"/>
      <c r="CD206" s="644"/>
      <c r="CE206" s="644"/>
      <c r="CF206" s="644"/>
      <c r="CG206" s="644"/>
      <c r="CH206" s="645"/>
    </row>
    <row r="207" spans="1:86">
      <c r="A207" s="683">
        <v>5.0999999999999996</v>
      </c>
      <c r="B207" s="621" t="s">
        <v>355</v>
      </c>
      <c r="C207" s="644"/>
      <c r="D207" s="644"/>
      <c r="E207" s="644"/>
      <c r="F207" s="644"/>
      <c r="G207" s="644"/>
      <c r="H207" s="644"/>
      <c r="I207" s="644"/>
      <c r="J207" s="644"/>
      <c r="K207" s="644"/>
      <c r="L207" s="644"/>
      <c r="M207" s="644"/>
      <c r="N207" s="644"/>
      <c r="O207" s="644"/>
      <c r="P207" s="644"/>
      <c r="Q207" s="644"/>
      <c r="R207" s="644"/>
      <c r="S207" s="644"/>
      <c r="T207" s="644"/>
      <c r="U207" s="644"/>
      <c r="V207" s="644"/>
      <c r="W207" s="644"/>
      <c r="X207" s="644"/>
      <c r="Y207" s="644"/>
      <c r="Z207" s="644"/>
      <c r="AA207" s="644"/>
      <c r="AB207" s="644"/>
      <c r="AC207" s="644"/>
      <c r="AD207" s="644"/>
      <c r="AE207" s="644"/>
      <c r="AF207" s="644"/>
      <c r="AG207" s="644"/>
      <c r="AH207" s="644"/>
      <c r="AI207" s="644"/>
      <c r="AJ207" s="644"/>
      <c r="AK207" s="644"/>
      <c r="AL207" s="644"/>
      <c r="AM207" s="644"/>
      <c r="AN207" s="644"/>
      <c r="AO207" s="644"/>
      <c r="AP207" s="644"/>
      <c r="AQ207" s="644"/>
      <c r="AR207" s="644"/>
      <c r="AS207" s="644"/>
      <c r="AT207" s="644"/>
      <c r="AU207" s="644"/>
      <c r="AV207" s="644"/>
      <c r="AW207" s="644"/>
      <c r="AX207" s="644"/>
      <c r="AY207" s="644"/>
      <c r="AZ207" s="644"/>
      <c r="BA207" s="644"/>
      <c r="BB207" s="644"/>
      <c r="BC207" s="644"/>
      <c r="BD207" s="644"/>
      <c r="BE207" s="644"/>
      <c r="BF207" s="644"/>
      <c r="BG207" s="644"/>
      <c r="BH207" s="644"/>
      <c r="BI207" s="644"/>
      <c r="BJ207" s="644"/>
      <c r="BK207" s="644"/>
      <c r="BL207" s="644"/>
      <c r="BM207" s="644"/>
      <c r="BN207" s="644"/>
      <c r="BO207" s="644"/>
      <c r="BP207" s="644"/>
      <c r="BQ207" s="644"/>
      <c r="BR207" s="644"/>
      <c r="BS207" s="644"/>
      <c r="BT207" s="644"/>
      <c r="BU207" s="644"/>
      <c r="BV207" s="644"/>
      <c r="BW207" s="644"/>
      <c r="BX207" s="644"/>
      <c r="BY207" s="644"/>
      <c r="BZ207" s="644"/>
      <c r="CA207" s="644"/>
      <c r="CB207" s="644"/>
      <c r="CC207" s="644"/>
      <c r="CD207" s="644"/>
      <c r="CE207" s="644"/>
      <c r="CF207" s="644"/>
      <c r="CG207" s="644"/>
      <c r="CH207" s="645"/>
    </row>
    <row r="208" spans="1:86">
      <c r="A208" s="683">
        <v>5.2</v>
      </c>
      <c r="B208" s="621" t="s">
        <v>354</v>
      </c>
      <c r="C208" s="644"/>
      <c r="D208" s="644"/>
      <c r="E208" s="644"/>
      <c r="F208" s="644"/>
      <c r="G208" s="644"/>
      <c r="H208" s="644"/>
      <c r="I208" s="644"/>
      <c r="J208" s="644"/>
      <c r="K208" s="644"/>
      <c r="L208" s="644"/>
      <c r="M208" s="644"/>
      <c r="N208" s="644"/>
      <c r="O208" s="644"/>
      <c r="P208" s="644"/>
      <c r="Q208" s="644"/>
      <c r="R208" s="644"/>
      <c r="S208" s="644"/>
      <c r="T208" s="644"/>
      <c r="U208" s="644"/>
      <c r="V208" s="644"/>
      <c r="W208" s="644"/>
      <c r="X208" s="644"/>
      <c r="Y208" s="644"/>
      <c r="Z208" s="644"/>
      <c r="AA208" s="644"/>
      <c r="AB208" s="644"/>
      <c r="AC208" s="644"/>
      <c r="AD208" s="644"/>
      <c r="AE208" s="644"/>
      <c r="AF208" s="644"/>
      <c r="AG208" s="644"/>
      <c r="AH208" s="644"/>
      <c r="AI208" s="644"/>
      <c r="AJ208" s="644"/>
      <c r="AK208" s="644"/>
      <c r="AL208" s="644"/>
      <c r="AM208" s="644"/>
      <c r="AN208" s="644"/>
      <c r="AO208" s="644"/>
      <c r="AP208" s="644"/>
      <c r="AQ208" s="644"/>
      <c r="AR208" s="644"/>
      <c r="AS208" s="644"/>
      <c r="AT208" s="644"/>
      <c r="AU208" s="644"/>
      <c r="AV208" s="644"/>
      <c r="AW208" s="644"/>
      <c r="AX208" s="644"/>
      <c r="AY208" s="644"/>
      <c r="AZ208" s="644"/>
      <c r="BA208" s="644"/>
      <c r="BB208" s="644"/>
      <c r="BC208" s="644"/>
      <c r="BD208" s="644"/>
      <c r="BE208" s="644"/>
      <c r="BF208" s="644"/>
      <c r="BG208" s="644"/>
      <c r="BH208" s="644"/>
      <c r="BI208" s="644"/>
      <c r="BJ208" s="644"/>
      <c r="BK208" s="644"/>
      <c r="BL208" s="644"/>
      <c r="BM208" s="644"/>
      <c r="BN208" s="644"/>
      <c r="BO208" s="644"/>
      <c r="BP208" s="644"/>
      <c r="BQ208" s="644"/>
      <c r="BR208" s="644"/>
      <c r="BS208" s="644"/>
      <c r="BT208" s="644"/>
      <c r="BU208" s="644"/>
      <c r="BV208" s="644"/>
      <c r="BW208" s="644"/>
      <c r="BX208" s="644"/>
      <c r="BY208" s="644"/>
      <c r="BZ208" s="644"/>
      <c r="CA208" s="644"/>
      <c r="CB208" s="644"/>
      <c r="CC208" s="644"/>
      <c r="CD208" s="644"/>
      <c r="CE208" s="644"/>
      <c r="CF208" s="644"/>
      <c r="CG208" s="644"/>
      <c r="CH208" s="645"/>
    </row>
    <row r="209" spans="1:86">
      <c r="A209" s="683">
        <v>5.3</v>
      </c>
      <c r="B209" s="621" t="s">
        <v>353</v>
      </c>
      <c r="C209" s="644"/>
      <c r="D209" s="644"/>
      <c r="E209" s="644"/>
      <c r="F209" s="644"/>
      <c r="G209" s="644"/>
      <c r="H209" s="644"/>
      <c r="I209" s="644"/>
      <c r="J209" s="644"/>
      <c r="K209" s="644"/>
      <c r="L209" s="644"/>
      <c r="M209" s="644"/>
      <c r="N209" s="644"/>
      <c r="O209" s="644"/>
      <c r="P209" s="644"/>
      <c r="Q209" s="644"/>
      <c r="R209" s="644"/>
      <c r="S209" s="644"/>
      <c r="T209" s="644"/>
      <c r="U209" s="644"/>
      <c r="V209" s="644"/>
      <c r="W209" s="644"/>
      <c r="X209" s="644"/>
      <c r="Y209" s="644"/>
      <c r="Z209" s="644"/>
      <c r="AA209" s="644"/>
      <c r="AB209" s="644"/>
      <c r="AC209" s="644"/>
      <c r="AD209" s="644"/>
      <c r="AE209" s="644"/>
      <c r="AF209" s="644"/>
      <c r="AG209" s="644"/>
      <c r="AH209" s="644"/>
      <c r="AI209" s="644"/>
      <c r="AJ209" s="644"/>
      <c r="AK209" s="644"/>
      <c r="AL209" s="644"/>
      <c r="AM209" s="644"/>
      <c r="AN209" s="644"/>
      <c r="AO209" s="644"/>
      <c r="AP209" s="644"/>
      <c r="AQ209" s="644"/>
      <c r="AR209" s="644"/>
      <c r="AS209" s="644"/>
      <c r="AT209" s="644"/>
      <c r="AU209" s="644"/>
      <c r="AV209" s="644"/>
      <c r="AW209" s="644"/>
      <c r="AX209" s="644"/>
      <c r="AY209" s="644"/>
      <c r="AZ209" s="644"/>
      <c r="BA209" s="644"/>
      <c r="BB209" s="644"/>
      <c r="BC209" s="644"/>
      <c r="BD209" s="644"/>
      <c r="BE209" s="644"/>
      <c r="BF209" s="644"/>
      <c r="BG209" s="644"/>
      <c r="BH209" s="644"/>
      <c r="BI209" s="644"/>
      <c r="BJ209" s="644"/>
      <c r="BK209" s="644"/>
      <c r="BL209" s="644"/>
      <c r="BM209" s="644"/>
      <c r="BN209" s="644"/>
      <c r="BO209" s="644"/>
      <c r="BP209" s="644"/>
      <c r="BQ209" s="644"/>
      <c r="BR209" s="644"/>
      <c r="BS209" s="644"/>
      <c r="BT209" s="644"/>
      <c r="BU209" s="644"/>
      <c r="BV209" s="644"/>
      <c r="BW209" s="644"/>
      <c r="BX209" s="644"/>
      <c r="BY209" s="644"/>
      <c r="BZ209" s="644"/>
      <c r="CA209" s="644"/>
      <c r="CB209" s="644"/>
      <c r="CC209" s="644"/>
      <c r="CD209" s="644"/>
      <c r="CE209" s="644"/>
      <c r="CF209" s="644"/>
      <c r="CG209" s="644"/>
      <c r="CH209" s="645"/>
    </row>
    <row r="210" spans="1:86">
      <c r="A210" s="683">
        <v>5.4</v>
      </c>
      <c r="B210" s="626" t="s">
        <v>1547</v>
      </c>
      <c r="C210" s="644"/>
      <c r="D210" s="644"/>
      <c r="E210" s="644"/>
      <c r="F210" s="644"/>
      <c r="G210" s="644"/>
      <c r="H210" s="644"/>
      <c r="I210" s="644"/>
      <c r="J210" s="644"/>
      <c r="K210" s="644"/>
      <c r="L210" s="644"/>
      <c r="M210" s="644"/>
      <c r="N210" s="644"/>
      <c r="O210" s="644"/>
      <c r="P210" s="644"/>
      <c r="Q210" s="644"/>
      <c r="R210" s="644"/>
      <c r="S210" s="644"/>
      <c r="T210" s="644"/>
      <c r="U210" s="644"/>
      <c r="V210" s="644"/>
      <c r="W210" s="644"/>
      <c r="X210" s="644"/>
      <c r="Y210" s="644"/>
      <c r="Z210" s="644"/>
      <c r="AA210" s="644"/>
      <c r="AB210" s="644"/>
      <c r="AC210" s="644"/>
      <c r="AD210" s="644"/>
      <c r="AE210" s="644"/>
      <c r="AF210" s="644"/>
      <c r="AG210" s="644"/>
      <c r="AH210" s="644"/>
      <c r="AI210" s="644"/>
      <c r="AJ210" s="644"/>
      <c r="AK210" s="644"/>
      <c r="AL210" s="644"/>
      <c r="AM210" s="644"/>
      <c r="AN210" s="644"/>
      <c r="AO210" s="644"/>
      <c r="AP210" s="644"/>
      <c r="AQ210" s="644"/>
      <c r="AR210" s="644"/>
      <c r="AS210" s="644"/>
      <c r="AT210" s="644"/>
      <c r="AU210" s="644"/>
      <c r="AV210" s="644"/>
      <c r="AW210" s="644"/>
      <c r="AX210" s="644"/>
      <c r="AY210" s="644"/>
      <c r="AZ210" s="644"/>
      <c r="BA210" s="644"/>
      <c r="BB210" s="644"/>
      <c r="BC210" s="644"/>
      <c r="BD210" s="644"/>
      <c r="BE210" s="644"/>
      <c r="BF210" s="644"/>
      <c r="BG210" s="644"/>
      <c r="BH210" s="644"/>
      <c r="BI210" s="644"/>
      <c r="BJ210" s="644"/>
      <c r="BK210" s="644"/>
      <c r="BL210" s="644"/>
      <c r="BM210" s="644"/>
      <c r="BN210" s="644"/>
      <c r="BO210" s="644"/>
      <c r="BP210" s="644"/>
      <c r="BQ210" s="644"/>
      <c r="BR210" s="644"/>
      <c r="BS210" s="644"/>
      <c r="BT210" s="644"/>
      <c r="BU210" s="644"/>
      <c r="BV210" s="644"/>
      <c r="BW210" s="644"/>
      <c r="BX210" s="644"/>
      <c r="BY210" s="644"/>
      <c r="BZ210" s="644"/>
      <c r="CA210" s="644"/>
      <c r="CB210" s="644"/>
      <c r="CC210" s="644"/>
      <c r="CD210" s="644"/>
      <c r="CE210" s="644"/>
      <c r="CF210" s="644"/>
      <c r="CG210" s="644"/>
      <c r="CH210" s="645"/>
    </row>
    <row r="211" spans="1:86">
      <c r="A211" s="683">
        <v>6</v>
      </c>
      <c r="B211" s="620" t="s">
        <v>352</v>
      </c>
      <c r="C211" s="644"/>
      <c r="D211" s="644"/>
      <c r="E211" s="644"/>
      <c r="F211" s="644"/>
      <c r="G211" s="644"/>
      <c r="H211" s="644"/>
      <c r="I211" s="644"/>
      <c r="J211" s="644"/>
      <c r="K211" s="644"/>
      <c r="L211" s="644"/>
      <c r="M211" s="644"/>
      <c r="N211" s="644"/>
      <c r="O211" s="644"/>
      <c r="P211" s="644"/>
      <c r="Q211" s="644"/>
      <c r="R211" s="644"/>
      <c r="S211" s="644"/>
      <c r="T211" s="644"/>
      <c r="U211" s="644"/>
      <c r="V211" s="644"/>
      <c r="W211" s="644"/>
      <c r="X211" s="644"/>
      <c r="Y211" s="644"/>
      <c r="Z211" s="644"/>
      <c r="AA211" s="644"/>
      <c r="AB211" s="644"/>
      <c r="AC211" s="644"/>
      <c r="AD211" s="644"/>
      <c r="AE211" s="644"/>
      <c r="AF211" s="644"/>
      <c r="AG211" s="644"/>
      <c r="AH211" s="644"/>
      <c r="AI211" s="644"/>
      <c r="AJ211" s="644"/>
      <c r="AK211" s="644"/>
      <c r="AL211" s="644"/>
      <c r="AM211" s="644"/>
      <c r="AN211" s="644"/>
      <c r="AO211" s="644"/>
      <c r="AP211" s="644"/>
      <c r="AQ211" s="644"/>
      <c r="AR211" s="644"/>
      <c r="AS211" s="644"/>
      <c r="AT211" s="644"/>
      <c r="AU211" s="644"/>
      <c r="AV211" s="644"/>
      <c r="AW211" s="644"/>
      <c r="AX211" s="644"/>
      <c r="AY211" s="644"/>
      <c r="AZ211" s="644"/>
      <c r="BA211" s="644"/>
      <c r="BB211" s="644"/>
      <c r="BC211" s="644"/>
      <c r="BD211" s="644"/>
      <c r="BE211" s="644"/>
      <c r="BF211" s="644"/>
      <c r="BG211" s="644"/>
      <c r="BH211" s="644"/>
      <c r="BI211" s="644"/>
      <c r="BJ211" s="644"/>
      <c r="BK211" s="644"/>
      <c r="BL211" s="644"/>
      <c r="BM211" s="644"/>
      <c r="BN211" s="644"/>
      <c r="BO211" s="644"/>
      <c r="BP211" s="644"/>
      <c r="BQ211" s="644"/>
      <c r="BR211" s="644"/>
      <c r="BS211" s="644"/>
      <c r="BT211" s="644"/>
      <c r="BU211" s="644"/>
      <c r="BV211" s="644"/>
      <c r="BW211" s="644"/>
      <c r="BX211" s="644"/>
      <c r="BY211" s="644"/>
      <c r="BZ211" s="644"/>
      <c r="CA211" s="644"/>
      <c r="CB211" s="644"/>
      <c r="CC211" s="644"/>
      <c r="CD211" s="644"/>
      <c r="CE211" s="644"/>
      <c r="CF211" s="644"/>
      <c r="CG211" s="644"/>
      <c r="CH211" s="645"/>
    </row>
    <row r="212" spans="1:86">
      <c r="A212" s="683">
        <v>6.1</v>
      </c>
      <c r="B212" s="621" t="s">
        <v>351</v>
      </c>
      <c r="C212" s="644"/>
      <c r="D212" s="644"/>
      <c r="E212" s="644"/>
      <c r="F212" s="644"/>
      <c r="G212" s="644"/>
      <c r="H212" s="644"/>
      <c r="I212" s="644"/>
      <c r="J212" s="644"/>
      <c r="K212" s="644"/>
      <c r="L212" s="644"/>
      <c r="M212" s="644"/>
      <c r="N212" s="644"/>
      <c r="O212" s="644"/>
      <c r="P212" s="644"/>
      <c r="Q212" s="644"/>
      <c r="R212" s="644"/>
      <c r="S212" s="644"/>
      <c r="T212" s="644"/>
      <c r="U212" s="644"/>
      <c r="V212" s="644"/>
      <c r="W212" s="644"/>
      <c r="X212" s="644"/>
      <c r="Y212" s="644"/>
      <c r="Z212" s="644"/>
      <c r="AA212" s="644"/>
      <c r="AB212" s="644"/>
      <c r="AC212" s="644"/>
      <c r="AD212" s="644"/>
      <c r="AE212" s="644"/>
      <c r="AF212" s="644"/>
      <c r="AG212" s="644"/>
      <c r="AH212" s="644"/>
      <c r="AI212" s="644"/>
      <c r="AJ212" s="644"/>
      <c r="AK212" s="644"/>
      <c r="AL212" s="644"/>
      <c r="AM212" s="644"/>
      <c r="AN212" s="644"/>
      <c r="AO212" s="644"/>
      <c r="AP212" s="644"/>
      <c r="AQ212" s="644"/>
      <c r="AR212" s="644"/>
      <c r="AS212" s="644"/>
      <c r="AT212" s="644"/>
      <c r="AU212" s="644"/>
      <c r="AV212" s="644"/>
      <c r="AW212" s="644"/>
      <c r="AX212" s="644"/>
      <c r="AY212" s="644"/>
      <c r="AZ212" s="644"/>
      <c r="BA212" s="644"/>
      <c r="BB212" s="644"/>
      <c r="BC212" s="644"/>
      <c r="BD212" s="644"/>
      <c r="BE212" s="644"/>
      <c r="BF212" s="644"/>
      <c r="BG212" s="644"/>
      <c r="BH212" s="644"/>
      <c r="BI212" s="644"/>
      <c r="BJ212" s="644"/>
      <c r="BK212" s="644"/>
      <c r="BL212" s="644"/>
      <c r="BM212" s="644"/>
      <c r="BN212" s="644"/>
      <c r="BO212" s="644"/>
      <c r="BP212" s="644"/>
      <c r="BQ212" s="644"/>
      <c r="BR212" s="644"/>
      <c r="BS212" s="644"/>
      <c r="BT212" s="644"/>
      <c r="BU212" s="644"/>
      <c r="BV212" s="644"/>
      <c r="BW212" s="644"/>
      <c r="BX212" s="644"/>
      <c r="BY212" s="644"/>
      <c r="BZ212" s="644"/>
      <c r="CA212" s="644"/>
      <c r="CB212" s="644"/>
      <c r="CC212" s="644"/>
      <c r="CD212" s="644"/>
      <c r="CE212" s="644"/>
      <c r="CF212" s="644"/>
      <c r="CG212" s="644"/>
      <c r="CH212" s="645"/>
    </row>
    <row r="213" spans="1:86">
      <c r="A213" s="683">
        <v>6.2</v>
      </c>
      <c r="B213" s="626" t="s">
        <v>1547</v>
      </c>
      <c r="C213" s="644"/>
      <c r="D213" s="644"/>
      <c r="E213" s="644"/>
      <c r="F213" s="644"/>
      <c r="G213" s="644"/>
      <c r="H213" s="644"/>
      <c r="I213" s="644"/>
      <c r="J213" s="644"/>
      <c r="K213" s="644"/>
      <c r="L213" s="644"/>
      <c r="M213" s="644"/>
      <c r="N213" s="644"/>
      <c r="O213" s="644"/>
      <c r="P213" s="644"/>
      <c r="Q213" s="644"/>
      <c r="R213" s="644"/>
      <c r="S213" s="644"/>
      <c r="T213" s="644"/>
      <c r="U213" s="644"/>
      <c r="V213" s="644"/>
      <c r="W213" s="644"/>
      <c r="X213" s="644"/>
      <c r="Y213" s="644"/>
      <c r="Z213" s="644"/>
      <c r="AA213" s="644"/>
      <c r="AB213" s="644"/>
      <c r="AC213" s="644"/>
      <c r="AD213" s="644"/>
      <c r="AE213" s="644"/>
      <c r="AF213" s="644"/>
      <c r="AG213" s="644"/>
      <c r="AH213" s="644"/>
      <c r="AI213" s="644"/>
      <c r="AJ213" s="644"/>
      <c r="AK213" s="644"/>
      <c r="AL213" s="644"/>
      <c r="AM213" s="644"/>
      <c r="AN213" s="644"/>
      <c r="AO213" s="644"/>
      <c r="AP213" s="644"/>
      <c r="AQ213" s="644"/>
      <c r="AR213" s="644"/>
      <c r="AS213" s="644"/>
      <c r="AT213" s="644"/>
      <c r="AU213" s="644"/>
      <c r="AV213" s="644"/>
      <c r="AW213" s="644"/>
      <c r="AX213" s="644"/>
      <c r="AY213" s="644"/>
      <c r="AZ213" s="644"/>
      <c r="BA213" s="644"/>
      <c r="BB213" s="644"/>
      <c r="BC213" s="644"/>
      <c r="BD213" s="644"/>
      <c r="BE213" s="644"/>
      <c r="BF213" s="644"/>
      <c r="BG213" s="644"/>
      <c r="BH213" s="644"/>
      <c r="BI213" s="644"/>
      <c r="BJ213" s="644"/>
      <c r="BK213" s="644"/>
      <c r="BL213" s="644"/>
      <c r="BM213" s="644"/>
      <c r="BN213" s="644"/>
      <c r="BO213" s="644"/>
      <c r="BP213" s="644"/>
      <c r="BQ213" s="644"/>
      <c r="BR213" s="644"/>
      <c r="BS213" s="644"/>
      <c r="BT213" s="644"/>
      <c r="BU213" s="644"/>
      <c r="BV213" s="644"/>
      <c r="BW213" s="644"/>
      <c r="BX213" s="644"/>
      <c r="BY213" s="644"/>
      <c r="BZ213" s="644"/>
      <c r="CA213" s="644"/>
      <c r="CB213" s="644"/>
      <c r="CC213" s="644"/>
      <c r="CD213" s="644"/>
      <c r="CE213" s="644"/>
      <c r="CF213" s="644"/>
      <c r="CG213" s="644"/>
      <c r="CH213" s="645"/>
    </row>
    <row r="214" spans="1:86">
      <c r="A214" s="683">
        <v>7</v>
      </c>
      <c r="B214" s="620" t="s">
        <v>350</v>
      </c>
      <c r="C214" s="644"/>
      <c r="D214" s="644"/>
      <c r="E214" s="644"/>
      <c r="F214" s="644"/>
      <c r="G214" s="644"/>
      <c r="H214" s="644"/>
      <c r="I214" s="644"/>
      <c r="J214" s="644"/>
      <c r="K214" s="644"/>
      <c r="L214" s="644"/>
      <c r="M214" s="644"/>
      <c r="N214" s="644"/>
      <c r="O214" s="644"/>
      <c r="P214" s="644"/>
      <c r="Q214" s="644"/>
      <c r="R214" s="644"/>
      <c r="S214" s="644"/>
      <c r="T214" s="644"/>
      <c r="U214" s="644"/>
      <c r="V214" s="644"/>
      <c r="W214" s="644"/>
      <c r="X214" s="644"/>
      <c r="Y214" s="644"/>
      <c r="Z214" s="644"/>
      <c r="AA214" s="644"/>
      <c r="AB214" s="644"/>
      <c r="AC214" s="644"/>
      <c r="AD214" s="644"/>
      <c r="AE214" s="644"/>
      <c r="AF214" s="644"/>
      <c r="AG214" s="644"/>
      <c r="AH214" s="644"/>
      <c r="AI214" s="644"/>
      <c r="AJ214" s="644"/>
      <c r="AK214" s="644"/>
      <c r="AL214" s="644"/>
      <c r="AM214" s="644"/>
      <c r="AN214" s="644"/>
      <c r="AO214" s="644"/>
      <c r="AP214" s="644"/>
      <c r="AQ214" s="644"/>
      <c r="AR214" s="644"/>
      <c r="AS214" s="644"/>
      <c r="AT214" s="644"/>
      <c r="AU214" s="644"/>
      <c r="AV214" s="644"/>
      <c r="AW214" s="644"/>
      <c r="AX214" s="644"/>
      <c r="AY214" s="644"/>
      <c r="AZ214" s="644"/>
      <c r="BA214" s="644"/>
      <c r="BB214" s="644"/>
      <c r="BC214" s="644"/>
      <c r="BD214" s="644"/>
      <c r="BE214" s="644"/>
      <c r="BF214" s="644"/>
      <c r="BG214" s="644"/>
      <c r="BH214" s="644"/>
      <c r="BI214" s="644"/>
      <c r="BJ214" s="644"/>
      <c r="BK214" s="644"/>
      <c r="BL214" s="644"/>
      <c r="BM214" s="644"/>
      <c r="BN214" s="644"/>
      <c r="BO214" s="644"/>
      <c r="BP214" s="644"/>
      <c r="BQ214" s="644"/>
      <c r="BR214" s="644"/>
      <c r="BS214" s="644"/>
      <c r="BT214" s="644"/>
      <c r="BU214" s="644"/>
      <c r="BV214" s="644"/>
      <c r="BW214" s="644"/>
      <c r="BX214" s="644"/>
      <c r="BY214" s="644"/>
      <c r="BZ214" s="644"/>
      <c r="CA214" s="644"/>
      <c r="CB214" s="644"/>
      <c r="CC214" s="644"/>
      <c r="CD214" s="644"/>
      <c r="CE214" s="644"/>
      <c r="CF214" s="644"/>
      <c r="CG214" s="644"/>
      <c r="CH214" s="645"/>
    </row>
    <row r="215" spans="1:86">
      <c r="A215" s="683">
        <v>7.1</v>
      </c>
      <c r="B215" s="621" t="s">
        <v>348</v>
      </c>
      <c r="C215" s="644"/>
      <c r="D215" s="644"/>
      <c r="E215" s="644"/>
      <c r="F215" s="644"/>
      <c r="G215" s="644"/>
      <c r="H215" s="644"/>
      <c r="I215" s="644"/>
      <c r="J215" s="644"/>
      <c r="K215" s="644"/>
      <c r="L215" s="644"/>
      <c r="M215" s="644"/>
      <c r="N215" s="644"/>
      <c r="O215" s="644"/>
      <c r="P215" s="644"/>
      <c r="Q215" s="644"/>
      <c r="R215" s="644"/>
      <c r="S215" s="644"/>
      <c r="T215" s="644"/>
      <c r="U215" s="644"/>
      <c r="V215" s="644"/>
      <c r="W215" s="644"/>
      <c r="X215" s="644"/>
      <c r="Y215" s="644"/>
      <c r="Z215" s="644"/>
      <c r="AA215" s="644"/>
      <c r="AB215" s="644"/>
      <c r="AC215" s="644"/>
      <c r="AD215" s="644"/>
      <c r="AE215" s="644"/>
      <c r="AF215" s="644"/>
      <c r="AG215" s="644"/>
      <c r="AH215" s="644"/>
      <c r="AI215" s="644"/>
      <c r="AJ215" s="644"/>
      <c r="AK215" s="644"/>
      <c r="AL215" s="644"/>
      <c r="AM215" s="644"/>
      <c r="AN215" s="644"/>
      <c r="AO215" s="644"/>
      <c r="AP215" s="644"/>
      <c r="AQ215" s="644"/>
      <c r="AR215" s="644"/>
      <c r="AS215" s="644"/>
      <c r="AT215" s="644"/>
      <c r="AU215" s="644"/>
      <c r="AV215" s="644"/>
      <c r="AW215" s="644"/>
      <c r="AX215" s="644"/>
      <c r="AY215" s="644"/>
      <c r="AZ215" s="644"/>
      <c r="BA215" s="644"/>
      <c r="BB215" s="644"/>
      <c r="BC215" s="644"/>
      <c r="BD215" s="644"/>
      <c r="BE215" s="644"/>
      <c r="BF215" s="644"/>
      <c r="BG215" s="644"/>
      <c r="BH215" s="644"/>
      <c r="BI215" s="644"/>
      <c r="BJ215" s="644"/>
      <c r="BK215" s="644"/>
      <c r="BL215" s="644"/>
      <c r="BM215" s="644"/>
      <c r="BN215" s="644"/>
      <c r="BO215" s="644"/>
      <c r="BP215" s="644"/>
      <c r="BQ215" s="644"/>
      <c r="BR215" s="644"/>
      <c r="BS215" s="644"/>
      <c r="BT215" s="644"/>
      <c r="BU215" s="644"/>
      <c r="BV215" s="644"/>
      <c r="BW215" s="644"/>
      <c r="BX215" s="644"/>
      <c r="BY215" s="644"/>
      <c r="BZ215" s="644"/>
      <c r="CA215" s="644"/>
      <c r="CB215" s="644"/>
      <c r="CC215" s="644"/>
      <c r="CD215" s="644"/>
      <c r="CE215" s="644"/>
      <c r="CF215" s="644"/>
      <c r="CG215" s="644"/>
      <c r="CH215" s="645"/>
    </row>
    <row r="216" spans="1:86">
      <c r="A216" s="683">
        <v>7.2</v>
      </c>
      <c r="B216" s="626" t="s">
        <v>1547</v>
      </c>
      <c r="C216" s="644"/>
      <c r="D216" s="644"/>
      <c r="E216" s="644"/>
      <c r="F216" s="644"/>
      <c r="G216" s="644"/>
      <c r="H216" s="644"/>
      <c r="I216" s="644"/>
      <c r="J216" s="644"/>
      <c r="K216" s="644"/>
      <c r="L216" s="644"/>
      <c r="M216" s="644"/>
      <c r="N216" s="644"/>
      <c r="O216" s="644"/>
      <c r="P216" s="644"/>
      <c r="Q216" s="644"/>
      <c r="R216" s="644"/>
      <c r="S216" s="644"/>
      <c r="T216" s="644"/>
      <c r="U216" s="644"/>
      <c r="V216" s="644"/>
      <c r="W216" s="644"/>
      <c r="X216" s="644"/>
      <c r="Y216" s="644"/>
      <c r="Z216" s="644"/>
      <c r="AA216" s="644"/>
      <c r="AB216" s="644"/>
      <c r="AC216" s="644"/>
      <c r="AD216" s="644"/>
      <c r="AE216" s="644"/>
      <c r="AF216" s="644"/>
      <c r="AG216" s="644"/>
      <c r="AH216" s="644"/>
      <c r="AI216" s="644"/>
      <c r="AJ216" s="644"/>
      <c r="AK216" s="644"/>
      <c r="AL216" s="644"/>
      <c r="AM216" s="644"/>
      <c r="AN216" s="644"/>
      <c r="AO216" s="644"/>
      <c r="AP216" s="644"/>
      <c r="AQ216" s="644"/>
      <c r="AR216" s="644"/>
      <c r="AS216" s="644"/>
      <c r="AT216" s="644"/>
      <c r="AU216" s="644"/>
      <c r="AV216" s="644"/>
      <c r="AW216" s="644"/>
      <c r="AX216" s="644"/>
      <c r="AY216" s="644"/>
      <c r="AZ216" s="644"/>
      <c r="BA216" s="644"/>
      <c r="BB216" s="644"/>
      <c r="BC216" s="644"/>
      <c r="BD216" s="644"/>
      <c r="BE216" s="644"/>
      <c r="BF216" s="644"/>
      <c r="BG216" s="644"/>
      <c r="BH216" s="644"/>
      <c r="BI216" s="644"/>
      <c r="BJ216" s="644"/>
      <c r="BK216" s="644"/>
      <c r="BL216" s="644"/>
      <c r="BM216" s="644"/>
      <c r="BN216" s="644"/>
      <c r="BO216" s="644"/>
      <c r="BP216" s="644"/>
      <c r="BQ216" s="644"/>
      <c r="BR216" s="644"/>
      <c r="BS216" s="644"/>
      <c r="BT216" s="644"/>
      <c r="BU216" s="644"/>
      <c r="BV216" s="644"/>
      <c r="BW216" s="644"/>
      <c r="BX216" s="644"/>
      <c r="BY216" s="644"/>
      <c r="BZ216" s="644"/>
      <c r="CA216" s="644"/>
      <c r="CB216" s="644"/>
      <c r="CC216" s="644"/>
      <c r="CD216" s="644"/>
      <c r="CE216" s="644"/>
      <c r="CF216" s="644"/>
      <c r="CG216" s="644"/>
      <c r="CH216" s="645"/>
    </row>
    <row r="217" spans="1:86">
      <c r="A217" s="683">
        <v>8</v>
      </c>
      <c r="B217" s="620" t="s">
        <v>349</v>
      </c>
      <c r="C217" s="644"/>
      <c r="D217" s="644"/>
      <c r="E217" s="644"/>
      <c r="F217" s="644"/>
      <c r="G217" s="644"/>
      <c r="H217" s="644"/>
      <c r="I217" s="644"/>
      <c r="J217" s="644"/>
      <c r="K217" s="644"/>
      <c r="L217" s="644"/>
      <c r="M217" s="644"/>
      <c r="N217" s="644"/>
      <c r="O217" s="644"/>
      <c r="P217" s="644"/>
      <c r="Q217" s="644"/>
      <c r="R217" s="644"/>
      <c r="S217" s="644"/>
      <c r="T217" s="644"/>
      <c r="U217" s="644"/>
      <c r="V217" s="644"/>
      <c r="W217" s="644"/>
      <c r="X217" s="644"/>
      <c r="Y217" s="644"/>
      <c r="Z217" s="644"/>
      <c r="AA217" s="644"/>
      <c r="AB217" s="644"/>
      <c r="AC217" s="644"/>
      <c r="AD217" s="644"/>
      <c r="AE217" s="644"/>
      <c r="AF217" s="644"/>
      <c r="AG217" s="644"/>
      <c r="AH217" s="644"/>
      <c r="AI217" s="644"/>
      <c r="AJ217" s="644"/>
      <c r="AK217" s="644"/>
      <c r="AL217" s="644"/>
      <c r="AM217" s="644"/>
      <c r="AN217" s="644"/>
      <c r="AO217" s="644"/>
      <c r="AP217" s="644"/>
      <c r="AQ217" s="644"/>
      <c r="AR217" s="644"/>
      <c r="AS217" s="644"/>
      <c r="AT217" s="644"/>
      <c r="AU217" s="644"/>
      <c r="AV217" s="644"/>
      <c r="AW217" s="644"/>
      <c r="AX217" s="644"/>
      <c r="AY217" s="644"/>
      <c r="AZ217" s="644"/>
      <c r="BA217" s="644"/>
      <c r="BB217" s="644"/>
      <c r="BC217" s="644"/>
      <c r="BD217" s="644"/>
      <c r="BE217" s="644"/>
      <c r="BF217" s="644"/>
      <c r="BG217" s="644"/>
      <c r="BH217" s="644"/>
      <c r="BI217" s="644"/>
      <c r="BJ217" s="644"/>
      <c r="BK217" s="644"/>
      <c r="BL217" s="644"/>
      <c r="BM217" s="644"/>
      <c r="BN217" s="644"/>
      <c r="BO217" s="644"/>
      <c r="BP217" s="644"/>
      <c r="BQ217" s="644"/>
      <c r="BR217" s="644"/>
      <c r="BS217" s="644"/>
      <c r="BT217" s="644"/>
      <c r="BU217" s="644"/>
      <c r="BV217" s="644"/>
      <c r="BW217" s="644"/>
      <c r="BX217" s="644"/>
      <c r="BY217" s="644"/>
      <c r="BZ217" s="644"/>
      <c r="CA217" s="644"/>
      <c r="CB217" s="644"/>
      <c r="CC217" s="644"/>
      <c r="CD217" s="644"/>
      <c r="CE217" s="644"/>
      <c r="CF217" s="644"/>
      <c r="CG217" s="644"/>
      <c r="CH217" s="645"/>
    </row>
    <row r="218" spans="1:86">
      <c r="A218" s="683">
        <v>8.1</v>
      </c>
      <c r="B218" s="82"/>
      <c r="C218" s="132"/>
      <c r="D218" s="644"/>
      <c r="E218" s="644"/>
      <c r="F218" s="644"/>
      <c r="G218" s="644"/>
      <c r="H218" s="644"/>
      <c r="I218" s="644"/>
      <c r="J218" s="644"/>
      <c r="K218" s="644"/>
      <c r="L218" s="644"/>
      <c r="M218" s="644"/>
      <c r="N218" s="644"/>
      <c r="O218" s="644"/>
      <c r="P218" s="644"/>
      <c r="Q218" s="644"/>
      <c r="R218" s="644"/>
      <c r="S218" s="644"/>
      <c r="T218" s="644"/>
      <c r="U218" s="644"/>
      <c r="V218" s="644"/>
      <c r="W218" s="644"/>
      <c r="X218" s="644"/>
      <c r="Y218" s="644"/>
      <c r="Z218" s="644"/>
      <c r="AA218" s="644"/>
      <c r="AB218" s="644"/>
      <c r="AC218" s="644"/>
      <c r="AD218" s="644"/>
      <c r="AE218" s="644"/>
      <c r="AF218" s="644"/>
      <c r="AG218" s="644"/>
      <c r="AH218" s="644"/>
      <c r="AI218" s="644"/>
      <c r="AJ218" s="644"/>
      <c r="AK218" s="644"/>
      <c r="AL218" s="644"/>
      <c r="AM218" s="644"/>
      <c r="AN218" s="644"/>
      <c r="AO218" s="644"/>
      <c r="AP218" s="644"/>
      <c r="AQ218" s="644"/>
      <c r="AR218" s="644"/>
      <c r="AS218" s="644"/>
      <c r="AT218" s="644"/>
      <c r="AU218" s="644"/>
      <c r="AV218" s="644"/>
      <c r="AW218" s="644"/>
      <c r="AX218" s="644"/>
      <c r="AY218" s="644"/>
      <c r="AZ218" s="644"/>
      <c r="BA218" s="644"/>
      <c r="BB218" s="644"/>
      <c r="BC218" s="644"/>
      <c r="BD218" s="644"/>
      <c r="BE218" s="644"/>
      <c r="BF218" s="644"/>
      <c r="BG218" s="644"/>
      <c r="BH218" s="644"/>
      <c r="BI218" s="644"/>
      <c r="BJ218" s="644"/>
      <c r="BK218" s="644"/>
      <c r="BL218" s="644"/>
      <c r="BM218" s="644"/>
      <c r="BN218" s="644"/>
      <c r="BO218" s="644"/>
      <c r="BP218" s="644"/>
      <c r="BQ218" s="644"/>
      <c r="BR218" s="644"/>
      <c r="BS218" s="644"/>
      <c r="BT218" s="644"/>
      <c r="BU218" s="644"/>
      <c r="BV218" s="644"/>
      <c r="BW218" s="644"/>
      <c r="BX218" s="644"/>
      <c r="BY218" s="644"/>
      <c r="BZ218" s="644"/>
      <c r="CA218" s="644"/>
      <c r="CB218" s="644"/>
      <c r="CC218" s="644"/>
      <c r="CD218" s="644"/>
      <c r="CE218" s="644"/>
      <c r="CF218" s="644"/>
      <c r="CG218" s="644"/>
      <c r="CH218" s="645"/>
    </row>
    <row r="219" spans="1:86" ht="17.25" thickBot="1">
      <c r="A219" s="683">
        <v>8.1999999999999993</v>
      </c>
      <c r="B219" s="630" t="s">
        <v>1547</v>
      </c>
      <c r="C219" s="646"/>
      <c r="D219" s="646"/>
      <c r="E219" s="646"/>
      <c r="F219" s="646"/>
      <c r="G219" s="646"/>
      <c r="H219" s="646"/>
      <c r="I219" s="646"/>
      <c r="J219" s="646"/>
      <c r="K219" s="646"/>
      <c r="L219" s="646"/>
      <c r="M219" s="646"/>
      <c r="N219" s="646"/>
      <c r="O219" s="646"/>
      <c r="P219" s="646"/>
      <c r="Q219" s="646"/>
      <c r="R219" s="646"/>
      <c r="S219" s="646"/>
      <c r="T219" s="646"/>
      <c r="U219" s="646"/>
      <c r="V219" s="646"/>
      <c r="W219" s="646"/>
      <c r="X219" s="646"/>
      <c r="Y219" s="646"/>
      <c r="Z219" s="646"/>
      <c r="AA219" s="646"/>
      <c r="AB219" s="646"/>
      <c r="AC219" s="646"/>
      <c r="AD219" s="646"/>
      <c r="AE219" s="646"/>
      <c r="AF219" s="646"/>
      <c r="AG219" s="646"/>
      <c r="AH219" s="646"/>
      <c r="AI219" s="646"/>
      <c r="AJ219" s="646"/>
      <c r="AK219" s="646"/>
      <c r="AL219" s="646"/>
      <c r="AM219" s="646"/>
      <c r="AN219" s="646"/>
      <c r="AO219" s="646"/>
      <c r="AP219" s="646"/>
      <c r="AQ219" s="646"/>
      <c r="AR219" s="646"/>
      <c r="AS219" s="646"/>
      <c r="AT219" s="646"/>
      <c r="AU219" s="646"/>
      <c r="AV219" s="646"/>
      <c r="AW219" s="646"/>
      <c r="AX219" s="646"/>
      <c r="AY219" s="646"/>
      <c r="AZ219" s="646"/>
      <c r="BA219" s="646"/>
      <c r="BB219" s="646"/>
      <c r="BC219" s="646"/>
      <c r="BD219" s="646"/>
      <c r="BE219" s="646"/>
      <c r="BF219" s="646"/>
      <c r="BG219" s="646"/>
      <c r="BH219" s="646"/>
      <c r="BI219" s="646"/>
      <c r="BJ219" s="646"/>
      <c r="BK219" s="646"/>
      <c r="BL219" s="646"/>
      <c r="BM219" s="646"/>
      <c r="BN219" s="646"/>
      <c r="BO219" s="646"/>
      <c r="BP219" s="646"/>
      <c r="BQ219" s="646"/>
      <c r="BR219" s="646"/>
      <c r="BS219" s="646"/>
      <c r="BT219" s="646"/>
      <c r="BU219" s="646"/>
      <c r="BV219" s="646"/>
      <c r="BW219" s="646"/>
      <c r="BX219" s="646"/>
      <c r="BY219" s="646"/>
      <c r="BZ219" s="646"/>
      <c r="CA219" s="646"/>
      <c r="CB219" s="646"/>
      <c r="CC219" s="646"/>
      <c r="CD219" s="646"/>
      <c r="CE219" s="646"/>
      <c r="CF219" s="646"/>
      <c r="CG219" s="646"/>
      <c r="CH219" s="75"/>
    </row>
  </sheetData>
  <mergeCells count="59">
    <mergeCell ref="EW119:FC119"/>
    <mergeCell ref="EW83:FC83"/>
    <mergeCell ref="CS119:CY119"/>
    <mergeCell ref="EP119:EV119"/>
    <mergeCell ref="DU119:EA119"/>
    <mergeCell ref="DN83:DT83"/>
    <mergeCell ref="DN119:DT119"/>
    <mergeCell ref="EP83:EV83"/>
    <mergeCell ref="EI83:EO83"/>
    <mergeCell ref="EI119:EO119"/>
    <mergeCell ref="EB119:EH119"/>
    <mergeCell ref="CS83:CY83"/>
    <mergeCell ref="CZ83:DF83"/>
    <mergeCell ref="DG83:DM83"/>
    <mergeCell ref="EB83:EH83"/>
    <mergeCell ref="DU83:EA83"/>
    <mergeCell ref="CE119:CK119"/>
    <mergeCell ref="CL119:CR119"/>
    <mergeCell ref="CZ119:DF119"/>
    <mergeCell ref="DG119:DM119"/>
    <mergeCell ref="CE83:CK83"/>
    <mergeCell ref="CL83:CR83"/>
    <mergeCell ref="BK48:BV48"/>
    <mergeCell ref="C83:N83"/>
    <mergeCell ref="O83:Z83"/>
    <mergeCell ref="AA83:AL83"/>
    <mergeCell ref="O48:Z48"/>
    <mergeCell ref="AM83:AX83"/>
    <mergeCell ref="C48:N48"/>
    <mergeCell ref="BK83:BV83"/>
    <mergeCell ref="AA48:AL48"/>
    <mergeCell ref="BX83:CD83"/>
    <mergeCell ref="BX119:CD119"/>
    <mergeCell ref="BK119:BV119"/>
    <mergeCell ref="O155:Z155"/>
    <mergeCell ref="AA155:AL155"/>
    <mergeCell ref="O119:Z119"/>
    <mergeCell ref="AA119:AL119"/>
    <mergeCell ref="AM119:AX119"/>
    <mergeCell ref="AY119:BJ119"/>
    <mergeCell ref="BK155:BV155"/>
    <mergeCell ref="BK190:BV190"/>
    <mergeCell ref="BW190:CH190"/>
    <mergeCell ref="C190:N190"/>
    <mergeCell ref="O190:Z190"/>
    <mergeCell ref="AA190:AL190"/>
    <mergeCell ref="AM190:AX190"/>
    <mergeCell ref="B5:C5"/>
    <mergeCell ref="AY190:BJ190"/>
    <mergeCell ref="AM155:AX155"/>
    <mergeCell ref="AY155:BJ155"/>
    <mergeCell ref="AY83:BJ83"/>
    <mergeCell ref="AM48:AX48"/>
    <mergeCell ref="AY48:BJ48"/>
    <mergeCell ref="C11:G11"/>
    <mergeCell ref="I11:L11"/>
    <mergeCell ref="C119:N119"/>
    <mergeCell ref="C155:N155"/>
    <mergeCell ref="N11:R11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O33"/>
  <sheetViews>
    <sheetView topLeftCell="B1" zoomScale="120" zoomScaleNormal="120" workbookViewId="0">
      <selection activeCell="B30" sqref="B30"/>
    </sheetView>
  </sheetViews>
  <sheetFormatPr baseColWidth="10" defaultRowHeight="15"/>
  <cols>
    <col min="1" max="1" width="0" hidden="1" customWidth="1"/>
    <col min="2" max="2" width="31.85546875" style="1" customWidth="1"/>
    <col min="3" max="8" width="15.7109375" customWidth="1"/>
    <col min="9" max="9" width="15" customWidth="1"/>
    <col min="13" max="13" width="0" hidden="1" customWidth="1"/>
    <col min="14" max="14" width="19.5703125" customWidth="1"/>
  </cols>
  <sheetData>
    <row r="1" spans="1:15">
      <c r="B1" s="202"/>
      <c r="C1" s="202"/>
    </row>
    <row r="4" spans="1:15" ht="15.75" thickBot="1"/>
    <row r="5" spans="1:15" ht="19.5" thickBot="1">
      <c r="B5" s="1817" t="s">
        <v>1481</v>
      </c>
      <c r="C5" s="1818"/>
      <c r="D5" s="1818"/>
      <c r="E5" s="1818"/>
      <c r="F5" s="1818"/>
      <c r="G5" s="1818"/>
      <c r="H5" s="1818"/>
      <c r="I5" s="1819"/>
    </row>
    <row r="6" spans="1:15" s="2" customFormat="1" ht="34.5" customHeight="1" thickBot="1">
      <c r="A6" s="2" t="s">
        <v>1504</v>
      </c>
      <c r="B6" s="194" t="s">
        <v>137</v>
      </c>
      <c r="C6" s="441" t="s">
        <v>134</v>
      </c>
      <c r="D6" s="253" t="s">
        <v>135</v>
      </c>
      <c r="E6" s="442" t="s">
        <v>136</v>
      </c>
      <c r="F6" s="442" t="s">
        <v>138</v>
      </c>
      <c r="G6" s="441" t="s">
        <v>1482</v>
      </c>
      <c r="H6" s="441" t="s">
        <v>1483</v>
      </c>
      <c r="I6" s="443" t="s">
        <v>25</v>
      </c>
      <c r="M6" s="2" t="s">
        <v>1504</v>
      </c>
      <c r="N6" s="444" t="s">
        <v>1484</v>
      </c>
      <c r="O6" s="445"/>
    </row>
    <row r="7" spans="1:15">
      <c r="A7">
        <v>1</v>
      </c>
      <c r="B7" s="446" t="s">
        <v>269</v>
      </c>
      <c r="C7" s="689">
        <v>45</v>
      </c>
      <c r="D7" s="690"/>
      <c r="E7" s="691"/>
      <c r="F7" s="691"/>
      <c r="G7" s="689"/>
      <c r="H7" s="692"/>
      <c r="I7" s="693">
        <f t="shared" ref="I7:I31" si="0">+SUM(C7:H7)</f>
        <v>45</v>
      </c>
      <c r="M7">
        <v>1</v>
      </c>
      <c r="N7" s="447" t="s">
        <v>269</v>
      </c>
      <c r="O7" s="239">
        <v>45</v>
      </c>
    </row>
    <row r="8" spans="1:15">
      <c r="A8">
        <v>2</v>
      </c>
      <c r="B8" s="247" t="s">
        <v>0</v>
      </c>
      <c r="C8" s="694">
        <v>249</v>
      </c>
      <c r="D8" s="695"/>
      <c r="E8" s="696"/>
      <c r="F8" s="696"/>
      <c r="G8" s="694"/>
      <c r="H8" s="697"/>
      <c r="I8" s="693">
        <f t="shared" si="0"/>
        <v>249</v>
      </c>
      <c r="M8">
        <v>2</v>
      </c>
      <c r="N8" s="447" t="s">
        <v>0</v>
      </c>
      <c r="O8" s="239">
        <v>249</v>
      </c>
    </row>
    <row r="9" spans="1:15">
      <c r="A9">
        <v>3</v>
      </c>
      <c r="B9" s="247" t="s">
        <v>1</v>
      </c>
      <c r="C9" s="694">
        <v>302</v>
      </c>
      <c r="D9" s="695"/>
      <c r="E9" s="696"/>
      <c r="F9" s="696"/>
      <c r="G9" s="694"/>
      <c r="H9" s="697"/>
      <c r="I9" s="693">
        <f t="shared" si="0"/>
        <v>302</v>
      </c>
      <c r="M9">
        <v>3</v>
      </c>
      <c r="N9" s="447" t="s">
        <v>1</v>
      </c>
      <c r="O9" s="239">
        <v>282</v>
      </c>
    </row>
    <row r="10" spans="1:15">
      <c r="A10">
        <v>4</v>
      </c>
      <c r="B10" s="247" t="s">
        <v>2</v>
      </c>
      <c r="C10" s="694">
        <v>317</v>
      </c>
      <c r="D10" s="695"/>
      <c r="E10" s="696"/>
      <c r="F10" s="696"/>
      <c r="G10" s="694"/>
      <c r="H10" s="697"/>
      <c r="I10" s="693">
        <f t="shared" si="0"/>
        <v>317</v>
      </c>
      <c r="M10">
        <v>4</v>
      </c>
      <c r="N10" s="447" t="s">
        <v>2</v>
      </c>
      <c r="O10" s="239">
        <v>297</v>
      </c>
    </row>
    <row r="11" spans="1:15">
      <c r="A11">
        <v>5</v>
      </c>
      <c r="B11" s="449" t="s">
        <v>270</v>
      </c>
      <c r="C11" s="698">
        <f>SUM(C9:C10)</f>
        <v>619</v>
      </c>
      <c r="D11" s="699"/>
      <c r="E11" s="700">
        <f t="shared" ref="E11:H11" si="1">SUM(E9:E10)</f>
        <v>0</v>
      </c>
      <c r="F11" s="700">
        <f t="shared" si="1"/>
        <v>0</v>
      </c>
      <c r="G11" s="698">
        <f t="shared" si="1"/>
        <v>0</v>
      </c>
      <c r="H11" s="701">
        <f t="shared" si="1"/>
        <v>0</v>
      </c>
      <c r="I11" s="693">
        <f t="shared" si="0"/>
        <v>619</v>
      </c>
      <c r="M11">
        <v>5</v>
      </c>
      <c r="N11" s="450" t="s">
        <v>270</v>
      </c>
      <c r="O11" s="239">
        <v>579</v>
      </c>
    </row>
    <row r="12" spans="1:15">
      <c r="A12">
        <v>6</v>
      </c>
      <c r="B12" s="247" t="s">
        <v>3</v>
      </c>
      <c r="C12" s="694">
        <v>356</v>
      </c>
      <c r="D12" s="695"/>
      <c r="E12" s="696"/>
      <c r="F12" s="696"/>
      <c r="G12" s="694"/>
      <c r="H12" s="697"/>
      <c r="I12" s="693">
        <f t="shared" si="0"/>
        <v>356</v>
      </c>
      <c r="M12">
        <v>6</v>
      </c>
      <c r="N12" s="447" t="s">
        <v>3</v>
      </c>
      <c r="O12" s="239">
        <v>316</v>
      </c>
    </row>
    <row r="13" spans="1:15">
      <c r="A13">
        <v>7</v>
      </c>
      <c r="B13" s="247" t="s">
        <v>4</v>
      </c>
      <c r="C13" s="694">
        <v>343</v>
      </c>
      <c r="D13" s="695"/>
      <c r="E13" s="696"/>
      <c r="F13" s="696"/>
      <c r="G13" s="694"/>
      <c r="H13" s="697"/>
      <c r="I13" s="693">
        <f t="shared" si="0"/>
        <v>343</v>
      </c>
      <c r="M13">
        <v>7</v>
      </c>
      <c r="N13" s="447" t="s">
        <v>4</v>
      </c>
      <c r="O13" s="239">
        <v>293</v>
      </c>
    </row>
    <row r="14" spans="1:15">
      <c r="A14">
        <v>8</v>
      </c>
      <c r="B14" s="247" t="s">
        <v>5</v>
      </c>
      <c r="C14" s="694">
        <v>265</v>
      </c>
      <c r="D14" s="695"/>
      <c r="E14" s="696"/>
      <c r="F14" s="696"/>
      <c r="G14" s="694"/>
      <c r="H14" s="697"/>
      <c r="I14" s="693">
        <f t="shared" si="0"/>
        <v>265</v>
      </c>
      <c r="M14">
        <v>8</v>
      </c>
      <c r="N14" s="447" t="s">
        <v>5</v>
      </c>
      <c r="O14" s="239">
        <v>245</v>
      </c>
    </row>
    <row r="15" spans="1:15">
      <c r="A15">
        <v>9</v>
      </c>
      <c r="B15" s="247" t="s">
        <v>6</v>
      </c>
      <c r="C15" s="694">
        <v>251</v>
      </c>
      <c r="D15" s="695"/>
      <c r="E15" s="696"/>
      <c r="F15" s="696"/>
      <c r="G15" s="694"/>
      <c r="H15" s="697"/>
      <c r="I15" s="693">
        <f t="shared" si="0"/>
        <v>251</v>
      </c>
      <c r="M15">
        <v>9</v>
      </c>
      <c r="N15" s="447" t="s">
        <v>6</v>
      </c>
      <c r="O15" s="239">
        <v>231</v>
      </c>
    </row>
    <row r="16" spans="1:15">
      <c r="A16">
        <v>10</v>
      </c>
      <c r="B16" s="247" t="s">
        <v>7</v>
      </c>
      <c r="C16" s="694">
        <v>265</v>
      </c>
      <c r="D16" s="695"/>
      <c r="E16" s="696"/>
      <c r="F16" s="696"/>
      <c r="G16" s="694"/>
      <c r="H16" s="697"/>
      <c r="I16" s="693">
        <f t="shared" si="0"/>
        <v>265</v>
      </c>
      <c r="M16">
        <v>10</v>
      </c>
      <c r="N16" s="447" t="s">
        <v>7</v>
      </c>
      <c r="O16" s="239">
        <v>235</v>
      </c>
    </row>
    <row r="17" spans="1:15">
      <c r="A17">
        <v>11</v>
      </c>
      <c r="B17" s="247" t="s">
        <v>8</v>
      </c>
      <c r="C17" s="694">
        <v>261</v>
      </c>
      <c r="D17" s="695"/>
      <c r="E17" s="696"/>
      <c r="F17" s="696"/>
      <c r="G17" s="694"/>
      <c r="H17" s="697"/>
      <c r="I17" s="693">
        <f t="shared" si="0"/>
        <v>261</v>
      </c>
      <c r="M17">
        <v>11</v>
      </c>
      <c r="N17" s="447" t="s">
        <v>8</v>
      </c>
      <c r="O17" s="239">
        <v>231</v>
      </c>
    </row>
    <row r="18" spans="1:15" ht="15" customHeight="1">
      <c r="A18">
        <v>12</v>
      </c>
      <c r="B18" s="449" t="s">
        <v>271</v>
      </c>
      <c r="C18" s="698">
        <v>906</v>
      </c>
      <c r="D18" s="699"/>
      <c r="E18" s="700"/>
      <c r="F18" s="700"/>
      <c r="G18" s="698"/>
      <c r="H18" s="701"/>
      <c r="I18" s="693">
        <f t="shared" si="0"/>
        <v>906</v>
      </c>
      <c r="M18">
        <v>12</v>
      </c>
      <c r="N18" s="450" t="s">
        <v>271</v>
      </c>
      <c r="O18" s="239">
        <v>813</v>
      </c>
    </row>
    <row r="19" spans="1:15" ht="17.25" customHeight="1">
      <c r="A19">
        <v>13</v>
      </c>
      <c r="B19" s="449" t="s">
        <v>272</v>
      </c>
      <c r="C19" s="698">
        <v>835</v>
      </c>
      <c r="D19" s="699"/>
      <c r="E19" s="700"/>
      <c r="F19" s="700"/>
      <c r="G19" s="698"/>
      <c r="H19" s="701"/>
      <c r="I19" s="693">
        <f t="shared" si="0"/>
        <v>835</v>
      </c>
      <c r="M19">
        <v>13</v>
      </c>
      <c r="N19" s="450" t="s">
        <v>272</v>
      </c>
      <c r="O19" s="239">
        <v>738</v>
      </c>
    </row>
    <row r="20" spans="1:15">
      <c r="A20">
        <v>14</v>
      </c>
      <c r="B20" s="247" t="s">
        <v>9</v>
      </c>
      <c r="C20" s="694">
        <v>231</v>
      </c>
      <c r="D20" s="695"/>
      <c r="E20" s="696"/>
      <c r="F20" s="696"/>
      <c r="G20" s="694"/>
      <c r="H20" s="697"/>
      <c r="I20" s="693">
        <f t="shared" si="0"/>
        <v>231</v>
      </c>
      <c r="M20">
        <v>14</v>
      </c>
      <c r="N20" s="447" t="s">
        <v>9</v>
      </c>
      <c r="O20" s="239">
        <v>221</v>
      </c>
    </row>
    <row r="21" spans="1:15">
      <c r="A21">
        <v>15</v>
      </c>
      <c r="B21" s="247" t="s">
        <v>10</v>
      </c>
      <c r="C21" s="694">
        <v>203</v>
      </c>
      <c r="D21" s="695"/>
      <c r="E21" s="696"/>
      <c r="F21" s="696"/>
      <c r="G21" s="694"/>
      <c r="H21" s="697"/>
      <c r="I21" s="693">
        <f t="shared" si="0"/>
        <v>203</v>
      </c>
      <c r="M21">
        <v>15</v>
      </c>
      <c r="N21" s="447" t="s">
        <v>10</v>
      </c>
      <c r="O21" s="239">
        <v>183</v>
      </c>
    </row>
    <row r="22" spans="1:15">
      <c r="A22">
        <v>16</v>
      </c>
      <c r="B22" s="247" t="s">
        <v>11</v>
      </c>
      <c r="C22" s="694">
        <v>163</v>
      </c>
      <c r="D22" s="695"/>
      <c r="E22" s="696"/>
      <c r="F22" s="696"/>
      <c r="G22" s="694"/>
      <c r="H22" s="697"/>
      <c r="I22" s="693">
        <f t="shared" si="0"/>
        <v>163</v>
      </c>
      <c r="M22">
        <v>16</v>
      </c>
      <c r="N22" s="447" t="s">
        <v>11</v>
      </c>
      <c r="O22" s="239">
        <v>153</v>
      </c>
    </row>
    <row r="23" spans="1:15">
      <c r="A23">
        <v>17</v>
      </c>
      <c r="B23" s="449" t="s">
        <v>273</v>
      </c>
      <c r="C23" s="694">
        <f>SUM(C20:C22)</f>
        <v>597</v>
      </c>
      <c r="D23" s="695"/>
      <c r="E23" s="696">
        <f t="shared" ref="E23:H23" si="2">SUM(E20:E22)</f>
        <v>0</v>
      </c>
      <c r="F23" s="696">
        <f t="shared" si="2"/>
        <v>0</v>
      </c>
      <c r="G23" s="694">
        <f t="shared" si="2"/>
        <v>0</v>
      </c>
      <c r="H23" s="697">
        <f t="shared" si="2"/>
        <v>0</v>
      </c>
      <c r="I23" s="693">
        <f t="shared" si="0"/>
        <v>597</v>
      </c>
      <c r="M23">
        <v>17</v>
      </c>
      <c r="N23" s="450" t="s">
        <v>273</v>
      </c>
      <c r="O23" s="239">
        <v>557</v>
      </c>
    </row>
    <row r="24" spans="1:15">
      <c r="A24">
        <v>18</v>
      </c>
      <c r="B24" s="247" t="s">
        <v>12</v>
      </c>
      <c r="C24" s="694">
        <v>133</v>
      </c>
      <c r="D24" s="695"/>
      <c r="E24" s="696"/>
      <c r="F24" s="696"/>
      <c r="G24" s="694"/>
      <c r="H24" s="697"/>
      <c r="I24" s="693">
        <f t="shared" si="0"/>
        <v>133</v>
      </c>
      <c r="M24">
        <v>18</v>
      </c>
      <c r="N24" s="447" t="s">
        <v>12</v>
      </c>
      <c r="O24" s="239">
        <v>133</v>
      </c>
    </row>
    <row r="25" spans="1:15">
      <c r="A25">
        <v>19</v>
      </c>
      <c r="B25" s="247" t="s">
        <v>13</v>
      </c>
      <c r="C25" s="694">
        <v>117</v>
      </c>
      <c r="D25" s="695"/>
      <c r="E25" s="696"/>
      <c r="F25" s="696"/>
      <c r="G25" s="694"/>
      <c r="H25" s="697"/>
      <c r="I25" s="693">
        <f t="shared" si="0"/>
        <v>117</v>
      </c>
      <c r="M25">
        <v>19</v>
      </c>
      <c r="N25" s="447" t="s">
        <v>13</v>
      </c>
      <c r="O25" s="239">
        <v>117</v>
      </c>
    </row>
    <row r="26" spans="1:15">
      <c r="A26">
        <v>20</v>
      </c>
      <c r="B26" s="247" t="s">
        <v>14</v>
      </c>
      <c r="C26" s="694">
        <v>85</v>
      </c>
      <c r="D26" s="695"/>
      <c r="E26" s="696"/>
      <c r="F26" s="696"/>
      <c r="G26" s="694"/>
      <c r="H26" s="697"/>
      <c r="I26" s="693">
        <f t="shared" si="0"/>
        <v>85</v>
      </c>
      <c r="M26">
        <v>20</v>
      </c>
      <c r="N26" s="447" t="s">
        <v>14</v>
      </c>
      <c r="O26" s="239">
        <v>85</v>
      </c>
    </row>
    <row r="27" spans="1:15">
      <c r="A27">
        <v>21</v>
      </c>
      <c r="B27" s="247" t="s">
        <v>15</v>
      </c>
      <c r="C27" s="694">
        <v>127</v>
      </c>
      <c r="D27" s="695"/>
      <c r="E27" s="696"/>
      <c r="F27" s="696"/>
      <c r="G27" s="694"/>
      <c r="H27" s="697"/>
      <c r="I27" s="693">
        <f t="shared" si="0"/>
        <v>127</v>
      </c>
      <c r="M27">
        <v>21</v>
      </c>
      <c r="N27" s="447" t="s">
        <v>15</v>
      </c>
      <c r="O27" s="239">
        <v>127</v>
      </c>
    </row>
    <row r="28" spans="1:15">
      <c r="A28">
        <v>22</v>
      </c>
      <c r="B28" s="449" t="s">
        <v>16</v>
      </c>
      <c r="C28" s="1207">
        <v>1933</v>
      </c>
      <c r="D28" s="695"/>
      <c r="E28" s="696"/>
      <c r="F28" s="696"/>
      <c r="G28" s="694"/>
      <c r="H28" s="697"/>
      <c r="I28" s="693">
        <f t="shared" si="0"/>
        <v>1933</v>
      </c>
      <c r="M28">
        <v>22</v>
      </c>
      <c r="N28" s="450" t="s">
        <v>16</v>
      </c>
      <c r="O28" s="239">
        <v>1798</v>
      </c>
    </row>
    <row r="29" spans="1:15">
      <c r="A29">
        <v>23</v>
      </c>
      <c r="B29" s="449" t="s">
        <v>274</v>
      </c>
      <c r="C29" s="1207">
        <v>1780</v>
      </c>
      <c r="D29" s="695"/>
      <c r="E29" s="696"/>
      <c r="F29" s="696"/>
      <c r="G29" s="694"/>
      <c r="H29" s="697"/>
      <c r="I29" s="693">
        <f t="shared" si="0"/>
        <v>1780</v>
      </c>
      <c r="M29">
        <v>23</v>
      </c>
      <c r="N29" s="450" t="s">
        <v>274</v>
      </c>
      <c r="O29" s="239">
        <v>1645</v>
      </c>
    </row>
    <row r="30" spans="1:15">
      <c r="A30">
        <v>24</v>
      </c>
      <c r="B30" s="449" t="s">
        <v>1485</v>
      </c>
      <c r="C30" s="1208">
        <v>926</v>
      </c>
      <c r="D30" s="703"/>
      <c r="E30" s="704"/>
      <c r="F30" s="704"/>
      <c r="G30" s="702"/>
      <c r="H30" s="705"/>
      <c r="I30" s="706">
        <f t="shared" si="0"/>
        <v>926</v>
      </c>
      <c r="M30">
        <v>24</v>
      </c>
      <c r="N30" s="688" t="s">
        <v>1548</v>
      </c>
      <c r="O30" s="687"/>
    </row>
    <row r="31" spans="1:15">
      <c r="A31">
        <v>25</v>
      </c>
      <c r="B31" s="449" t="s">
        <v>1486</v>
      </c>
      <c r="C31" s="1208">
        <v>2787</v>
      </c>
      <c r="D31" s="703"/>
      <c r="E31" s="704"/>
      <c r="F31" s="704"/>
      <c r="G31" s="702"/>
      <c r="H31" s="705"/>
      <c r="I31" s="706">
        <f t="shared" si="0"/>
        <v>2787</v>
      </c>
      <c r="M31">
        <v>25</v>
      </c>
      <c r="N31" s="688" t="s">
        <v>1548</v>
      </c>
      <c r="O31" s="687"/>
    </row>
    <row r="32" spans="1:15" ht="15.75" thickBot="1">
      <c r="A32">
        <v>26</v>
      </c>
      <c r="B32" s="451" t="s">
        <v>275</v>
      </c>
      <c r="C32" s="707">
        <v>3713</v>
      </c>
      <c r="D32" s="708"/>
      <c r="E32" s="709">
        <f t="shared" ref="E32:H32" si="3">SUM(E7:E10,E12:E17,E20:E22,E24:E27)</f>
        <v>0</v>
      </c>
      <c r="F32" s="709">
        <f t="shared" si="3"/>
        <v>0</v>
      </c>
      <c r="G32" s="707">
        <f t="shared" si="3"/>
        <v>0</v>
      </c>
      <c r="H32" s="710">
        <f t="shared" si="3"/>
        <v>0</v>
      </c>
      <c r="I32" s="711">
        <f>+SUM(C32:H32)</f>
        <v>3713</v>
      </c>
      <c r="M32">
        <v>26</v>
      </c>
      <c r="N32" s="447" t="s">
        <v>275</v>
      </c>
      <c r="O32" s="239">
        <v>3443</v>
      </c>
    </row>
    <row r="33" spans="2:9">
      <c r="B33" s="1820" t="s">
        <v>1772</v>
      </c>
      <c r="C33" s="1820"/>
      <c r="D33" s="1820"/>
      <c r="E33" s="1820"/>
      <c r="F33" s="1820"/>
      <c r="G33" s="1820"/>
      <c r="H33" s="1820"/>
      <c r="I33" s="1820"/>
    </row>
  </sheetData>
  <mergeCells count="2">
    <mergeCell ref="B5:I5"/>
    <mergeCell ref="B33:I33"/>
  </mergeCells>
  <pageMargins left="0.70866141732283472" right="0.70866141732283472" top="0.74803149606299213" bottom="0.74803149606299213" header="0.31496062992125984" footer="0.31496062992125984"/>
  <pageSetup scale="80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106"/>
  <sheetViews>
    <sheetView topLeftCell="B1" workbookViewId="0">
      <selection activeCell="F81" sqref="F81"/>
    </sheetView>
  </sheetViews>
  <sheetFormatPr baseColWidth="10" defaultRowHeight="15"/>
  <cols>
    <col min="1" max="1" width="12.85546875" customWidth="1"/>
    <col min="2" max="2" width="16.140625" style="3" customWidth="1"/>
    <col min="3" max="5" width="16.140625" style="3" hidden="1" customWidth="1"/>
    <col min="6" max="6" width="16.140625" style="3" customWidth="1"/>
    <col min="7" max="7" width="13" customWidth="1"/>
    <col min="8" max="8" width="12.85546875" customWidth="1"/>
    <col min="9" max="10" width="13.5703125" customWidth="1"/>
    <col min="11" max="11" width="14.42578125" customWidth="1"/>
    <col min="12" max="12" width="13" customWidth="1"/>
    <col min="13" max="13" width="15.7109375" customWidth="1"/>
    <col min="18" max="18" width="15.5703125" customWidth="1"/>
    <col min="19" max="19" width="14.28515625" customWidth="1"/>
    <col min="20" max="20" width="16.7109375" customWidth="1"/>
  </cols>
  <sheetData>
    <row r="1" spans="1:13">
      <c r="A1" s="202"/>
      <c r="B1" s="202"/>
      <c r="C1" s="202"/>
      <c r="D1" s="202"/>
      <c r="E1" s="202"/>
    </row>
    <row r="5" spans="1:13" ht="18.75">
      <c r="B5" s="1781" t="s">
        <v>826</v>
      </c>
      <c r="C5" s="1781"/>
      <c r="D5" s="1781"/>
      <c r="E5" s="1781"/>
      <c r="F5" s="1781"/>
      <c r="G5" s="1781"/>
      <c r="H5" s="1781"/>
      <c r="I5" s="1781"/>
      <c r="J5" s="1781"/>
      <c r="K5" s="1781"/>
      <c r="L5" s="1781"/>
      <c r="M5" s="1781"/>
    </row>
    <row r="6" spans="1:13" ht="19.5" thickBot="1">
      <c r="B6" s="463"/>
      <c r="C6" s="525"/>
      <c r="D6" s="525"/>
      <c r="E6" s="525"/>
      <c r="F6" s="463"/>
      <c r="G6" s="525"/>
      <c r="H6" s="525"/>
      <c r="I6" s="525"/>
      <c r="J6" s="525"/>
      <c r="K6" s="525"/>
      <c r="L6" s="525"/>
      <c r="M6" s="463"/>
    </row>
    <row r="7" spans="1:13" ht="18.75">
      <c r="A7" s="1822" t="s">
        <v>141</v>
      </c>
      <c r="B7" s="1709"/>
      <c r="C7" s="523"/>
      <c r="D7" s="523"/>
      <c r="E7" s="523"/>
      <c r="F7" s="1709" t="s">
        <v>145</v>
      </c>
      <c r="G7" s="1823" t="s">
        <v>140</v>
      </c>
      <c r="H7" s="1823"/>
      <c r="I7" s="1823"/>
      <c r="J7" s="1823"/>
      <c r="K7" s="1823"/>
      <c r="L7" s="1823"/>
      <c r="M7" s="715"/>
    </row>
    <row r="8" spans="1:13">
      <c r="A8" s="1821"/>
      <c r="B8" s="1710"/>
      <c r="C8" s="524"/>
      <c r="D8" s="524"/>
      <c r="E8" s="524"/>
      <c r="F8" s="1710"/>
      <c r="G8" s="524" t="s">
        <v>134</v>
      </c>
      <c r="H8" s="524" t="s">
        <v>135</v>
      </c>
      <c r="I8" s="524" t="s">
        <v>136</v>
      </c>
      <c r="J8" s="524" t="s">
        <v>138</v>
      </c>
      <c r="K8" s="524" t="s">
        <v>1482</v>
      </c>
      <c r="L8" s="524" t="s">
        <v>1483</v>
      </c>
      <c r="M8" s="716" t="s">
        <v>133</v>
      </c>
    </row>
    <row r="9" spans="1:13" hidden="1">
      <c r="A9" s="717"/>
      <c r="B9" s="524"/>
      <c r="C9" s="508" t="s">
        <v>1549</v>
      </c>
      <c r="D9" s="524" t="s">
        <v>1554</v>
      </c>
      <c r="E9" s="524" t="s">
        <v>1550</v>
      </c>
      <c r="F9" s="524" t="s">
        <v>1555</v>
      </c>
      <c r="G9" s="524" t="s">
        <v>134</v>
      </c>
      <c r="H9" s="524" t="s">
        <v>135</v>
      </c>
      <c r="I9" s="524" t="s">
        <v>136</v>
      </c>
      <c r="J9" s="524" t="s">
        <v>138</v>
      </c>
      <c r="K9" s="524" t="s">
        <v>1482</v>
      </c>
      <c r="L9" s="524" t="s">
        <v>1483</v>
      </c>
      <c r="M9" s="716" t="s">
        <v>133</v>
      </c>
    </row>
    <row r="10" spans="1:13" ht="15" customHeight="1">
      <c r="A10" s="1821" t="s">
        <v>1280</v>
      </c>
      <c r="B10" s="508" t="s">
        <v>26</v>
      </c>
      <c r="C10" s="514">
        <v>1.1000000000000001</v>
      </c>
      <c r="D10" s="508" t="str">
        <f>B10</f>
        <v>Magisterio</v>
      </c>
      <c r="E10" s="508">
        <v>0</v>
      </c>
      <c r="F10" s="712" t="s">
        <v>1552</v>
      </c>
      <c r="G10" s="721">
        <v>25</v>
      </c>
      <c r="H10" s="721"/>
      <c r="I10" s="721"/>
      <c r="J10" s="721"/>
      <c r="K10" s="721"/>
      <c r="L10" s="721"/>
      <c r="M10" s="722">
        <f t="shared" ref="M10:M13" si="0">SUM(G10:L10)</f>
        <v>25</v>
      </c>
    </row>
    <row r="11" spans="1:13">
      <c r="A11" s="1821"/>
      <c r="B11" s="508" t="s">
        <v>27</v>
      </c>
      <c r="C11" s="508">
        <v>1.2</v>
      </c>
      <c r="D11" s="508" t="str">
        <f t="shared" ref="D11:D13" si="1">B11</f>
        <v>Ecopetrol</v>
      </c>
      <c r="E11" s="508">
        <v>0</v>
      </c>
      <c r="F11" s="712" t="s">
        <v>1552</v>
      </c>
      <c r="G11" s="721"/>
      <c r="H11" s="721"/>
      <c r="I11" s="721"/>
      <c r="J11" s="721"/>
      <c r="K11" s="721"/>
      <c r="L11" s="721"/>
      <c r="M11" s="722">
        <f t="shared" si="0"/>
        <v>0</v>
      </c>
    </row>
    <row r="12" spans="1:13">
      <c r="A12" s="1821"/>
      <c r="B12" s="508" t="s">
        <v>28</v>
      </c>
      <c r="C12" s="508">
        <v>1.3</v>
      </c>
      <c r="D12" s="508" t="str">
        <f t="shared" si="1"/>
        <v>FFMM</v>
      </c>
      <c r="E12" s="508">
        <v>0</v>
      </c>
      <c r="F12" s="712" t="s">
        <v>1552</v>
      </c>
      <c r="G12" s="721"/>
      <c r="H12" s="721"/>
      <c r="I12" s="721"/>
      <c r="J12" s="721"/>
      <c r="K12" s="721"/>
      <c r="L12" s="721"/>
      <c r="M12" s="722">
        <f t="shared" si="0"/>
        <v>0</v>
      </c>
    </row>
    <row r="13" spans="1:13">
      <c r="A13" s="1821"/>
      <c r="B13" s="508" t="s">
        <v>139</v>
      </c>
      <c r="C13" s="508">
        <v>1.4</v>
      </c>
      <c r="D13" s="508" t="str">
        <f t="shared" si="1"/>
        <v>Otros</v>
      </c>
      <c r="E13" s="508">
        <v>0</v>
      </c>
      <c r="F13" s="712" t="s">
        <v>1552</v>
      </c>
      <c r="G13" s="721">
        <v>15</v>
      </c>
      <c r="H13" s="721"/>
      <c r="I13" s="721"/>
      <c r="J13" s="721"/>
      <c r="K13" s="721"/>
      <c r="L13" s="721"/>
      <c r="M13" s="722">
        <f t="shared" si="0"/>
        <v>15</v>
      </c>
    </row>
    <row r="14" spans="1:13" ht="18" customHeight="1">
      <c r="A14" s="1821"/>
      <c r="B14" s="713" t="s">
        <v>19</v>
      </c>
      <c r="C14" s="713">
        <v>1</v>
      </c>
      <c r="D14" s="713" t="s">
        <v>1551</v>
      </c>
      <c r="E14" s="713">
        <v>0</v>
      </c>
      <c r="F14" s="714" t="s">
        <v>1552</v>
      </c>
      <c r="G14" s="723">
        <f>SUM(G10:G13)</f>
        <v>40</v>
      </c>
      <c r="H14" s="723">
        <f t="shared" ref="H14:L14" si="2">SUM(H10:H13)</f>
        <v>0</v>
      </c>
      <c r="I14" s="723">
        <f t="shared" si="2"/>
        <v>0</v>
      </c>
      <c r="J14" s="723"/>
      <c r="K14" s="723">
        <f t="shared" si="2"/>
        <v>0</v>
      </c>
      <c r="L14" s="723">
        <f t="shared" si="2"/>
        <v>0</v>
      </c>
      <c r="M14" s="724">
        <f>SUM(M10:M13)</f>
        <v>40</v>
      </c>
    </row>
    <row r="15" spans="1:13">
      <c r="A15" s="1821" t="s">
        <v>143</v>
      </c>
      <c r="B15" s="1710" t="s">
        <v>1773</v>
      </c>
      <c r="C15" s="524">
        <v>2.1</v>
      </c>
      <c r="D15" s="524" t="s">
        <v>29</v>
      </c>
      <c r="E15" s="524">
        <v>1.1000000000000001</v>
      </c>
      <c r="F15" s="508" t="s">
        <v>152</v>
      </c>
      <c r="G15" s="721">
        <f>3213-14</f>
        <v>3199</v>
      </c>
      <c r="H15" s="721"/>
      <c r="I15" s="721"/>
      <c r="J15" s="721"/>
      <c r="K15" s="721"/>
      <c r="L15" s="721"/>
      <c r="M15" s="722">
        <f t="shared" ref="M15:M71" si="3">SUM(G15:L15)</f>
        <v>3199</v>
      </c>
    </row>
    <row r="16" spans="1:13">
      <c r="A16" s="1821"/>
      <c r="B16" s="1710"/>
      <c r="C16" s="524">
        <v>2.1</v>
      </c>
      <c r="D16" s="524" t="s">
        <v>29</v>
      </c>
      <c r="E16" s="524">
        <v>1.2</v>
      </c>
      <c r="F16" s="508" t="s">
        <v>153</v>
      </c>
      <c r="G16" s="721">
        <v>233</v>
      </c>
      <c r="H16" s="721"/>
      <c r="I16" s="721"/>
      <c r="J16" s="721"/>
      <c r="K16" s="721"/>
      <c r="L16" s="721"/>
      <c r="M16" s="722">
        <f t="shared" si="3"/>
        <v>233</v>
      </c>
    </row>
    <row r="17" spans="1:13">
      <c r="A17" s="1821"/>
      <c r="B17" s="1710"/>
      <c r="C17" s="524">
        <v>2.1</v>
      </c>
      <c r="D17" s="524" t="s">
        <v>29</v>
      </c>
      <c r="E17" s="524">
        <v>1.3</v>
      </c>
      <c r="F17" s="508" t="s">
        <v>154</v>
      </c>
      <c r="G17" s="721"/>
      <c r="H17" s="721"/>
      <c r="I17" s="721"/>
      <c r="J17" s="721"/>
      <c r="K17" s="721"/>
      <c r="L17" s="721"/>
      <c r="M17" s="722">
        <f t="shared" si="3"/>
        <v>0</v>
      </c>
    </row>
    <row r="18" spans="1:13">
      <c r="A18" s="1821"/>
      <c r="B18" s="1710"/>
      <c r="C18" s="524">
        <v>2.1</v>
      </c>
      <c r="D18" s="524" t="s">
        <v>29</v>
      </c>
      <c r="E18" s="524">
        <v>1.4</v>
      </c>
      <c r="F18" s="508" t="s">
        <v>155</v>
      </c>
      <c r="G18" s="721"/>
      <c r="H18" s="721"/>
      <c r="I18" s="721"/>
      <c r="J18" s="721"/>
      <c r="K18" s="721"/>
      <c r="L18" s="721"/>
      <c r="M18" s="722">
        <f t="shared" si="3"/>
        <v>0</v>
      </c>
    </row>
    <row r="19" spans="1:13">
      <c r="A19" s="1821"/>
      <c r="B19" s="1710"/>
      <c r="C19" s="524">
        <v>2.1</v>
      </c>
      <c r="D19" s="524" t="s">
        <v>29</v>
      </c>
      <c r="E19" s="524">
        <v>1.5</v>
      </c>
      <c r="F19" s="508" t="s">
        <v>175</v>
      </c>
      <c r="G19" s="721"/>
      <c r="H19" s="721"/>
      <c r="I19" s="721"/>
      <c r="J19" s="721"/>
      <c r="K19" s="721"/>
      <c r="L19" s="721"/>
      <c r="M19" s="722">
        <f t="shared" si="3"/>
        <v>0</v>
      </c>
    </row>
    <row r="20" spans="1:13">
      <c r="A20" s="1821"/>
      <c r="B20" s="1710"/>
      <c r="C20" s="524">
        <v>2.1</v>
      </c>
      <c r="D20" s="524" t="s">
        <v>29</v>
      </c>
      <c r="E20" s="524">
        <v>1</v>
      </c>
      <c r="F20" s="508" t="s">
        <v>18</v>
      </c>
      <c r="G20" s="721"/>
      <c r="H20" s="721"/>
      <c r="I20" s="721"/>
      <c r="J20" s="721"/>
      <c r="K20" s="721"/>
      <c r="L20" s="721"/>
      <c r="M20" s="722">
        <f t="shared" si="3"/>
        <v>0</v>
      </c>
    </row>
    <row r="21" spans="1:13">
      <c r="A21" s="1821"/>
      <c r="B21" s="1710" t="s">
        <v>146</v>
      </c>
      <c r="C21" s="524">
        <v>2.2000000000000002</v>
      </c>
      <c r="D21" s="524" t="s">
        <v>146</v>
      </c>
      <c r="E21" s="524">
        <v>1.1000000000000001</v>
      </c>
      <c r="F21" s="508" t="s">
        <v>152</v>
      </c>
      <c r="G21" s="721"/>
      <c r="H21" s="721"/>
      <c r="I21" s="721"/>
      <c r="J21" s="721"/>
      <c r="K21" s="721"/>
      <c r="L21" s="721"/>
      <c r="M21" s="722">
        <f t="shared" si="3"/>
        <v>0</v>
      </c>
    </row>
    <row r="22" spans="1:13">
      <c r="A22" s="1821"/>
      <c r="B22" s="1710"/>
      <c r="C22" s="524">
        <v>2.2000000000000002</v>
      </c>
      <c r="D22" s="524" t="s">
        <v>146</v>
      </c>
      <c r="E22" s="524">
        <v>1.2</v>
      </c>
      <c r="F22" s="508" t="s">
        <v>153</v>
      </c>
      <c r="G22" s="721"/>
      <c r="H22" s="721"/>
      <c r="I22" s="721"/>
      <c r="J22" s="721"/>
      <c r="K22" s="721"/>
      <c r="L22" s="721"/>
      <c r="M22" s="722">
        <f t="shared" si="3"/>
        <v>0</v>
      </c>
    </row>
    <row r="23" spans="1:13">
      <c r="A23" s="1821"/>
      <c r="B23" s="1710"/>
      <c r="C23" s="524">
        <v>2.2000000000000002</v>
      </c>
      <c r="D23" s="524" t="s">
        <v>146</v>
      </c>
      <c r="E23" s="524">
        <v>1.3</v>
      </c>
      <c r="F23" s="508" t="s">
        <v>154</v>
      </c>
      <c r="G23" s="721"/>
      <c r="H23" s="721"/>
      <c r="I23" s="721"/>
      <c r="J23" s="721"/>
      <c r="K23" s="721"/>
      <c r="L23" s="721"/>
      <c r="M23" s="722">
        <f t="shared" si="3"/>
        <v>0</v>
      </c>
    </row>
    <row r="24" spans="1:13">
      <c r="A24" s="1821"/>
      <c r="B24" s="1710"/>
      <c r="C24" s="524">
        <v>2.2000000000000002</v>
      </c>
      <c r="D24" s="524" t="s">
        <v>146</v>
      </c>
      <c r="E24" s="524">
        <v>1.4</v>
      </c>
      <c r="F24" s="508" t="s">
        <v>155</v>
      </c>
      <c r="G24" s="721"/>
      <c r="H24" s="721"/>
      <c r="I24" s="721"/>
      <c r="J24" s="721"/>
      <c r="K24" s="721"/>
      <c r="L24" s="721"/>
      <c r="M24" s="722">
        <f t="shared" si="3"/>
        <v>0</v>
      </c>
    </row>
    <row r="25" spans="1:13">
      <c r="A25" s="1821"/>
      <c r="B25" s="1710"/>
      <c r="C25" s="524">
        <v>2.2000000000000002</v>
      </c>
      <c r="D25" s="524" t="s">
        <v>146</v>
      </c>
      <c r="E25" s="524">
        <v>1.5</v>
      </c>
      <c r="F25" s="508" t="s">
        <v>175</v>
      </c>
      <c r="G25" s="721"/>
      <c r="H25" s="721"/>
      <c r="I25" s="721"/>
      <c r="J25" s="721"/>
      <c r="K25" s="721"/>
      <c r="L25" s="721"/>
      <c r="M25" s="722">
        <f t="shared" si="3"/>
        <v>0</v>
      </c>
    </row>
    <row r="26" spans="1:13">
      <c r="A26" s="1821"/>
      <c r="B26" s="1710"/>
      <c r="C26" s="524">
        <v>2.2000000000000002</v>
      </c>
      <c r="D26" s="524" t="s">
        <v>146</v>
      </c>
      <c r="E26" s="524">
        <v>1</v>
      </c>
      <c r="F26" s="508" t="s">
        <v>18</v>
      </c>
      <c r="G26" s="721"/>
      <c r="H26" s="721"/>
      <c r="I26" s="721"/>
      <c r="J26" s="721"/>
      <c r="K26" s="721"/>
      <c r="L26" s="721"/>
      <c r="M26" s="722">
        <f t="shared" si="3"/>
        <v>0</v>
      </c>
    </row>
    <row r="27" spans="1:13">
      <c r="A27" s="1821"/>
      <c r="B27" s="1710" t="s">
        <v>147</v>
      </c>
      <c r="C27" s="524">
        <v>2.2999999999999998</v>
      </c>
      <c r="D27" s="524" t="s">
        <v>147</v>
      </c>
      <c r="E27" s="524">
        <v>1.1000000000000001</v>
      </c>
      <c r="F27" s="508" t="s">
        <v>152</v>
      </c>
      <c r="G27" s="721"/>
      <c r="H27" s="721"/>
      <c r="I27" s="721"/>
      <c r="J27" s="721"/>
      <c r="K27" s="721"/>
      <c r="L27" s="721"/>
      <c r="M27" s="722">
        <f t="shared" si="3"/>
        <v>0</v>
      </c>
    </row>
    <row r="28" spans="1:13">
      <c r="A28" s="1821"/>
      <c r="B28" s="1710"/>
      <c r="C28" s="524">
        <v>2.2999999999999998</v>
      </c>
      <c r="D28" s="524" t="s">
        <v>147</v>
      </c>
      <c r="E28" s="524">
        <v>1.2</v>
      </c>
      <c r="F28" s="508" t="s">
        <v>153</v>
      </c>
      <c r="G28" s="721"/>
      <c r="H28" s="721"/>
      <c r="I28" s="721"/>
      <c r="J28" s="721"/>
      <c r="K28" s="721"/>
      <c r="L28" s="721"/>
      <c r="M28" s="722">
        <f t="shared" si="3"/>
        <v>0</v>
      </c>
    </row>
    <row r="29" spans="1:13">
      <c r="A29" s="1821"/>
      <c r="B29" s="1710"/>
      <c r="C29" s="524">
        <v>2.2999999999999998</v>
      </c>
      <c r="D29" s="524" t="s">
        <v>147</v>
      </c>
      <c r="E29" s="524">
        <v>1.3</v>
      </c>
      <c r="F29" s="508" t="s">
        <v>154</v>
      </c>
      <c r="G29" s="721"/>
      <c r="H29" s="721"/>
      <c r="I29" s="721"/>
      <c r="J29" s="721"/>
      <c r="K29" s="721"/>
      <c r="L29" s="721"/>
      <c r="M29" s="722">
        <f t="shared" si="3"/>
        <v>0</v>
      </c>
    </row>
    <row r="30" spans="1:13">
      <c r="A30" s="1821"/>
      <c r="B30" s="1710"/>
      <c r="C30" s="524">
        <v>2.2999999999999998</v>
      </c>
      <c r="D30" s="524" t="s">
        <v>147</v>
      </c>
      <c r="E30" s="524">
        <v>1.4</v>
      </c>
      <c r="F30" s="508" t="s">
        <v>155</v>
      </c>
      <c r="G30" s="721"/>
      <c r="H30" s="721"/>
      <c r="I30" s="721"/>
      <c r="J30" s="721"/>
      <c r="K30" s="721"/>
      <c r="L30" s="721"/>
      <c r="M30" s="722">
        <f t="shared" si="3"/>
        <v>0</v>
      </c>
    </row>
    <row r="31" spans="1:13">
      <c r="A31" s="1821"/>
      <c r="B31" s="1710"/>
      <c r="C31" s="524">
        <v>2.2999999999999998</v>
      </c>
      <c r="D31" s="524" t="s">
        <v>147</v>
      </c>
      <c r="E31" s="524">
        <v>1.5</v>
      </c>
      <c r="F31" s="508" t="s">
        <v>175</v>
      </c>
      <c r="G31" s="721"/>
      <c r="H31" s="721"/>
      <c r="I31" s="721"/>
      <c r="J31" s="721"/>
      <c r="K31" s="721"/>
      <c r="L31" s="721"/>
      <c r="M31" s="722">
        <f t="shared" si="3"/>
        <v>0</v>
      </c>
    </row>
    <row r="32" spans="1:13">
      <c r="A32" s="1821"/>
      <c r="B32" s="1710"/>
      <c r="C32" s="524">
        <v>2.2999999999999998</v>
      </c>
      <c r="D32" s="524" t="s">
        <v>147</v>
      </c>
      <c r="E32" s="524">
        <v>1</v>
      </c>
      <c r="F32" s="508" t="s">
        <v>18</v>
      </c>
      <c r="G32" s="721"/>
      <c r="H32" s="721"/>
      <c r="I32" s="721"/>
      <c r="J32" s="721"/>
      <c r="K32" s="721"/>
      <c r="L32" s="721"/>
      <c r="M32" s="722">
        <f t="shared" si="3"/>
        <v>0</v>
      </c>
    </row>
    <row r="33" spans="1:13">
      <c r="A33" s="1821"/>
      <c r="B33" s="1710" t="s">
        <v>148</v>
      </c>
      <c r="C33" s="524">
        <v>2.4</v>
      </c>
      <c r="D33" s="524" t="s">
        <v>148</v>
      </c>
      <c r="E33" s="524">
        <v>1.1000000000000001</v>
      </c>
      <c r="F33" s="508" t="s">
        <v>152</v>
      </c>
      <c r="G33" s="721"/>
      <c r="H33" s="721"/>
      <c r="I33" s="721"/>
      <c r="J33" s="721"/>
      <c r="K33" s="721"/>
      <c r="L33" s="721"/>
      <c r="M33" s="722">
        <f t="shared" si="3"/>
        <v>0</v>
      </c>
    </row>
    <row r="34" spans="1:13">
      <c r="A34" s="1821"/>
      <c r="B34" s="1710"/>
      <c r="C34" s="524">
        <v>2.4</v>
      </c>
      <c r="D34" s="524" t="s">
        <v>148</v>
      </c>
      <c r="E34" s="524">
        <v>1.2</v>
      </c>
      <c r="F34" s="508" t="s">
        <v>153</v>
      </c>
      <c r="G34" s="721"/>
      <c r="H34" s="721"/>
      <c r="I34" s="721"/>
      <c r="J34" s="721"/>
      <c r="K34" s="721"/>
      <c r="L34" s="721"/>
      <c r="M34" s="722">
        <f t="shared" si="3"/>
        <v>0</v>
      </c>
    </row>
    <row r="35" spans="1:13">
      <c r="A35" s="1821"/>
      <c r="B35" s="1710"/>
      <c r="C35" s="524">
        <v>2.4</v>
      </c>
      <c r="D35" s="524" t="s">
        <v>148</v>
      </c>
      <c r="E35" s="524">
        <v>1.3</v>
      </c>
      <c r="F35" s="508" t="s">
        <v>154</v>
      </c>
      <c r="G35" s="721"/>
      <c r="H35" s="721"/>
      <c r="I35" s="721"/>
      <c r="J35" s="721"/>
      <c r="K35" s="721"/>
      <c r="L35" s="721"/>
      <c r="M35" s="722">
        <f t="shared" si="3"/>
        <v>0</v>
      </c>
    </row>
    <row r="36" spans="1:13">
      <c r="A36" s="1821"/>
      <c r="B36" s="1710"/>
      <c r="C36" s="524">
        <v>2.4</v>
      </c>
      <c r="D36" s="524" t="s">
        <v>148</v>
      </c>
      <c r="E36" s="524">
        <v>1.4</v>
      </c>
      <c r="F36" s="508" t="s">
        <v>155</v>
      </c>
      <c r="G36" s="721"/>
      <c r="H36" s="721"/>
      <c r="I36" s="721"/>
      <c r="J36" s="721"/>
      <c r="K36" s="721"/>
      <c r="L36" s="721"/>
      <c r="M36" s="722">
        <f t="shared" si="3"/>
        <v>0</v>
      </c>
    </row>
    <row r="37" spans="1:13">
      <c r="A37" s="1821"/>
      <c r="B37" s="1710"/>
      <c r="C37" s="524">
        <v>2.4</v>
      </c>
      <c r="D37" s="524" t="s">
        <v>148</v>
      </c>
      <c r="E37" s="524">
        <v>1.5</v>
      </c>
      <c r="F37" s="508" t="s">
        <v>175</v>
      </c>
      <c r="G37" s="721"/>
      <c r="H37" s="721"/>
      <c r="I37" s="721"/>
      <c r="J37" s="721"/>
      <c r="K37" s="721"/>
      <c r="L37" s="721"/>
      <c r="M37" s="722">
        <f t="shared" si="3"/>
        <v>0</v>
      </c>
    </row>
    <row r="38" spans="1:13">
      <c r="A38" s="1821"/>
      <c r="B38" s="1710"/>
      <c r="C38" s="524">
        <v>2.4</v>
      </c>
      <c r="D38" s="524" t="s">
        <v>148</v>
      </c>
      <c r="E38" s="524">
        <v>1</v>
      </c>
      <c r="F38" s="508" t="s">
        <v>18</v>
      </c>
      <c r="G38" s="721"/>
      <c r="H38" s="721"/>
      <c r="I38" s="721"/>
      <c r="J38" s="721"/>
      <c r="K38" s="721"/>
      <c r="L38" s="721"/>
      <c r="M38" s="722">
        <f t="shared" si="3"/>
        <v>0</v>
      </c>
    </row>
    <row r="39" spans="1:13">
      <c r="A39" s="1821"/>
      <c r="B39" s="1710" t="s">
        <v>149</v>
      </c>
      <c r="C39" s="524">
        <v>2.5</v>
      </c>
      <c r="D39" s="524" t="s">
        <v>149</v>
      </c>
      <c r="E39" s="524">
        <v>1.1000000000000001</v>
      </c>
      <c r="F39" s="508" t="s">
        <v>152</v>
      </c>
      <c r="G39" s="721"/>
      <c r="H39" s="721"/>
      <c r="I39" s="721"/>
      <c r="J39" s="721"/>
      <c r="K39" s="721"/>
      <c r="L39" s="721"/>
      <c r="M39" s="722">
        <f t="shared" si="3"/>
        <v>0</v>
      </c>
    </row>
    <row r="40" spans="1:13">
      <c r="A40" s="1821"/>
      <c r="B40" s="1710"/>
      <c r="C40" s="524">
        <v>2.5</v>
      </c>
      <c r="D40" s="524" t="s">
        <v>149</v>
      </c>
      <c r="E40" s="524">
        <v>1.2</v>
      </c>
      <c r="F40" s="508" t="s">
        <v>153</v>
      </c>
      <c r="G40" s="721"/>
      <c r="H40" s="721"/>
      <c r="I40" s="721"/>
      <c r="J40" s="721"/>
      <c r="K40" s="721"/>
      <c r="L40" s="721"/>
      <c r="M40" s="722">
        <f t="shared" si="3"/>
        <v>0</v>
      </c>
    </row>
    <row r="41" spans="1:13">
      <c r="A41" s="1821"/>
      <c r="B41" s="1710"/>
      <c r="C41" s="524">
        <v>2.5</v>
      </c>
      <c r="D41" s="524" t="s">
        <v>149</v>
      </c>
      <c r="E41" s="524">
        <v>1.3</v>
      </c>
      <c r="F41" s="508" t="s">
        <v>154</v>
      </c>
      <c r="G41" s="721"/>
      <c r="H41" s="721"/>
      <c r="I41" s="721"/>
      <c r="J41" s="721"/>
      <c r="K41" s="721"/>
      <c r="L41" s="721"/>
      <c r="M41" s="722">
        <f t="shared" si="3"/>
        <v>0</v>
      </c>
    </row>
    <row r="42" spans="1:13">
      <c r="A42" s="1821"/>
      <c r="B42" s="1710"/>
      <c r="C42" s="524">
        <v>2.5</v>
      </c>
      <c r="D42" s="524" t="s">
        <v>149</v>
      </c>
      <c r="E42" s="524">
        <v>1.4</v>
      </c>
      <c r="F42" s="508" t="s">
        <v>155</v>
      </c>
      <c r="G42" s="721"/>
      <c r="H42" s="721"/>
      <c r="I42" s="721"/>
      <c r="J42" s="721"/>
      <c r="K42" s="721"/>
      <c r="L42" s="721"/>
      <c r="M42" s="722">
        <f t="shared" si="3"/>
        <v>0</v>
      </c>
    </row>
    <row r="43" spans="1:13">
      <c r="A43" s="1821"/>
      <c r="B43" s="1710"/>
      <c r="C43" s="524">
        <v>2.5</v>
      </c>
      <c r="D43" s="524" t="s">
        <v>149</v>
      </c>
      <c r="E43" s="524">
        <v>1.5</v>
      </c>
      <c r="F43" s="508" t="s">
        <v>175</v>
      </c>
      <c r="G43" s="721"/>
      <c r="H43" s="721"/>
      <c r="I43" s="721"/>
      <c r="J43" s="721"/>
      <c r="K43" s="721"/>
      <c r="L43" s="721"/>
      <c r="M43" s="722">
        <f t="shared" si="3"/>
        <v>0</v>
      </c>
    </row>
    <row r="44" spans="1:13">
      <c r="A44" s="1821"/>
      <c r="B44" s="1710"/>
      <c r="C44" s="524">
        <v>2.5</v>
      </c>
      <c r="D44" s="524" t="s">
        <v>149</v>
      </c>
      <c r="E44" s="524">
        <v>1</v>
      </c>
      <c r="F44" s="508" t="s">
        <v>18</v>
      </c>
      <c r="G44" s="721"/>
      <c r="H44" s="721"/>
      <c r="I44" s="721"/>
      <c r="J44" s="721"/>
      <c r="K44" s="721"/>
      <c r="L44" s="721"/>
      <c r="M44" s="722">
        <f t="shared" si="3"/>
        <v>0</v>
      </c>
    </row>
    <row r="45" spans="1:13">
      <c r="A45" s="1821"/>
      <c r="B45" s="1710" t="s">
        <v>150</v>
      </c>
      <c r="C45" s="524">
        <v>2.6</v>
      </c>
      <c r="D45" s="524" t="s">
        <v>150</v>
      </c>
      <c r="E45" s="524">
        <v>1.1000000000000001</v>
      </c>
      <c r="F45" s="508" t="s">
        <v>152</v>
      </c>
      <c r="G45" s="721"/>
      <c r="H45" s="721"/>
      <c r="I45" s="721"/>
      <c r="J45" s="721"/>
      <c r="K45" s="721"/>
      <c r="L45" s="721"/>
      <c r="M45" s="722">
        <f t="shared" si="3"/>
        <v>0</v>
      </c>
    </row>
    <row r="46" spans="1:13">
      <c r="A46" s="1821"/>
      <c r="B46" s="1710"/>
      <c r="C46" s="524">
        <v>2.6</v>
      </c>
      <c r="D46" s="524" t="s">
        <v>150</v>
      </c>
      <c r="E46" s="524">
        <v>1.2</v>
      </c>
      <c r="F46" s="508" t="s">
        <v>153</v>
      </c>
      <c r="G46" s="721"/>
      <c r="H46" s="721"/>
      <c r="I46" s="721"/>
      <c r="J46" s="721"/>
      <c r="K46" s="721"/>
      <c r="L46" s="721"/>
      <c r="M46" s="722">
        <f t="shared" si="3"/>
        <v>0</v>
      </c>
    </row>
    <row r="47" spans="1:13">
      <c r="A47" s="1821"/>
      <c r="B47" s="1710"/>
      <c r="C47" s="524">
        <v>2.6</v>
      </c>
      <c r="D47" s="524" t="s">
        <v>150</v>
      </c>
      <c r="E47" s="524">
        <v>1.3</v>
      </c>
      <c r="F47" s="508" t="s">
        <v>154</v>
      </c>
      <c r="G47" s="721"/>
      <c r="H47" s="721"/>
      <c r="I47" s="721"/>
      <c r="J47" s="721"/>
      <c r="K47" s="721"/>
      <c r="L47" s="721"/>
      <c r="M47" s="722">
        <f t="shared" si="3"/>
        <v>0</v>
      </c>
    </row>
    <row r="48" spans="1:13">
      <c r="A48" s="1821"/>
      <c r="B48" s="1710"/>
      <c r="C48" s="524">
        <v>2.6</v>
      </c>
      <c r="D48" s="524" t="s">
        <v>150</v>
      </c>
      <c r="E48" s="524">
        <v>1.4</v>
      </c>
      <c r="F48" s="508" t="s">
        <v>155</v>
      </c>
      <c r="G48" s="721"/>
      <c r="H48" s="721"/>
      <c r="I48" s="721"/>
      <c r="J48" s="721"/>
      <c r="K48" s="721"/>
      <c r="L48" s="721"/>
      <c r="M48" s="722">
        <f t="shared" si="3"/>
        <v>0</v>
      </c>
    </row>
    <row r="49" spans="1:13">
      <c r="A49" s="1821"/>
      <c r="B49" s="1710"/>
      <c r="C49" s="524">
        <v>2.6</v>
      </c>
      <c r="D49" s="524" t="s">
        <v>150</v>
      </c>
      <c r="E49" s="524">
        <v>1.5</v>
      </c>
      <c r="F49" s="508" t="s">
        <v>175</v>
      </c>
      <c r="G49" s="721"/>
      <c r="H49" s="721"/>
      <c r="I49" s="721"/>
      <c r="J49" s="721"/>
      <c r="K49" s="721"/>
      <c r="L49" s="721"/>
      <c r="M49" s="722">
        <f t="shared" si="3"/>
        <v>0</v>
      </c>
    </row>
    <row r="50" spans="1:13">
      <c r="A50" s="1821"/>
      <c r="B50" s="1710"/>
      <c r="C50" s="524">
        <v>2.6</v>
      </c>
      <c r="D50" s="524" t="s">
        <v>150</v>
      </c>
      <c r="E50" s="524">
        <v>1</v>
      </c>
      <c r="F50" s="508" t="s">
        <v>18</v>
      </c>
      <c r="G50" s="721"/>
      <c r="H50" s="721"/>
      <c r="I50" s="721"/>
      <c r="J50" s="721"/>
      <c r="K50" s="721"/>
      <c r="L50" s="721"/>
      <c r="M50" s="722">
        <f t="shared" si="3"/>
        <v>0</v>
      </c>
    </row>
    <row r="51" spans="1:13">
      <c r="A51" s="1821"/>
      <c r="B51" s="1710" t="s">
        <v>151</v>
      </c>
      <c r="C51" s="524">
        <v>2.7</v>
      </c>
      <c r="D51" s="524" t="s">
        <v>151</v>
      </c>
      <c r="E51" s="524">
        <v>1.1000000000000001</v>
      </c>
      <c r="F51" s="508" t="s">
        <v>152</v>
      </c>
      <c r="G51" s="721"/>
      <c r="H51" s="721"/>
      <c r="I51" s="721"/>
      <c r="J51" s="721"/>
      <c r="K51" s="721"/>
      <c r="L51" s="721"/>
      <c r="M51" s="722">
        <f t="shared" si="3"/>
        <v>0</v>
      </c>
    </row>
    <row r="52" spans="1:13">
      <c r="A52" s="1821"/>
      <c r="B52" s="1710"/>
      <c r="C52" s="524">
        <v>2.7</v>
      </c>
      <c r="D52" s="524" t="s">
        <v>151</v>
      </c>
      <c r="E52" s="524">
        <v>1.2</v>
      </c>
      <c r="F52" s="508" t="s">
        <v>153</v>
      </c>
      <c r="G52" s="721"/>
      <c r="H52" s="721"/>
      <c r="I52" s="721"/>
      <c r="J52" s="721"/>
      <c r="K52" s="721"/>
      <c r="L52" s="721"/>
      <c r="M52" s="722">
        <f t="shared" si="3"/>
        <v>0</v>
      </c>
    </row>
    <row r="53" spans="1:13">
      <c r="A53" s="1821"/>
      <c r="B53" s="1710"/>
      <c r="C53" s="524">
        <v>2.7</v>
      </c>
      <c r="D53" s="524" t="s">
        <v>151</v>
      </c>
      <c r="E53" s="524">
        <v>1.3</v>
      </c>
      <c r="F53" s="508" t="s">
        <v>154</v>
      </c>
      <c r="G53" s="721"/>
      <c r="H53" s="721"/>
      <c r="I53" s="721"/>
      <c r="J53" s="721"/>
      <c r="K53" s="721"/>
      <c r="L53" s="721"/>
      <c r="M53" s="722">
        <f t="shared" si="3"/>
        <v>0</v>
      </c>
    </row>
    <row r="54" spans="1:13">
      <c r="A54" s="1821"/>
      <c r="B54" s="1710"/>
      <c r="C54" s="524">
        <v>2.7</v>
      </c>
      <c r="D54" s="524" t="s">
        <v>151</v>
      </c>
      <c r="E54" s="524">
        <v>1.4</v>
      </c>
      <c r="F54" s="508" t="s">
        <v>155</v>
      </c>
      <c r="G54" s="721"/>
      <c r="H54" s="721"/>
      <c r="I54" s="721"/>
      <c r="J54" s="721"/>
      <c r="K54" s="721"/>
      <c r="L54" s="721"/>
      <c r="M54" s="722">
        <f t="shared" si="3"/>
        <v>0</v>
      </c>
    </row>
    <row r="55" spans="1:13">
      <c r="A55" s="1821"/>
      <c r="B55" s="1710"/>
      <c r="C55" s="524">
        <v>2.7</v>
      </c>
      <c r="D55" s="524" t="s">
        <v>151</v>
      </c>
      <c r="E55" s="524">
        <v>1.5</v>
      </c>
      <c r="F55" s="508" t="s">
        <v>175</v>
      </c>
      <c r="G55" s="721"/>
      <c r="H55" s="721"/>
      <c r="I55" s="721"/>
      <c r="J55" s="721"/>
      <c r="K55" s="721"/>
      <c r="L55" s="721"/>
      <c r="M55" s="722">
        <f t="shared" si="3"/>
        <v>0</v>
      </c>
    </row>
    <row r="56" spans="1:13">
      <c r="A56" s="1821"/>
      <c r="B56" s="1710"/>
      <c r="C56" s="524">
        <v>2.7</v>
      </c>
      <c r="D56" s="524" t="s">
        <v>151</v>
      </c>
      <c r="E56" s="524">
        <v>1</v>
      </c>
      <c r="F56" s="508" t="s">
        <v>18</v>
      </c>
      <c r="G56" s="721"/>
      <c r="H56" s="721"/>
      <c r="I56" s="721"/>
      <c r="J56" s="721"/>
      <c r="K56" s="721"/>
      <c r="L56" s="721"/>
      <c r="M56" s="722">
        <f t="shared" si="3"/>
        <v>0</v>
      </c>
    </row>
    <row r="57" spans="1:13" ht="18.75" customHeight="1">
      <c r="A57" s="1821"/>
      <c r="B57" s="713" t="s">
        <v>19</v>
      </c>
      <c r="C57" s="713">
        <v>2</v>
      </c>
      <c r="D57" s="713" t="s">
        <v>127</v>
      </c>
      <c r="E57" s="713">
        <v>0</v>
      </c>
      <c r="F57" s="714" t="s">
        <v>1552</v>
      </c>
      <c r="G57" s="725">
        <f>SUM(G15:G56)</f>
        <v>3432</v>
      </c>
      <c r="H57" s="725">
        <f>SUM(H15:H56)</f>
        <v>0</v>
      </c>
      <c r="I57" s="725">
        <f>SUM(I15:I56)</f>
        <v>0</v>
      </c>
      <c r="J57" s="725"/>
      <c r="K57" s="725">
        <f>SUM(K15:K56)</f>
        <v>0</v>
      </c>
      <c r="L57" s="725">
        <f>SUM(L15:L56)</f>
        <v>0</v>
      </c>
      <c r="M57" s="726">
        <f t="shared" si="3"/>
        <v>3432</v>
      </c>
    </row>
    <row r="58" spans="1:13" ht="15" customHeight="1">
      <c r="A58" s="1821" t="s">
        <v>144</v>
      </c>
      <c r="B58" s="508" t="s">
        <v>1774</v>
      </c>
      <c r="C58" s="508">
        <v>3.1</v>
      </c>
      <c r="D58" s="508" t="str">
        <f>B58</f>
        <v>SALUDCOOP</v>
      </c>
      <c r="E58" s="508">
        <v>0</v>
      </c>
      <c r="F58" s="712" t="s">
        <v>1552</v>
      </c>
      <c r="G58" s="721">
        <v>142</v>
      </c>
      <c r="H58" s="721"/>
      <c r="I58" s="721"/>
      <c r="J58" s="721"/>
      <c r="K58" s="721"/>
      <c r="L58" s="721"/>
      <c r="M58" s="722">
        <f t="shared" si="3"/>
        <v>142</v>
      </c>
    </row>
    <row r="59" spans="1:13">
      <c r="A59" s="1821"/>
      <c r="B59" s="508" t="s">
        <v>1775</v>
      </c>
      <c r="C59" s="508">
        <v>3.2</v>
      </c>
      <c r="D59" s="508" t="str">
        <f t="shared" ref="D59:D64" si="4">B59</f>
        <v xml:space="preserve">COOMEVA </v>
      </c>
      <c r="E59" s="508">
        <v>1</v>
      </c>
      <c r="F59" s="712" t="s">
        <v>1552</v>
      </c>
      <c r="G59" s="721">
        <v>59</v>
      </c>
      <c r="H59" s="721"/>
      <c r="I59" s="721"/>
      <c r="J59" s="721"/>
      <c r="K59" s="721"/>
      <c r="L59" s="721"/>
      <c r="M59" s="722">
        <f t="shared" si="3"/>
        <v>59</v>
      </c>
    </row>
    <row r="60" spans="1:13">
      <c r="A60" s="1821"/>
      <c r="B60" s="508" t="s">
        <v>1776</v>
      </c>
      <c r="C60" s="508">
        <v>3.3</v>
      </c>
      <c r="D60" s="508" t="str">
        <f t="shared" si="4"/>
        <v>NUEVA EPS</v>
      </c>
      <c r="E60" s="508">
        <v>2</v>
      </c>
      <c r="F60" s="712" t="s">
        <v>1552</v>
      </c>
      <c r="G60" s="721">
        <v>40</v>
      </c>
      <c r="H60" s="721"/>
      <c r="I60" s="721"/>
      <c r="J60" s="721"/>
      <c r="K60" s="721"/>
      <c r="L60" s="721"/>
      <c r="M60" s="722">
        <f t="shared" si="3"/>
        <v>40</v>
      </c>
    </row>
    <row r="61" spans="1:13">
      <c r="A61" s="1821"/>
      <c r="B61" s="508" t="s">
        <v>30</v>
      </c>
      <c r="C61" s="508">
        <v>3.4</v>
      </c>
      <c r="D61" s="508" t="str">
        <f t="shared" si="4"/>
        <v>EPS-C 4</v>
      </c>
      <c r="E61" s="508">
        <v>3</v>
      </c>
      <c r="F61" s="712" t="s">
        <v>1552</v>
      </c>
      <c r="G61" s="721"/>
      <c r="H61" s="721"/>
      <c r="I61" s="721"/>
      <c r="J61" s="721"/>
      <c r="K61" s="721"/>
      <c r="L61" s="721"/>
      <c r="M61" s="722">
        <f t="shared" si="3"/>
        <v>0</v>
      </c>
    </row>
    <row r="62" spans="1:13">
      <c r="A62" s="1821"/>
      <c r="B62" s="508" t="s">
        <v>31</v>
      </c>
      <c r="C62" s="508">
        <v>3.5</v>
      </c>
      <c r="D62" s="508" t="str">
        <f t="shared" si="4"/>
        <v>EPS-C 5</v>
      </c>
      <c r="E62" s="508">
        <v>4</v>
      </c>
      <c r="F62" s="712" t="s">
        <v>1552</v>
      </c>
      <c r="G62" s="721"/>
      <c r="H62" s="721"/>
      <c r="I62" s="721"/>
      <c r="J62" s="721"/>
      <c r="K62" s="721"/>
      <c r="L62" s="721"/>
      <c r="M62" s="722">
        <f t="shared" si="3"/>
        <v>0</v>
      </c>
    </row>
    <row r="63" spans="1:13">
      <c r="A63" s="1821"/>
      <c r="B63" s="508" t="s">
        <v>32</v>
      </c>
      <c r="C63" s="508">
        <v>3.6</v>
      </c>
      <c r="D63" s="508" t="str">
        <f t="shared" si="4"/>
        <v>EPS-C 6</v>
      </c>
      <c r="E63" s="508">
        <v>5</v>
      </c>
      <c r="F63" s="712" t="s">
        <v>1552</v>
      </c>
      <c r="G63" s="721"/>
      <c r="H63" s="721"/>
      <c r="I63" s="721"/>
      <c r="J63" s="721"/>
      <c r="K63" s="721"/>
      <c r="L63" s="721"/>
      <c r="M63" s="722">
        <f t="shared" si="3"/>
        <v>0</v>
      </c>
    </row>
    <row r="64" spans="1:13">
      <c r="A64" s="1821"/>
      <c r="B64" s="508" t="s">
        <v>33</v>
      </c>
      <c r="C64" s="508">
        <v>3.7</v>
      </c>
      <c r="D64" s="508" t="str">
        <f t="shared" si="4"/>
        <v>EPS-C 7</v>
      </c>
      <c r="E64" s="508">
        <v>6</v>
      </c>
      <c r="F64" s="712" t="s">
        <v>1552</v>
      </c>
      <c r="G64" s="721"/>
      <c r="H64" s="721"/>
      <c r="I64" s="721"/>
      <c r="J64" s="721"/>
      <c r="K64" s="721"/>
      <c r="L64" s="721"/>
      <c r="M64" s="722">
        <f t="shared" si="3"/>
        <v>0</v>
      </c>
    </row>
    <row r="65" spans="1:13" ht="30">
      <c r="A65" s="1821"/>
      <c r="B65" s="713" t="s">
        <v>19</v>
      </c>
      <c r="C65" s="713">
        <v>3</v>
      </c>
      <c r="D65" s="713" t="s">
        <v>1553</v>
      </c>
      <c r="E65" s="713">
        <v>7</v>
      </c>
      <c r="F65" s="713" t="s">
        <v>1552</v>
      </c>
      <c r="G65" s="725">
        <f>SUM(G58:G64)</f>
        <v>241</v>
      </c>
      <c r="H65" s="725">
        <f t="shared" ref="H65:L65" si="5">SUM(H58:H64)</f>
        <v>0</v>
      </c>
      <c r="I65" s="725">
        <f t="shared" si="5"/>
        <v>0</v>
      </c>
      <c r="J65" s="725"/>
      <c r="K65" s="725">
        <f t="shared" si="5"/>
        <v>0</v>
      </c>
      <c r="L65" s="725">
        <f t="shared" si="5"/>
        <v>0</v>
      </c>
      <c r="M65" s="726">
        <f t="shared" si="3"/>
        <v>241</v>
      </c>
    </row>
    <row r="66" spans="1:13" ht="15.75" customHeight="1">
      <c r="A66" s="1678" t="s">
        <v>17</v>
      </c>
      <c r="B66" s="1710" t="s">
        <v>142</v>
      </c>
      <c r="C66" s="524">
        <v>4.0999999999999996</v>
      </c>
      <c r="D66" s="524" t="s">
        <v>142</v>
      </c>
      <c r="E66" s="524">
        <v>1.1000000000000001</v>
      </c>
      <c r="F66" s="508" t="s">
        <v>152</v>
      </c>
      <c r="G66" s="721"/>
      <c r="H66" s="721"/>
      <c r="I66" s="721"/>
      <c r="J66" s="721"/>
      <c r="K66" s="721"/>
      <c r="L66" s="721"/>
      <c r="M66" s="722">
        <f t="shared" si="3"/>
        <v>0</v>
      </c>
    </row>
    <row r="67" spans="1:13" ht="15.75" customHeight="1">
      <c r="A67" s="1678"/>
      <c r="B67" s="1710"/>
      <c r="C67" s="524">
        <v>4.0999999999999996</v>
      </c>
      <c r="D67" s="524" t="s">
        <v>142</v>
      </c>
      <c r="E67" s="524">
        <v>1.2</v>
      </c>
      <c r="F67" s="508" t="s">
        <v>153</v>
      </c>
      <c r="G67" s="721"/>
      <c r="H67" s="721"/>
      <c r="I67" s="721"/>
      <c r="J67" s="721"/>
      <c r="K67" s="721"/>
      <c r="L67" s="721"/>
      <c r="M67" s="722">
        <f t="shared" si="3"/>
        <v>0</v>
      </c>
    </row>
    <row r="68" spans="1:13" ht="15.75" customHeight="1">
      <c r="A68" s="1678"/>
      <c r="B68" s="1710"/>
      <c r="C68" s="524">
        <v>4.0999999999999996</v>
      </c>
      <c r="D68" s="524" t="s">
        <v>142</v>
      </c>
      <c r="E68" s="524">
        <v>1.3</v>
      </c>
      <c r="F68" s="508" t="s">
        <v>154</v>
      </c>
      <c r="G68" s="721"/>
      <c r="H68" s="721"/>
      <c r="I68" s="721"/>
      <c r="J68" s="721"/>
      <c r="K68" s="721"/>
      <c r="L68" s="721"/>
      <c r="M68" s="722">
        <f t="shared" si="3"/>
        <v>0</v>
      </c>
    </row>
    <row r="69" spans="1:13" ht="15.75" customHeight="1">
      <c r="A69" s="1678"/>
      <c r="B69" s="1710"/>
      <c r="C69" s="524">
        <v>4.0999999999999996</v>
      </c>
      <c r="D69" s="524" t="s">
        <v>142</v>
      </c>
      <c r="E69" s="524">
        <v>1.4</v>
      </c>
      <c r="F69" s="508" t="s">
        <v>155</v>
      </c>
      <c r="G69" s="721"/>
      <c r="H69" s="721"/>
      <c r="I69" s="721"/>
      <c r="J69" s="721"/>
      <c r="K69" s="721"/>
      <c r="L69" s="721"/>
      <c r="M69" s="722">
        <f t="shared" si="3"/>
        <v>0</v>
      </c>
    </row>
    <row r="70" spans="1:13" ht="15.75" customHeight="1">
      <c r="A70" s="1678"/>
      <c r="B70" s="1710"/>
      <c r="C70" s="524">
        <v>4.0999999999999996</v>
      </c>
      <c r="D70" s="524" t="s">
        <v>142</v>
      </c>
      <c r="E70" s="524">
        <v>1.5</v>
      </c>
      <c r="F70" s="508" t="s">
        <v>175</v>
      </c>
      <c r="G70" s="721"/>
      <c r="H70" s="721"/>
      <c r="I70" s="721"/>
      <c r="J70" s="721"/>
      <c r="K70" s="721"/>
      <c r="L70" s="721"/>
      <c r="M70" s="722">
        <f t="shared" si="3"/>
        <v>0</v>
      </c>
    </row>
    <row r="71" spans="1:13" ht="15.75" customHeight="1">
      <c r="A71" s="1678"/>
      <c r="B71" s="1710"/>
      <c r="C71" s="524">
        <v>4.0999999999999996</v>
      </c>
      <c r="D71" s="524" t="s">
        <v>142</v>
      </c>
      <c r="E71" s="524">
        <v>1</v>
      </c>
      <c r="F71" s="508" t="s">
        <v>18</v>
      </c>
      <c r="G71" s="721"/>
      <c r="H71" s="721"/>
      <c r="I71" s="721"/>
      <c r="J71" s="721"/>
      <c r="K71" s="721"/>
      <c r="L71" s="721"/>
      <c r="M71" s="722">
        <f t="shared" si="3"/>
        <v>0</v>
      </c>
    </row>
    <row r="72" spans="1:13" ht="15.75" thickBot="1">
      <c r="A72" s="718"/>
      <c r="B72" s="719" t="s">
        <v>18</v>
      </c>
      <c r="C72" s="719">
        <v>4</v>
      </c>
      <c r="D72" s="719" t="s">
        <v>17</v>
      </c>
      <c r="E72" s="719">
        <v>0</v>
      </c>
      <c r="F72" s="720" t="s">
        <v>1552</v>
      </c>
      <c r="G72" s="727">
        <f>+G14+G57+G65+G71</f>
        <v>3713</v>
      </c>
      <c r="H72" s="727">
        <f t="shared" ref="H72:M72" si="6">+H14+H57+H65+H71</f>
        <v>0</v>
      </c>
      <c r="I72" s="727">
        <f t="shared" si="6"/>
        <v>0</v>
      </c>
      <c r="J72" s="727"/>
      <c r="K72" s="727">
        <f t="shared" si="6"/>
        <v>0</v>
      </c>
      <c r="L72" s="727">
        <f t="shared" si="6"/>
        <v>0</v>
      </c>
      <c r="M72" s="728">
        <f t="shared" si="6"/>
        <v>3713</v>
      </c>
    </row>
    <row r="73" spans="1:13">
      <c r="B73" s="15"/>
      <c r="C73" s="15"/>
      <c r="D73" s="15"/>
      <c r="E73" s="15"/>
      <c r="F73" s="15"/>
    </row>
    <row r="87" ht="15" customHeight="1"/>
    <row r="92" ht="15" customHeight="1"/>
    <row r="96" ht="12.75" customHeight="1"/>
    <row r="106" ht="15" customHeight="1"/>
  </sheetData>
  <mergeCells count="16">
    <mergeCell ref="B5:M5"/>
    <mergeCell ref="A7:B8"/>
    <mergeCell ref="F7:F8"/>
    <mergeCell ref="G7:L7"/>
    <mergeCell ref="A10:A14"/>
    <mergeCell ref="B39:B44"/>
    <mergeCell ref="B45:B50"/>
    <mergeCell ref="B51:B56"/>
    <mergeCell ref="A58:A65"/>
    <mergeCell ref="A66:A71"/>
    <mergeCell ref="B66:B71"/>
    <mergeCell ref="A15:A57"/>
    <mergeCell ref="B15:B20"/>
    <mergeCell ref="B21:B26"/>
    <mergeCell ref="B27:B32"/>
    <mergeCell ref="B33:B38"/>
  </mergeCells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E57"/>
  <sheetViews>
    <sheetView workbookViewId="0">
      <selection activeCell="C54" sqref="C54"/>
    </sheetView>
  </sheetViews>
  <sheetFormatPr baseColWidth="10" defaultRowHeight="15"/>
  <cols>
    <col min="1" max="1" width="11.42578125" style="53"/>
    <col min="2" max="2" width="38.85546875" style="53" customWidth="1"/>
    <col min="3" max="16384" width="11.42578125" style="53"/>
  </cols>
  <sheetData>
    <row r="1" spans="1:5">
      <c r="A1" s="202"/>
      <c r="B1" s="202"/>
    </row>
    <row r="7" spans="1:5">
      <c r="A7" s="1825" t="s">
        <v>827</v>
      </c>
      <c r="B7" s="1825"/>
      <c r="C7" s="1825"/>
      <c r="D7" s="1825"/>
      <c r="E7" s="1825"/>
    </row>
    <row r="8" spans="1:5">
      <c r="A8" s="58"/>
      <c r="B8" s="58"/>
      <c r="C8" s="58"/>
      <c r="D8" s="58"/>
      <c r="E8" s="58"/>
    </row>
    <row r="9" spans="1:5" ht="15.75" thickBot="1">
      <c r="A9" s="1826" t="s">
        <v>329</v>
      </c>
      <c r="B9" s="1826"/>
      <c r="C9" s="1826"/>
      <c r="D9" s="1826"/>
      <c r="E9" s="1826"/>
    </row>
    <row r="10" spans="1:5">
      <c r="A10" s="1827" t="s">
        <v>330</v>
      </c>
      <c r="B10" s="1827" t="s">
        <v>331</v>
      </c>
      <c r="C10" s="1827" t="s">
        <v>332</v>
      </c>
      <c r="D10" s="1827" t="s">
        <v>333</v>
      </c>
      <c r="E10" s="54" t="s">
        <v>334</v>
      </c>
    </row>
    <row r="11" spans="1:5" ht="15.75" thickBot="1">
      <c r="A11" s="1828"/>
      <c r="B11" s="1828"/>
      <c r="C11" s="1828"/>
      <c r="D11" s="1828"/>
      <c r="E11" s="55" t="s">
        <v>335</v>
      </c>
    </row>
    <row r="12" spans="1:5" ht="15.75" thickBot="1">
      <c r="A12" s="56">
        <v>1</v>
      </c>
      <c r="B12" s="729" t="s">
        <v>1744</v>
      </c>
      <c r="C12" s="729">
        <v>410</v>
      </c>
      <c r="D12" s="729">
        <v>6.9</v>
      </c>
      <c r="E12" s="1203">
        <f>(C12/3443)*100000</f>
        <v>11908.219575951205</v>
      </c>
    </row>
    <row r="13" spans="1:5" ht="15.75" thickBot="1">
      <c r="A13" s="56">
        <v>2</v>
      </c>
      <c r="B13" s="729" t="s">
        <v>1745</v>
      </c>
      <c r="C13" s="729">
        <v>247</v>
      </c>
      <c r="D13" s="729">
        <v>4.2</v>
      </c>
      <c r="E13" s="1203">
        <f t="shared" ref="E13:E21" si="0">(C13/3443)*100000</f>
        <v>7173.9761835608488</v>
      </c>
    </row>
    <row r="14" spans="1:5" ht="15.75" thickBot="1">
      <c r="A14" s="56">
        <v>3</v>
      </c>
      <c r="B14" s="729" t="s">
        <v>1746</v>
      </c>
      <c r="C14" s="729">
        <v>188</v>
      </c>
      <c r="D14" s="729">
        <v>3.2032714261373316</v>
      </c>
      <c r="E14" s="1203">
        <f t="shared" si="0"/>
        <v>5460.3543421434797</v>
      </c>
    </row>
    <row r="15" spans="1:5" ht="15.75" thickBot="1">
      <c r="A15" s="56">
        <v>4</v>
      </c>
      <c r="B15" s="729" t="s">
        <v>1747</v>
      </c>
      <c r="C15" s="729">
        <v>142</v>
      </c>
      <c r="D15" s="729">
        <v>2.4194922474016018</v>
      </c>
      <c r="E15" s="1203">
        <f t="shared" si="0"/>
        <v>4124.3101945977342</v>
      </c>
    </row>
    <row r="16" spans="1:5" ht="15.75" thickBot="1">
      <c r="A16" s="56">
        <v>5</v>
      </c>
      <c r="B16" s="729" t="s">
        <v>1748</v>
      </c>
      <c r="C16" s="729">
        <v>120</v>
      </c>
      <c r="D16" s="729">
        <v>2.0446413358323396</v>
      </c>
      <c r="E16" s="1203">
        <f t="shared" si="0"/>
        <v>3485.3325588149864</v>
      </c>
    </row>
    <row r="17" spans="1:5" ht="15.75" thickBot="1">
      <c r="A17" s="56">
        <v>6</v>
      </c>
      <c r="B17" s="729" t="s">
        <v>1749</v>
      </c>
      <c r="C17" s="729">
        <v>24</v>
      </c>
      <c r="D17" s="729">
        <v>0.40892826716646791</v>
      </c>
      <c r="E17" s="1203">
        <f t="shared" si="0"/>
        <v>697.06651176299738</v>
      </c>
    </row>
    <row r="18" spans="1:5" ht="15.75" thickBot="1">
      <c r="A18" s="56">
        <v>7</v>
      </c>
      <c r="B18" s="729" t="s">
        <v>1750</v>
      </c>
      <c r="C18" s="729">
        <v>23</v>
      </c>
      <c r="D18" s="729">
        <v>0.39188958936786505</v>
      </c>
      <c r="E18" s="1203">
        <f t="shared" si="0"/>
        <v>668.02207377287255</v>
      </c>
    </row>
    <row r="19" spans="1:5" ht="15.75" thickBot="1">
      <c r="A19" s="56">
        <v>8</v>
      </c>
      <c r="B19" s="729" t="s">
        <v>1751</v>
      </c>
      <c r="C19" s="729">
        <v>15</v>
      </c>
      <c r="D19" s="729">
        <v>0.25558016697904246</v>
      </c>
      <c r="E19" s="1203">
        <f t="shared" si="0"/>
        <v>435.66656985187331</v>
      </c>
    </row>
    <row r="20" spans="1:5" ht="15.75" thickBot="1">
      <c r="A20" s="56">
        <v>9</v>
      </c>
      <c r="B20" s="729" t="s">
        <v>1752</v>
      </c>
      <c r="C20" s="729">
        <v>14</v>
      </c>
      <c r="D20" s="729">
        <v>0.2385414891804396</v>
      </c>
      <c r="E20" s="1203">
        <f t="shared" si="0"/>
        <v>406.62213186174847</v>
      </c>
    </row>
    <row r="21" spans="1:5" ht="15.75" thickBot="1">
      <c r="A21" s="56">
        <v>10</v>
      </c>
      <c r="B21" s="729" t="s">
        <v>1753</v>
      </c>
      <c r="C21" s="729">
        <v>13</v>
      </c>
      <c r="D21" s="729">
        <v>0.22150281138183678</v>
      </c>
      <c r="E21" s="1203">
        <f t="shared" si="0"/>
        <v>377.57769387162358</v>
      </c>
    </row>
    <row r="22" spans="1:5" ht="15.75" thickBot="1">
      <c r="A22" s="56">
        <v>0</v>
      </c>
      <c r="B22" s="729" t="s">
        <v>183</v>
      </c>
      <c r="C22" s="729"/>
      <c r="D22" s="729"/>
      <c r="E22" s="1203"/>
    </row>
    <row r="23" spans="1:5">
      <c r="A23" s="57" t="s">
        <v>1763</v>
      </c>
    </row>
    <row r="25" spans="1:5">
      <c r="A25" s="1825" t="s">
        <v>828</v>
      </c>
      <c r="B25" s="1825"/>
      <c r="C25" s="1825"/>
      <c r="D25" s="1825"/>
      <c r="E25" s="58"/>
    </row>
    <row r="26" spans="1:5">
      <c r="A26" s="58"/>
      <c r="B26" s="58"/>
      <c r="C26" s="58"/>
      <c r="D26" s="58"/>
      <c r="E26" s="58"/>
    </row>
    <row r="27" spans="1:5" ht="15.75" thickBot="1">
      <c r="A27" s="1829" t="s">
        <v>340</v>
      </c>
      <c r="B27" s="1829"/>
      <c r="C27" s="1829"/>
      <c r="D27" s="1829"/>
    </row>
    <row r="28" spans="1:5" ht="34.5" thickBot="1">
      <c r="A28" s="59" t="s">
        <v>337</v>
      </c>
      <c r="B28" s="60" t="s">
        <v>331</v>
      </c>
      <c r="C28" s="60" t="s">
        <v>332</v>
      </c>
      <c r="D28" s="60" t="s">
        <v>338</v>
      </c>
    </row>
    <row r="29" spans="1:5" ht="15.75" thickBot="1">
      <c r="A29" s="56">
        <v>1</v>
      </c>
      <c r="B29" s="1204" t="s">
        <v>1754</v>
      </c>
      <c r="C29" s="729">
        <v>20</v>
      </c>
      <c r="D29" s="1203">
        <f>(C29/3443)*10000</f>
        <v>58.088875980249782</v>
      </c>
    </row>
    <row r="30" spans="1:5" ht="15.75" thickBot="1">
      <c r="A30" s="56">
        <v>2</v>
      </c>
      <c r="B30" s="1204" t="s">
        <v>1755</v>
      </c>
      <c r="C30" s="729">
        <v>6</v>
      </c>
      <c r="D30" s="1203">
        <f t="shared" ref="D30:D38" si="1">(C30/3443)*10000</f>
        <v>17.426662794074932</v>
      </c>
    </row>
    <row r="31" spans="1:5" ht="15.75" thickBot="1">
      <c r="A31" s="56">
        <v>3</v>
      </c>
      <c r="B31" s="1204" t="s">
        <v>1756</v>
      </c>
      <c r="C31" s="729">
        <v>5</v>
      </c>
      <c r="D31" s="1203">
        <f t="shared" si="1"/>
        <v>14.522218995062445</v>
      </c>
    </row>
    <row r="32" spans="1:5" ht="15.75" thickBot="1">
      <c r="A32" s="56">
        <v>4</v>
      </c>
      <c r="B32" s="1204" t="s">
        <v>1757</v>
      </c>
      <c r="C32" s="729">
        <v>5</v>
      </c>
      <c r="D32" s="1203">
        <f t="shared" si="1"/>
        <v>14.522218995062445</v>
      </c>
    </row>
    <row r="33" spans="1:4" ht="15.75" thickBot="1">
      <c r="A33" s="56">
        <v>5</v>
      </c>
      <c r="B33" s="1204" t="s">
        <v>1747</v>
      </c>
      <c r="C33" s="729">
        <v>4</v>
      </c>
      <c r="D33" s="1203">
        <f t="shared" si="1"/>
        <v>11.617775196049957</v>
      </c>
    </row>
    <row r="34" spans="1:4" ht="15.75" thickBot="1">
      <c r="A34" s="56">
        <v>6</v>
      </c>
      <c r="B34" s="1204" t="s">
        <v>1758</v>
      </c>
      <c r="C34" s="729">
        <v>4</v>
      </c>
      <c r="D34" s="1203">
        <f t="shared" si="1"/>
        <v>11.617775196049957</v>
      </c>
    </row>
    <row r="35" spans="1:4" ht="15.75" thickBot="1">
      <c r="A35" s="56">
        <v>7</v>
      </c>
      <c r="B35" s="1205" t="s">
        <v>1759</v>
      </c>
      <c r="C35" s="729">
        <v>2</v>
      </c>
      <c r="D35" s="1203">
        <f t="shared" si="1"/>
        <v>5.8088875980249783</v>
      </c>
    </row>
    <row r="36" spans="1:4" ht="15.75" thickBot="1">
      <c r="A36" s="56">
        <v>8</v>
      </c>
      <c r="B36" s="1204" t="s">
        <v>1760</v>
      </c>
      <c r="C36" s="729">
        <v>2</v>
      </c>
      <c r="D36" s="1203">
        <f t="shared" si="1"/>
        <v>5.8088875980249783</v>
      </c>
    </row>
    <row r="37" spans="1:4" ht="15.75" thickBot="1">
      <c r="A37" s="56">
        <v>9</v>
      </c>
      <c r="B37" s="1204" t="s">
        <v>1761</v>
      </c>
      <c r="C37" s="729">
        <v>2</v>
      </c>
      <c r="D37" s="1203">
        <f t="shared" si="1"/>
        <v>5.8088875980249783</v>
      </c>
    </row>
    <row r="38" spans="1:4" ht="15.75" thickBot="1">
      <c r="A38" s="56">
        <v>10</v>
      </c>
      <c r="B38" s="1204" t="s">
        <v>1762</v>
      </c>
      <c r="C38" s="729">
        <v>1</v>
      </c>
      <c r="D38" s="1203">
        <f t="shared" si="1"/>
        <v>2.9044437990124892</v>
      </c>
    </row>
    <row r="39" spans="1:4" ht="15.75" thickBot="1">
      <c r="A39" s="56">
        <v>0</v>
      </c>
      <c r="B39" s="1204" t="s">
        <v>18</v>
      </c>
      <c r="C39" s="729"/>
      <c r="D39" s="1203"/>
    </row>
    <row r="40" spans="1:4">
      <c r="A40" s="57" t="s">
        <v>1764</v>
      </c>
    </row>
    <row r="42" spans="1:4">
      <c r="A42" s="1825" t="s">
        <v>829</v>
      </c>
      <c r="B42" s="1825"/>
      <c r="C42" s="1825"/>
      <c r="D42" s="1825"/>
    </row>
    <row r="43" spans="1:4">
      <c r="A43" s="58"/>
      <c r="B43" s="58"/>
      <c r="C43" s="58"/>
      <c r="D43" s="58"/>
    </row>
    <row r="44" spans="1:4" ht="15.75" thickBot="1">
      <c r="A44" s="1824" t="s">
        <v>830</v>
      </c>
      <c r="B44" s="1824"/>
      <c r="C44" s="1824"/>
      <c r="D44" s="1824"/>
    </row>
    <row r="45" spans="1:4" ht="34.5" thickBot="1">
      <c r="A45" s="61" t="s">
        <v>337</v>
      </c>
      <c r="B45" s="62" t="s">
        <v>331</v>
      </c>
      <c r="C45" s="62" t="s">
        <v>332</v>
      </c>
      <c r="D45" s="62" t="s">
        <v>339</v>
      </c>
    </row>
    <row r="46" spans="1:4" ht="15.75" thickBot="1">
      <c r="A46" s="63">
        <v>1</v>
      </c>
      <c r="B46" s="730" t="s">
        <v>1765</v>
      </c>
      <c r="C46" s="731">
        <v>5</v>
      </c>
      <c r="D46" s="1206">
        <f>(C46/3443)*10000</f>
        <v>14.522218995062445</v>
      </c>
    </row>
    <row r="47" spans="1:4" ht="15.75" thickBot="1">
      <c r="A47" s="63">
        <v>2</v>
      </c>
      <c r="B47" s="730" t="s">
        <v>1766</v>
      </c>
      <c r="C47" s="731">
        <v>4</v>
      </c>
      <c r="D47" s="1206">
        <f t="shared" ref="D47:D52" si="2">(C47/3443)*10000</f>
        <v>11.617775196049957</v>
      </c>
    </row>
    <row r="48" spans="1:4" ht="15.75" thickBot="1">
      <c r="A48" s="63">
        <v>3</v>
      </c>
      <c r="B48" s="730" t="s">
        <v>1767</v>
      </c>
      <c r="C48" s="731">
        <v>3</v>
      </c>
      <c r="D48" s="1206">
        <f t="shared" si="2"/>
        <v>8.7133313970374662</v>
      </c>
    </row>
    <row r="49" spans="1:4" ht="15.75" thickBot="1">
      <c r="A49" s="63">
        <v>4</v>
      </c>
      <c r="B49" s="730" t="s">
        <v>1768</v>
      </c>
      <c r="C49" s="731">
        <v>2</v>
      </c>
      <c r="D49" s="1206">
        <f t="shared" si="2"/>
        <v>5.8088875980249783</v>
      </c>
    </row>
    <row r="50" spans="1:4" ht="15.75" thickBot="1">
      <c r="A50" s="63">
        <v>5</v>
      </c>
      <c r="B50" s="730" t="s">
        <v>1769</v>
      </c>
      <c r="C50" s="731">
        <v>2</v>
      </c>
      <c r="D50" s="1206">
        <f t="shared" si="2"/>
        <v>5.8088875980249783</v>
      </c>
    </row>
    <row r="51" spans="1:4" ht="15.75" thickBot="1">
      <c r="A51" s="63">
        <v>6</v>
      </c>
      <c r="B51" s="730" t="s">
        <v>1770</v>
      </c>
      <c r="C51" s="731">
        <v>2</v>
      </c>
      <c r="D51" s="1206">
        <f t="shared" si="2"/>
        <v>5.8088875980249783</v>
      </c>
    </row>
    <row r="52" spans="1:4" ht="15.75" thickBot="1">
      <c r="A52" s="63">
        <v>7</v>
      </c>
      <c r="B52" s="730" t="s">
        <v>1771</v>
      </c>
      <c r="C52" s="731">
        <v>3</v>
      </c>
      <c r="D52" s="1206">
        <f t="shared" si="2"/>
        <v>8.7133313970374662</v>
      </c>
    </row>
    <row r="53" spans="1:4" ht="15.75" thickBot="1">
      <c r="A53" s="63">
        <v>8</v>
      </c>
      <c r="B53" s="730"/>
      <c r="C53" s="731"/>
      <c r="D53" s="1206"/>
    </row>
    <row r="54" spans="1:4" ht="15.75" thickBot="1">
      <c r="A54" s="63">
        <v>9</v>
      </c>
      <c r="B54" s="730"/>
      <c r="C54" s="731"/>
      <c r="D54" s="1206"/>
    </row>
    <row r="55" spans="1:4" ht="15.75" thickBot="1">
      <c r="A55" s="63">
        <v>10</v>
      </c>
      <c r="B55" s="730"/>
      <c r="C55" s="731"/>
      <c r="D55" s="1206"/>
    </row>
    <row r="56" spans="1:4" ht="15.75" thickBot="1">
      <c r="A56" s="64">
        <v>0</v>
      </c>
      <c r="B56" s="732" t="s">
        <v>18</v>
      </c>
      <c r="C56" s="733"/>
      <c r="D56" s="1206"/>
    </row>
    <row r="57" spans="1:4">
      <c r="A57" s="65" t="s">
        <v>336</v>
      </c>
    </row>
  </sheetData>
  <mergeCells count="10">
    <mergeCell ref="A44:D44"/>
    <mergeCell ref="A7:E7"/>
    <mergeCell ref="A9:E9"/>
    <mergeCell ref="A10:A11"/>
    <mergeCell ref="B10:B11"/>
    <mergeCell ref="C10:C11"/>
    <mergeCell ref="D10:D11"/>
    <mergeCell ref="A25:D25"/>
    <mergeCell ref="A27:D27"/>
    <mergeCell ref="A42:D42"/>
  </mergeCells>
  <pageMargins left="0.7" right="0.7" top="0.75" bottom="0.75" header="0.3" footer="0.3"/>
  <pageSetup scale="72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V218"/>
  <sheetViews>
    <sheetView topLeftCell="B1" workbookViewId="0">
      <selection activeCell="J8" sqref="J8"/>
    </sheetView>
  </sheetViews>
  <sheetFormatPr baseColWidth="10" defaultRowHeight="15"/>
  <cols>
    <col min="1" max="1" width="4.7109375" customWidth="1"/>
    <col min="3" max="3" width="5.85546875" customWidth="1"/>
    <col min="4" max="4" width="20" customWidth="1"/>
    <col min="5" max="8" width="20" hidden="1" customWidth="1"/>
    <col min="9" max="9" width="6.42578125" customWidth="1"/>
    <col min="10" max="10" width="43.5703125" customWidth="1"/>
    <col min="11" max="39" width="21.140625" customWidth="1"/>
  </cols>
  <sheetData>
    <row r="1" spans="1:48">
      <c r="D1" s="202"/>
      <c r="E1" s="202"/>
      <c r="F1" s="202"/>
      <c r="G1" s="202"/>
      <c r="H1" s="202"/>
      <c r="I1" s="202"/>
      <c r="J1" s="202"/>
    </row>
    <row r="4" spans="1:48" ht="15.75" thickBot="1"/>
    <row r="5" spans="1:48" ht="19.5" thickBot="1">
      <c r="J5" s="1686" t="s">
        <v>831</v>
      </c>
      <c r="K5" s="1687"/>
      <c r="L5" s="1687"/>
      <c r="M5" s="1688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14"/>
      <c r="AV5" s="14"/>
    </row>
    <row r="6" spans="1:48"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</row>
    <row r="7" spans="1:48">
      <c r="J7" s="71" t="s">
        <v>1777</v>
      </c>
      <c r="K7" s="71"/>
      <c r="L7" s="71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</row>
    <row r="8" spans="1:48"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</row>
    <row r="9" spans="1:48"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48" ht="15.75" thickBot="1"/>
    <row r="11" spans="1:48" ht="15.75" customHeight="1" thickBot="1">
      <c r="A11" s="1832" t="s">
        <v>1306</v>
      </c>
      <c r="B11" s="1863" t="s">
        <v>317</v>
      </c>
      <c r="C11" s="1835" t="s">
        <v>1306</v>
      </c>
      <c r="D11" s="1866" t="s">
        <v>126</v>
      </c>
      <c r="E11" s="529"/>
      <c r="F11" s="529"/>
      <c r="G11" s="529"/>
      <c r="H11" s="529"/>
      <c r="I11" s="1855" t="s">
        <v>159</v>
      </c>
      <c r="J11" s="1856"/>
      <c r="K11" s="1849" t="s">
        <v>176</v>
      </c>
      <c r="L11" s="1849"/>
      <c r="M11" s="1849"/>
      <c r="N11" s="1849"/>
      <c r="O11" s="1849"/>
      <c r="P11" s="1849"/>
      <c r="Q11" s="1849"/>
      <c r="R11" s="1849"/>
      <c r="S11" s="1849"/>
      <c r="T11" s="1849"/>
      <c r="U11" s="1849"/>
      <c r="V11" s="1849"/>
      <c r="W11" s="1849"/>
      <c r="X11" s="1849"/>
      <c r="Y11" s="1849"/>
      <c r="Z11" s="1850"/>
      <c r="AA11" s="1841" t="s">
        <v>157</v>
      </c>
      <c r="AB11" s="1842"/>
      <c r="AC11" s="1842"/>
      <c r="AD11" s="1842"/>
      <c r="AE11" s="1842"/>
      <c r="AF11" s="1842"/>
      <c r="AG11" s="1842"/>
      <c r="AH11" s="1842"/>
      <c r="AI11" s="1842"/>
      <c r="AJ11" s="1843"/>
    </row>
    <row r="12" spans="1:48" ht="15.75" thickBot="1">
      <c r="A12" s="1833"/>
      <c r="B12" s="1864"/>
      <c r="C12" s="1836"/>
      <c r="D12" s="1867"/>
      <c r="E12" s="529"/>
      <c r="F12" s="529"/>
      <c r="G12" s="529"/>
      <c r="H12" s="529"/>
      <c r="I12" s="1857"/>
      <c r="J12" s="1858"/>
      <c r="K12" s="1851" t="s">
        <v>20</v>
      </c>
      <c r="L12" s="1851"/>
      <c r="M12" s="1851"/>
      <c r="N12" s="1852"/>
      <c r="O12" s="1844" t="s">
        <v>21</v>
      </c>
      <c r="P12" s="1845"/>
      <c r="Q12" s="1845"/>
      <c r="R12" s="1846"/>
      <c r="S12" s="1844" t="s">
        <v>22</v>
      </c>
      <c r="T12" s="1845"/>
      <c r="U12" s="1845"/>
      <c r="V12" s="1846"/>
      <c r="W12" s="1844" t="s">
        <v>23</v>
      </c>
      <c r="X12" s="1845"/>
      <c r="Y12" s="1845"/>
      <c r="Z12" s="1846"/>
      <c r="AA12" s="1844" t="s">
        <v>177</v>
      </c>
      <c r="AB12" s="1845"/>
      <c r="AC12" s="1845"/>
      <c r="AD12" s="1846"/>
      <c r="AE12" s="1844" t="s">
        <v>178</v>
      </c>
      <c r="AF12" s="1845"/>
      <c r="AG12" s="1845"/>
      <c r="AH12" s="1846"/>
      <c r="AI12" s="1847" t="s">
        <v>18</v>
      </c>
      <c r="AJ12" s="1848"/>
    </row>
    <row r="13" spans="1:48" s="20" customFormat="1">
      <c r="A13" s="1833"/>
      <c r="B13" s="1864"/>
      <c r="C13" s="1836"/>
      <c r="D13" s="1867"/>
      <c r="E13" s="529"/>
      <c r="F13" s="529"/>
      <c r="G13" s="529"/>
      <c r="H13" s="529"/>
      <c r="I13" s="1857"/>
      <c r="J13" s="1859"/>
      <c r="K13" s="1830" t="s">
        <v>160</v>
      </c>
      <c r="L13" s="1830"/>
      <c r="M13" s="1830">
        <v>1</v>
      </c>
      <c r="N13" s="1830"/>
      <c r="O13" s="1830" t="s">
        <v>160</v>
      </c>
      <c r="P13" s="1830"/>
      <c r="Q13" s="1830">
        <v>3</v>
      </c>
      <c r="R13" s="1830"/>
      <c r="S13" s="1830" t="s">
        <v>160</v>
      </c>
      <c r="T13" s="1830"/>
      <c r="U13" s="1830">
        <v>5</v>
      </c>
      <c r="V13" s="1830"/>
      <c r="W13" s="1830" t="s">
        <v>160</v>
      </c>
      <c r="X13" s="1830"/>
      <c r="Y13" s="1830">
        <v>7</v>
      </c>
      <c r="Z13" s="1830"/>
      <c r="AA13" s="1830" t="s">
        <v>160</v>
      </c>
      <c r="AB13" s="1830"/>
      <c r="AC13" s="1830">
        <v>9</v>
      </c>
      <c r="AD13" s="1830"/>
      <c r="AE13" s="1830" t="s">
        <v>160</v>
      </c>
      <c r="AF13" s="1830"/>
      <c r="AG13" s="1830">
        <v>11</v>
      </c>
      <c r="AH13" s="1830"/>
      <c r="AI13" s="755" t="s">
        <v>160</v>
      </c>
      <c r="AJ13" s="755">
        <v>13</v>
      </c>
      <c r="AK13" s="257"/>
      <c r="AL13" s="257"/>
    </row>
    <row r="14" spans="1:48">
      <c r="A14" s="1833"/>
      <c r="B14" s="1864"/>
      <c r="C14" s="1836"/>
      <c r="D14" s="1867"/>
      <c r="E14" s="529"/>
      <c r="F14" s="529"/>
      <c r="G14" s="529"/>
      <c r="H14" s="529"/>
      <c r="I14" s="1860"/>
      <c r="J14" s="1861"/>
      <c r="K14" s="1831" t="s">
        <v>158</v>
      </c>
      <c r="L14" s="1831"/>
      <c r="M14" s="1831">
        <v>2</v>
      </c>
      <c r="N14" s="1831"/>
      <c r="O14" s="1831" t="s">
        <v>158</v>
      </c>
      <c r="P14" s="1831"/>
      <c r="Q14" s="1831">
        <v>4</v>
      </c>
      <c r="R14" s="1831"/>
      <c r="S14" s="1831" t="s">
        <v>158</v>
      </c>
      <c r="T14" s="1831"/>
      <c r="U14" s="1831">
        <v>6</v>
      </c>
      <c r="V14" s="1831"/>
      <c r="W14" s="1831" t="s">
        <v>158</v>
      </c>
      <c r="X14" s="1831"/>
      <c r="Y14" s="1831">
        <v>8</v>
      </c>
      <c r="Z14" s="1831"/>
      <c r="AA14" s="1831" t="s">
        <v>158</v>
      </c>
      <c r="AB14" s="1831"/>
      <c r="AC14" s="1831">
        <v>10</v>
      </c>
      <c r="AD14" s="1831"/>
      <c r="AE14" s="1831" t="s">
        <v>158</v>
      </c>
      <c r="AF14" s="1831"/>
      <c r="AG14" s="1831">
        <v>12</v>
      </c>
      <c r="AH14" s="1831"/>
      <c r="AI14" s="756" t="s">
        <v>158</v>
      </c>
      <c r="AJ14" s="756">
        <v>14</v>
      </c>
      <c r="AK14" s="258"/>
      <c r="AL14" s="258"/>
    </row>
    <row r="15" spans="1:48" ht="30.75" customHeight="1" thickBot="1">
      <c r="A15" s="1834"/>
      <c r="B15" s="1865"/>
      <c r="C15" s="1837"/>
      <c r="D15" s="1837"/>
      <c r="E15" s="753" t="s">
        <v>1559</v>
      </c>
      <c r="F15" s="753" t="s">
        <v>1560</v>
      </c>
      <c r="G15" s="753" t="s">
        <v>1561</v>
      </c>
      <c r="H15" s="753" t="s">
        <v>1562</v>
      </c>
      <c r="I15" s="1853" t="s">
        <v>156</v>
      </c>
      <c r="J15" s="1854"/>
      <c r="K15" s="757" t="s">
        <v>53</v>
      </c>
      <c r="L15" s="758" t="s">
        <v>179</v>
      </c>
      <c r="M15" s="758" t="s">
        <v>1563</v>
      </c>
      <c r="N15" s="759" t="s">
        <v>52</v>
      </c>
      <c r="O15" s="757" t="s">
        <v>53</v>
      </c>
      <c r="P15" s="758" t="s">
        <v>50</v>
      </c>
      <c r="Q15" s="758" t="s">
        <v>51</v>
      </c>
      <c r="R15" s="759" t="s">
        <v>52</v>
      </c>
      <c r="S15" s="757" t="s">
        <v>53</v>
      </c>
      <c r="T15" s="758" t="s">
        <v>50</v>
      </c>
      <c r="U15" s="758" t="s">
        <v>51</v>
      </c>
      <c r="V15" s="759" t="s">
        <v>52</v>
      </c>
      <c r="W15" s="757" t="s">
        <v>53</v>
      </c>
      <c r="X15" s="758" t="s">
        <v>50</v>
      </c>
      <c r="Y15" s="758" t="s">
        <v>51</v>
      </c>
      <c r="Z15" s="759" t="s">
        <v>52</v>
      </c>
      <c r="AA15" s="757" t="s">
        <v>53</v>
      </c>
      <c r="AB15" s="758" t="s">
        <v>50</v>
      </c>
      <c r="AC15" s="758" t="s">
        <v>51</v>
      </c>
      <c r="AD15" s="759" t="s">
        <v>52</v>
      </c>
      <c r="AE15" s="757" t="s">
        <v>53</v>
      </c>
      <c r="AF15" s="758" t="s">
        <v>50</v>
      </c>
      <c r="AG15" s="758" t="s">
        <v>51</v>
      </c>
      <c r="AH15" s="759" t="s">
        <v>52</v>
      </c>
      <c r="AI15" s="760" t="s">
        <v>53</v>
      </c>
      <c r="AJ15" s="761" t="s">
        <v>50</v>
      </c>
    </row>
    <row r="16" spans="1:48" ht="57" hidden="1" customHeight="1" thickBot="1">
      <c r="A16" s="526"/>
      <c r="B16" s="530"/>
      <c r="C16" s="527"/>
      <c r="D16" s="527"/>
      <c r="E16" s="753" t="s">
        <v>1559</v>
      </c>
      <c r="F16" s="753" t="s">
        <v>1560</v>
      </c>
      <c r="G16" s="753" t="s">
        <v>1561</v>
      </c>
      <c r="H16" s="753" t="s">
        <v>1562</v>
      </c>
      <c r="I16" s="1853" t="s">
        <v>156</v>
      </c>
      <c r="J16" s="1854"/>
      <c r="K16" s="762" t="s">
        <v>1564</v>
      </c>
      <c r="L16" s="762" t="s">
        <v>1565</v>
      </c>
      <c r="M16" s="762" t="s">
        <v>1566</v>
      </c>
      <c r="N16" s="762" t="s">
        <v>1567</v>
      </c>
      <c r="O16" s="762" t="s">
        <v>1568</v>
      </c>
      <c r="P16" s="762" t="s">
        <v>1569</v>
      </c>
      <c r="Q16" s="762" t="s">
        <v>1570</v>
      </c>
      <c r="R16" s="762" t="s">
        <v>1571</v>
      </c>
      <c r="S16" s="762" t="s">
        <v>1572</v>
      </c>
      <c r="T16" s="762" t="s">
        <v>1573</v>
      </c>
      <c r="U16" s="762" t="s">
        <v>1574</v>
      </c>
      <c r="V16" s="762" t="s">
        <v>1575</v>
      </c>
      <c r="W16" s="762" t="s">
        <v>1576</v>
      </c>
      <c r="X16" s="762" t="s">
        <v>1577</v>
      </c>
      <c r="Y16" s="762" t="s">
        <v>1578</v>
      </c>
      <c r="Z16" s="762" t="s">
        <v>1579</v>
      </c>
      <c r="AA16" s="762" t="s">
        <v>1580</v>
      </c>
      <c r="AB16" s="762" t="s">
        <v>1581</v>
      </c>
      <c r="AC16" s="762" t="s">
        <v>1582</v>
      </c>
      <c r="AD16" s="762" t="s">
        <v>1583</v>
      </c>
      <c r="AE16" s="762" t="s">
        <v>1584</v>
      </c>
      <c r="AF16" s="762" t="s">
        <v>1585</v>
      </c>
      <c r="AG16" s="762" t="s">
        <v>1586</v>
      </c>
      <c r="AH16" s="762" t="s">
        <v>1587</v>
      </c>
      <c r="AI16" s="760" t="s">
        <v>53</v>
      </c>
      <c r="AJ16" s="761" t="s">
        <v>50</v>
      </c>
    </row>
    <row r="17" spans="1:36" ht="15.75" customHeight="1" thickBot="1">
      <c r="A17" s="1838">
        <v>5</v>
      </c>
      <c r="B17" s="1840" t="s">
        <v>73</v>
      </c>
      <c r="C17" s="1839" t="s">
        <v>1298</v>
      </c>
      <c r="D17" s="1862" t="s">
        <v>276</v>
      </c>
      <c r="E17" s="528">
        <v>5</v>
      </c>
      <c r="F17" s="528" t="s">
        <v>73</v>
      </c>
      <c r="G17" s="528" t="s">
        <v>1558</v>
      </c>
      <c r="H17" s="528" t="s">
        <v>276</v>
      </c>
      <c r="I17" s="343" t="s">
        <v>911</v>
      </c>
      <c r="J17" s="344" t="s">
        <v>912</v>
      </c>
      <c r="K17" s="763"/>
      <c r="L17" s="764"/>
      <c r="M17" s="764"/>
      <c r="N17" s="765"/>
      <c r="O17" s="763"/>
      <c r="P17" s="764"/>
      <c r="Q17" s="764"/>
      <c r="R17" s="765"/>
      <c r="S17" s="763"/>
      <c r="T17" s="764"/>
      <c r="U17" s="764"/>
      <c r="V17" s="765"/>
      <c r="W17" s="763"/>
      <c r="X17" s="764"/>
      <c r="Y17" s="764"/>
      <c r="Z17" s="765"/>
      <c r="AA17" s="763"/>
      <c r="AB17" s="764"/>
      <c r="AC17" s="764"/>
      <c r="AD17" s="765"/>
      <c r="AE17" s="763"/>
      <c r="AF17" s="764"/>
      <c r="AG17" s="764"/>
      <c r="AH17" s="766"/>
      <c r="AI17" s="763"/>
      <c r="AJ17" s="765"/>
    </row>
    <row r="18" spans="1:36" ht="26.25" thickBot="1">
      <c r="A18" s="1838"/>
      <c r="B18" s="1840"/>
      <c r="C18" s="1839"/>
      <c r="D18" s="1862"/>
      <c r="E18" s="528">
        <v>5</v>
      </c>
      <c r="F18" s="528" t="s">
        <v>73</v>
      </c>
      <c r="G18" s="528" t="s">
        <v>1558</v>
      </c>
      <c r="H18" s="528" t="s">
        <v>276</v>
      </c>
      <c r="I18" s="343" t="s">
        <v>913</v>
      </c>
      <c r="J18" s="344" t="s">
        <v>914</v>
      </c>
      <c r="K18" s="763"/>
      <c r="L18" s="764"/>
      <c r="M18" s="764"/>
      <c r="N18" s="765"/>
      <c r="O18" s="763"/>
      <c r="P18" s="764"/>
      <c r="Q18" s="764"/>
      <c r="R18" s="765"/>
      <c r="S18" s="763"/>
      <c r="T18" s="764"/>
      <c r="U18" s="764"/>
      <c r="V18" s="765"/>
      <c r="W18" s="763"/>
      <c r="X18" s="764"/>
      <c r="Y18" s="764"/>
      <c r="Z18" s="765"/>
      <c r="AA18" s="763"/>
      <c r="AB18" s="764"/>
      <c r="AC18" s="764"/>
      <c r="AD18" s="765"/>
      <c r="AE18" s="763"/>
      <c r="AF18" s="764"/>
      <c r="AG18" s="764"/>
      <c r="AH18" s="766"/>
      <c r="AI18" s="763"/>
      <c r="AJ18" s="765"/>
    </row>
    <row r="19" spans="1:36" ht="26.25" thickBot="1">
      <c r="A19" s="1838"/>
      <c r="B19" s="1840"/>
      <c r="C19" s="1839"/>
      <c r="D19" s="1862"/>
      <c r="E19" s="528">
        <v>5</v>
      </c>
      <c r="F19" s="528" t="s">
        <v>73</v>
      </c>
      <c r="G19" s="528" t="s">
        <v>1558</v>
      </c>
      <c r="H19" s="528" t="s">
        <v>276</v>
      </c>
      <c r="I19" s="343" t="s">
        <v>915</v>
      </c>
      <c r="J19" s="345" t="s">
        <v>916</v>
      </c>
      <c r="K19" s="763"/>
      <c r="L19" s="764"/>
      <c r="M19" s="764"/>
      <c r="N19" s="765"/>
      <c r="O19" s="763"/>
      <c r="P19" s="764"/>
      <c r="Q19" s="764"/>
      <c r="R19" s="765"/>
      <c r="S19" s="763"/>
      <c r="T19" s="764"/>
      <c r="U19" s="764"/>
      <c r="V19" s="765"/>
      <c r="W19" s="763"/>
      <c r="X19" s="764"/>
      <c r="Y19" s="764"/>
      <c r="Z19" s="765"/>
      <c r="AA19" s="763"/>
      <c r="AB19" s="764"/>
      <c r="AC19" s="764"/>
      <c r="AD19" s="765"/>
      <c r="AE19" s="763"/>
      <c r="AF19" s="764"/>
      <c r="AG19" s="764"/>
      <c r="AH19" s="766"/>
      <c r="AI19" s="763"/>
      <c r="AJ19" s="765"/>
    </row>
    <row r="20" spans="1:36" ht="26.25" thickBot="1">
      <c r="A20" s="1838"/>
      <c r="B20" s="1840"/>
      <c r="C20" s="1839"/>
      <c r="D20" s="1862"/>
      <c r="E20" s="528">
        <v>5</v>
      </c>
      <c r="F20" s="528" t="s">
        <v>73</v>
      </c>
      <c r="G20" s="528" t="s">
        <v>1558</v>
      </c>
      <c r="H20" s="528" t="s">
        <v>276</v>
      </c>
      <c r="I20" s="343" t="s">
        <v>917</v>
      </c>
      <c r="J20" s="345" t="s">
        <v>918</v>
      </c>
      <c r="K20" s="763"/>
      <c r="L20" s="764"/>
      <c r="M20" s="764"/>
      <c r="N20" s="765"/>
      <c r="O20" s="763"/>
      <c r="P20" s="764"/>
      <c r="Q20" s="764"/>
      <c r="R20" s="765"/>
      <c r="S20" s="763"/>
      <c r="T20" s="764"/>
      <c r="U20" s="764"/>
      <c r="V20" s="765"/>
      <c r="W20" s="763"/>
      <c r="X20" s="764"/>
      <c r="Y20" s="764"/>
      <c r="Z20" s="765"/>
      <c r="AA20" s="763"/>
      <c r="AB20" s="764"/>
      <c r="AC20" s="764"/>
      <c r="AD20" s="765"/>
      <c r="AE20" s="763"/>
      <c r="AF20" s="764"/>
      <c r="AG20" s="764"/>
      <c r="AH20" s="766"/>
      <c r="AI20" s="763"/>
      <c r="AJ20" s="765"/>
    </row>
    <row r="21" spans="1:36" ht="26.25" thickBot="1">
      <c r="A21" s="1838"/>
      <c r="B21" s="1840"/>
      <c r="C21" s="1839"/>
      <c r="D21" s="1862"/>
      <c r="E21" s="528">
        <v>5</v>
      </c>
      <c r="F21" s="528" t="s">
        <v>73</v>
      </c>
      <c r="G21" s="528" t="s">
        <v>1558</v>
      </c>
      <c r="H21" s="528" t="s">
        <v>276</v>
      </c>
      <c r="I21" s="343" t="s">
        <v>919</v>
      </c>
      <c r="J21" s="345" t="s">
        <v>920</v>
      </c>
      <c r="K21" s="767"/>
      <c r="L21" s="768"/>
      <c r="M21" s="768"/>
      <c r="N21" s="769"/>
      <c r="O21" s="767"/>
      <c r="P21" s="768"/>
      <c r="Q21" s="768"/>
      <c r="R21" s="769"/>
      <c r="S21" s="767"/>
      <c r="T21" s="768"/>
      <c r="U21" s="768"/>
      <c r="V21" s="769"/>
      <c r="W21" s="767"/>
      <c r="X21" s="768"/>
      <c r="Y21" s="768"/>
      <c r="Z21" s="769"/>
      <c r="AA21" s="767"/>
      <c r="AB21" s="768"/>
      <c r="AC21" s="768"/>
      <c r="AD21" s="769"/>
      <c r="AE21" s="767"/>
      <c r="AF21" s="768"/>
      <c r="AG21" s="768"/>
      <c r="AH21" s="770"/>
      <c r="AI21" s="767"/>
      <c r="AJ21" s="769"/>
    </row>
    <row r="22" spans="1:36" s="3" customFormat="1" ht="15.75" thickBot="1">
      <c r="A22" s="1838"/>
      <c r="B22" s="1840"/>
      <c r="C22" s="1839" t="s">
        <v>1299</v>
      </c>
      <c r="D22" s="1862" t="s">
        <v>277</v>
      </c>
      <c r="E22" s="528">
        <v>5</v>
      </c>
      <c r="F22" s="528" t="s">
        <v>73</v>
      </c>
      <c r="G22" s="528">
        <v>5.0199999999999996</v>
      </c>
      <c r="H22" s="528" t="s">
        <v>277</v>
      </c>
      <c r="I22" s="343">
        <v>814</v>
      </c>
      <c r="J22" s="344" t="s">
        <v>311</v>
      </c>
      <c r="K22" s="771"/>
      <c r="L22" s="772"/>
      <c r="M22" s="772"/>
      <c r="N22" s="773"/>
      <c r="O22" s="771"/>
      <c r="P22" s="772"/>
      <c r="Q22" s="772"/>
      <c r="R22" s="773"/>
      <c r="S22" s="771"/>
      <c r="T22" s="772"/>
      <c r="U22" s="772"/>
      <c r="V22" s="773"/>
      <c r="W22" s="771"/>
      <c r="X22" s="772"/>
      <c r="Y22" s="772"/>
      <c r="Z22" s="773"/>
      <c r="AA22" s="771"/>
      <c r="AB22" s="772"/>
      <c r="AC22" s="772"/>
      <c r="AD22" s="773"/>
      <c r="AE22" s="771"/>
      <c r="AF22" s="772"/>
      <c r="AG22" s="772"/>
      <c r="AH22" s="774"/>
      <c r="AI22" s="771"/>
      <c r="AJ22" s="773"/>
    </row>
    <row r="23" spans="1:36" ht="15.75" thickBot="1">
      <c r="A23" s="1838"/>
      <c r="B23" s="1840"/>
      <c r="C23" s="1839"/>
      <c r="D23" s="1862"/>
      <c r="E23" s="528">
        <v>5</v>
      </c>
      <c r="F23" s="528" t="s">
        <v>73</v>
      </c>
      <c r="G23" s="528">
        <v>5.0199999999999996</v>
      </c>
      <c r="H23" s="528" t="s">
        <v>277</v>
      </c>
      <c r="I23" s="343" t="s">
        <v>921</v>
      </c>
      <c r="J23" s="345" t="s">
        <v>922</v>
      </c>
      <c r="K23" s="775"/>
      <c r="L23" s="776"/>
      <c r="M23" s="776"/>
      <c r="N23" s="777"/>
      <c r="O23" s="775"/>
      <c r="P23" s="776"/>
      <c r="Q23" s="776"/>
      <c r="R23" s="777"/>
      <c r="S23" s="775"/>
      <c r="T23" s="776"/>
      <c r="U23" s="776"/>
      <c r="V23" s="777"/>
      <c r="W23" s="775"/>
      <c r="X23" s="776"/>
      <c r="Y23" s="776"/>
      <c r="Z23" s="777"/>
      <c r="AA23" s="775"/>
      <c r="AB23" s="776"/>
      <c r="AC23" s="776"/>
      <c r="AD23" s="777"/>
      <c r="AE23" s="775"/>
      <c r="AF23" s="776"/>
      <c r="AG23" s="776"/>
      <c r="AH23" s="778"/>
      <c r="AI23" s="775"/>
      <c r="AJ23" s="777"/>
    </row>
    <row r="24" spans="1:36" ht="15.75" thickBot="1">
      <c r="A24" s="1838"/>
      <c r="B24" s="1840"/>
      <c r="C24" s="1839"/>
      <c r="D24" s="1862"/>
      <c r="E24" s="528">
        <v>5</v>
      </c>
      <c r="F24" s="528" t="s">
        <v>73</v>
      </c>
      <c r="G24" s="528">
        <v>5.0199999999999996</v>
      </c>
      <c r="H24" s="528" t="s">
        <v>277</v>
      </c>
      <c r="I24" s="343" t="s">
        <v>923</v>
      </c>
      <c r="J24" s="345" t="s">
        <v>924</v>
      </c>
      <c r="K24" s="763"/>
      <c r="L24" s="764"/>
      <c r="M24" s="764"/>
      <c r="N24" s="765"/>
      <c r="O24" s="763"/>
      <c r="P24" s="764"/>
      <c r="Q24" s="764"/>
      <c r="R24" s="765"/>
      <c r="S24" s="763"/>
      <c r="T24" s="764"/>
      <c r="U24" s="764"/>
      <c r="V24" s="765"/>
      <c r="W24" s="763"/>
      <c r="X24" s="764"/>
      <c r="Y24" s="764"/>
      <c r="Z24" s="765"/>
      <c r="AA24" s="763"/>
      <c r="AB24" s="764"/>
      <c r="AC24" s="764"/>
      <c r="AD24" s="765"/>
      <c r="AE24" s="763"/>
      <c r="AF24" s="764"/>
      <c r="AG24" s="764"/>
      <c r="AH24" s="766"/>
      <c r="AI24" s="763"/>
      <c r="AJ24" s="765"/>
    </row>
    <row r="25" spans="1:36" ht="15.75" customHeight="1" thickBot="1">
      <c r="A25" s="1838">
        <v>3</v>
      </c>
      <c r="B25" s="1840" t="s">
        <v>278</v>
      </c>
      <c r="C25" s="1839" t="s">
        <v>1299</v>
      </c>
      <c r="D25" s="1862" t="s">
        <v>282</v>
      </c>
      <c r="E25" s="528">
        <v>3</v>
      </c>
      <c r="F25" s="528" t="s">
        <v>278</v>
      </c>
      <c r="G25" s="528">
        <v>3.02</v>
      </c>
      <c r="H25" s="528" t="s">
        <v>282</v>
      </c>
      <c r="I25" s="343" t="s">
        <v>925</v>
      </c>
      <c r="J25" s="345" t="s">
        <v>926</v>
      </c>
      <c r="K25" s="763"/>
      <c r="L25" s="764"/>
      <c r="M25" s="764"/>
      <c r="N25" s="765"/>
      <c r="O25" s="763"/>
      <c r="P25" s="764"/>
      <c r="Q25" s="764"/>
      <c r="R25" s="765"/>
      <c r="S25" s="763"/>
      <c r="T25" s="764"/>
      <c r="U25" s="764"/>
      <c r="V25" s="765"/>
      <c r="W25" s="763"/>
      <c r="X25" s="764"/>
      <c r="Y25" s="764"/>
      <c r="Z25" s="765"/>
      <c r="AA25" s="763"/>
      <c r="AB25" s="764"/>
      <c r="AC25" s="764"/>
      <c r="AD25" s="765"/>
      <c r="AE25" s="763"/>
      <c r="AF25" s="764"/>
      <c r="AG25" s="764"/>
      <c r="AH25" s="766"/>
      <c r="AI25" s="763"/>
      <c r="AJ25" s="765"/>
    </row>
    <row r="26" spans="1:36" ht="15" customHeight="1" thickBot="1">
      <c r="A26" s="1838"/>
      <c r="B26" s="1840"/>
      <c r="C26" s="1839"/>
      <c r="D26" s="1862"/>
      <c r="E26" s="528">
        <v>3</v>
      </c>
      <c r="F26" s="528" t="s">
        <v>278</v>
      </c>
      <c r="G26" s="528">
        <v>3.02</v>
      </c>
      <c r="H26" s="528" t="s">
        <v>282</v>
      </c>
      <c r="I26" s="343" t="s">
        <v>927</v>
      </c>
      <c r="J26" s="345" t="s">
        <v>928</v>
      </c>
      <c r="K26" s="763"/>
      <c r="L26" s="764"/>
      <c r="M26" s="764"/>
      <c r="N26" s="765"/>
      <c r="O26" s="763"/>
      <c r="P26" s="764"/>
      <c r="Q26" s="764"/>
      <c r="R26" s="765"/>
      <c r="S26" s="763"/>
      <c r="T26" s="764"/>
      <c r="U26" s="764"/>
      <c r="V26" s="765"/>
      <c r="W26" s="763"/>
      <c r="X26" s="764"/>
      <c r="Y26" s="764"/>
      <c r="Z26" s="765"/>
      <c r="AA26" s="763"/>
      <c r="AB26" s="764"/>
      <c r="AC26" s="764"/>
      <c r="AD26" s="765"/>
      <c r="AE26" s="763"/>
      <c r="AF26" s="764"/>
      <c r="AG26" s="764"/>
      <c r="AH26" s="766"/>
      <c r="AI26" s="763"/>
      <c r="AJ26" s="765"/>
    </row>
    <row r="27" spans="1:36" ht="39" thickBot="1">
      <c r="A27" s="1838"/>
      <c r="B27" s="1840"/>
      <c r="C27" s="1839"/>
      <c r="D27" s="1862"/>
      <c r="E27" s="528">
        <v>3</v>
      </c>
      <c r="F27" s="528" t="s">
        <v>278</v>
      </c>
      <c r="G27" s="528">
        <v>3.02</v>
      </c>
      <c r="H27" s="528" t="s">
        <v>282</v>
      </c>
      <c r="I27" s="343" t="s">
        <v>929</v>
      </c>
      <c r="J27" s="345" t="s">
        <v>930</v>
      </c>
      <c r="K27" s="763"/>
      <c r="L27" s="764"/>
      <c r="M27" s="764"/>
      <c r="N27" s="765"/>
      <c r="O27" s="763"/>
      <c r="P27" s="764"/>
      <c r="Q27" s="764"/>
      <c r="R27" s="765"/>
      <c r="S27" s="763"/>
      <c r="T27" s="764"/>
      <c r="U27" s="764"/>
      <c r="V27" s="765"/>
      <c r="W27" s="763"/>
      <c r="X27" s="764"/>
      <c r="Y27" s="764"/>
      <c r="Z27" s="765"/>
      <c r="AA27" s="763"/>
      <c r="AB27" s="764"/>
      <c r="AC27" s="764"/>
      <c r="AD27" s="765"/>
      <c r="AE27" s="763"/>
      <c r="AF27" s="764"/>
      <c r="AG27" s="764"/>
      <c r="AH27" s="766"/>
      <c r="AI27" s="763"/>
      <c r="AJ27" s="765"/>
    </row>
    <row r="28" spans="1:36" ht="39" thickBot="1">
      <c r="A28" s="1838"/>
      <c r="B28" s="1840"/>
      <c r="C28" s="1839"/>
      <c r="D28" s="1862"/>
      <c r="E28" s="528">
        <v>3</v>
      </c>
      <c r="F28" s="528" t="s">
        <v>278</v>
      </c>
      <c r="G28" s="528">
        <v>3.02</v>
      </c>
      <c r="H28" s="528" t="s">
        <v>282</v>
      </c>
      <c r="I28" s="343" t="s">
        <v>931</v>
      </c>
      <c r="J28" s="345" t="s">
        <v>932</v>
      </c>
      <c r="K28" s="763"/>
      <c r="L28" s="764"/>
      <c r="M28" s="764"/>
      <c r="N28" s="765"/>
      <c r="O28" s="763"/>
      <c r="P28" s="764"/>
      <c r="Q28" s="764"/>
      <c r="R28" s="765"/>
      <c r="S28" s="763"/>
      <c r="T28" s="764"/>
      <c r="U28" s="764"/>
      <c r="V28" s="765"/>
      <c r="W28" s="763"/>
      <c r="X28" s="764"/>
      <c r="Y28" s="764"/>
      <c r="Z28" s="765"/>
      <c r="AA28" s="763"/>
      <c r="AB28" s="764"/>
      <c r="AC28" s="764"/>
      <c r="AD28" s="765"/>
      <c r="AE28" s="763"/>
      <c r="AF28" s="764"/>
      <c r="AG28" s="764"/>
      <c r="AH28" s="766"/>
      <c r="AI28" s="763"/>
      <c r="AJ28" s="765"/>
    </row>
    <row r="29" spans="1:36" ht="26.25" thickBot="1">
      <c r="A29" s="1838"/>
      <c r="B29" s="1840"/>
      <c r="C29" s="350" t="s">
        <v>1303</v>
      </c>
      <c r="D29" s="256" t="s">
        <v>283</v>
      </c>
      <c r="E29" s="528">
        <v>3</v>
      </c>
      <c r="F29" s="528" t="s">
        <v>278</v>
      </c>
      <c r="G29" s="528">
        <v>3.06</v>
      </c>
      <c r="H29" s="528" t="str">
        <f>D29</f>
        <v>Otras actividades extramurales</v>
      </c>
      <c r="I29" s="343">
        <v>906</v>
      </c>
      <c r="J29" s="346" t="s">
        <v>316</v>
      </c>
      <c r="K29" s="763"/>
      <c r="L29" s="764"/>
      <c r="M29" s="764"/>
      <c r="N29" s="765"/>
      <c r="O29" s="763"/>
      <c r="P29" s="764"/>
      <c r="Q29" s="764"/>
      <c r="R29" s="765"/>
      <c r="S29" s="763"/>
      <c r="T29" s="764"/>
      <c r="U29" s="764"/>
      <c r="V29" s="765"/>
      <c r="W29" s="763"/>
      <c r="X29" s="764"/>
      <c r="Y29" s="764"/>
      <c r="Z29" s="765"/>
      <c r="AA29" s="763"/>
      <c r="AB29" s="764"/>
      <c r="AC29" s="764"/>
      <c r="AD29" s="765"/>
      <c r="AE29" s="763"/>
      <c r="AF29" s="764"/>
      <c r="AG29" s="764"/>
      <c r="AH29" s="766"/>
      <c r="AI29" s="763"/>
      <c r="AJ29" s="765"/>
    </row>
    <row r="30" spans="1:36" ht="15" customHeight="1" thickBot="1">
      <c r="A30" s="1838"/>
      <c r="B30" s="1840"/>
      <c r="C30" s="1839" t="s">
        <v>1301</v>
      </c>
      <c r="D30" s="1862" t="s">
        <v>281</v>
      </c>
      <c r="E30" s="528">
        <v>3</v>
      </c>
      <c r="F30" s="528" t="s">
        <v>278</v>
      </c>
      <c r="G30" s="528">
        <v>3.04</v>
      </c>
      <c r="H30" s="528" t="s">
        <v>281</v>
      </c>
      <c r="I30" s="343">
        <v>334</v>
      </c>
      <c r="J30" s="346" t="s">
        <v>45</v>
      </c>
      <c r="K30" s="763"/>
      <c r="L30" s="764"/>
      <c r="M30" s="764"/>
      <c r="N30" s="765"/>
      <c r="O30" s="763"/>
      <c r="P30" s="764"/>
      <c r="Q30" s="764"/>
      <c r="R30" s="765"/>
      <c r="S30" s="763"/>
      <c r="T30" s="764"/>
      <c r="U30" s="764"/>
      <c r="V30" s="765"/>
      <c r="W30" s="763"/>
      <c r="X30" s="764"/>
      <c r="Y30" s="764"/>
      <c r="Z30" s="765"/>
      <c r="AA30" s="763"/>
      <c r="AB30" s="764"/>
      <c r="AC30" s="764"/>
      <c r="AD30" s="765"/>
      <c r="AE30" s="763"/>
      <c r="AF30" s="764"/>
      <c r="AG30" s="764"/>
      <c r="AH30" s="766"/>
      <c r="AI30" s="763"/>
      <c r="AJ30" s="765"/>
    </row>
    <row r="31" spans="1:36" ht="26.25" thickBot="1">
      <c r="A31" s="1838"/>
      <c r="B31" s="1840"/>
      <c r="C31" s="1839"/>
      <c r="D31" s="1862"/>
      <c r="E31" s="528">
        <v>3</v>
      </c>
      <c r="F31" s="528" t="s">
        <v>278</v>
      </c>
      <c r="G31" s="528">
        <v>3.04</v>
      </c>
      <c r="H31" s="528" t="s">
        <v>281</v>
      </c>
      <c r="I31" s="343">
        <v>909</v>
      </c>
      <c r="J31" s="346" t="s">
        <v>46</v>
      </c>
      <c r="K31" s="763"/>
      <c r="L31" s="764"/>
      <c r="M31" s="764"/>
      <c r="N31" s="765"/>
      <c r="O31" s="763"/>
      <c r="P31" s="764"/>
      <c r="Q31" s="764"/>
      <c r="R31" s="765"/>
      <c r="S31" s="763"/>
      <c r="T31" s="764"/>
      <c r="U31" s="764"/>
      <c r="V31" s="765"/>
      <c r="W31" s="763"/>
      <c r="X31" s="764"/>
      <c r="Y31" s="764"/>
      <c r="Z31" s="765"/>
      <c r="AA31" s="763"/>
      <c r="AB31" s="764"/>
      <c r="AC31" s="764"/>
      <c r="AD31" s="765"/>
      <c r="AE31" s="763"/>
      <c r="AF31" s="764"/>
      <c r="AG31" s="764"/>
      <c r="AH31" s="766"/>
      <c r="AI31" s="763"/>
      <c r="AJ31" s="765"/>
    </row>
    <row r="32" spans="1:36" ht="26.25" thickBot="1">
      <c r="A32" s="1838"/>
      <c r="B32" s="1840"/>
      <c r="C32" s="1839"/>
      <c r="D32" s="1862"/>
      <c r="E32" s="528">
        <v>3</v>
      </c>
      <c r="F32" s="528" t="s">
        <v>278</v>
      </c>
      <c r="G32" s="528">
        <v>3.04</v>
      </c>
      <c r="H32" s="528" t="s">
        <v>281</v>
      </c>
      <c r="I32" s="343">
        <v>910</v>
      </c>
      <c r="J32" s="346" t="s">
        <v>312</v>
      </c>
      <c r="K32" s="763"/>
      <c r="L32" s="764"/>
      <c r="M32" s="764"/>
      <c r="N32" s="765"/>
      <c r="O32" s="763"/>
      <c r="P32" s="764"/>
      <c r="Q32" s="764"/>
      <c r="R32" s="765"/>
      <c r="S32" s="763"/>
      <c r="T32" s="764"/>
      <c r="U32" s="764"/>
      <c r="V32" s="765"/>
      <c r="W32" s="763"/>
      <c r="X32" s="764"/>
      <c r="Y32" s="764"/>
      <c r="Z32" s="765"/>
      <c r="AA32" s="763"/>
      <c r="AB32" s="764"/>
      <c r="AC32" s="764"/>
      <c r="AD32" s="765"/>
      <c r="AE32" s="763"/>
      <c r="AF32" s="764"/>
      <c r="AG32" s="764"/>
      <c r="AH32" s="766"/>
      <c r="AI32" s="763"/>
      <c r="AJ32" s="765"/>
    </row>
    <row r="33" spans="1:36" ht="26.25" thickBot="1">
      <c r="A33" s="1838"/>
      <c r="B33" s="1840"/>
      <c r="C33" s="1839"/>
      <c r="D33" s="1862"/>
      <c r="E33" s="528">
        <v>3</v>
      </c>
      <c r="F33" s="528" t="s">
        <v>278</v>
      </c>
      <c r="G33" s="528">
        <v>3.04</v>
      </c>
      <c r="H33" s="528" t="s">
        <v>281</v>
      </c>
      <c r="I33" s="343">
        <v>911</v>
      </c>
      <c r="J33" s="346" t="s">
        <v>48</v>
      </c>
      <c r="K33" s="763"/>
      <c r="L33" s="764"/>
      <c r="M33" s="764"/>
      <c r="N33" s="765"/>
      <c r="O33" s="763"/>
      <c r="P33" s="764"/>
      <c r="Q33" s="764"/>
      <c r="R33" s="765"/>
      <c r="S33" s="763"/>
      <c r="T33" s="764"/>
      <c r="U33" s="764"/>
      <c r="V33" s="765"/>
      <c r="W33" s="763"/>
      <c r="X33" s="764"/>
      <c r="Y33" s="764"/>
      <c r="Z33" s="765"/>
      <c r="AA33" s="763"/>
      <c r="AB33" s="764"/>
      <c r="AC33" s="764"/>
      <c r="AD33" s="765"/>
      <c r="AE33" s="763"/>
      <c r="AF33" s="764"/>
      <c r="AG33" s="764"/>
      <c r="AH33" s="766"/>
      <c r="AI33" s="763"/>
      <c r="AJ33" s="765"/>
    </row>
    <row r="34" spans="1:36" ht="26.25" thickBot="1">
      <c r="A34" s="1838"/>
      <c r="B34" s="1840"/>
      <c r="C34" s="350" t="s">
        <v>1298</v>
      </c>
      <c r="D34" s="256" t="s">
        <v>279</v>
      </c>
      <c r="E34" s="528">
        <v>3</v>
      </c>
      <c r="F34" s="528" t="s">
        <v>278</v>
      </c>
      <c r="G34" s="528">
        <v>3.01</v>
      </c>
      <c r="H34" s="528" t="str">
        <f>D34</f>
        <v>Consulta externa y procedimientos</v>
      </c>
      <c r="I34" s="343">
        <v>328</v>
      </c>
      <c r="J34" s="346" t="s">
        <v>313</v>
      </c>
      <c r="K34" s="763"/>
      <c r="L34" s="764"/>
      <c r="M34" s="764"/>
      <c r="N34" s="765"/>
      <c r="O34" s="763"/>
      <c r="P34" s="764"/>
      <c r="Q34" s="764"/>
      <c r="R34" s="765"/>
      <c r="S34" s="763"/>
      <c r="T34" s="764"/>
      <c r="U34" s="764"/>
      <c r="V34" s="765"/>
      <c r="W34" s="763"/>
      <c r="X34" s="764"/>
      <c r="Y34" s="764"/>
      <c r="Z34" s="765"/>
      <c r="AA34" s="763"/>
      <c r="AB34" s="764"/>
      <c r="AC34" s="764"/>
      <c r="AD34" s="765"/>
      <c r="AE34" s="763"/>
      <c r="AF34" s="764"/>
      <c r="AG34" s="764"/>
      <c r="AH34" s="766"/>
      <c r="AI34" s="763"/>
      <c r="AJ34" s="765"/>
    </row>
    <row r="35" spans="1:36" ht="15.75" customHeight="1" thickBot="1">
      <c r="A35" s="1838"/>
      <c r="B35" s="1840"/>
      <c r="C35" s="1839" t="s">
        <v>1300</v>
      </c>
      <c r="D35" s="1862" t="s">
        <v>280</v>
      </c>
      <c r="E35" s="528">
        <v>3</v>
      </c>
      <c r="F35" s="528" t="s">
        <v>278</v>
      </c>
      <c r="G35" s="528">
        <v>3.03</v>
      </c>
      <c r="H35" s="528" t="s">
        <v>280</v>
      </c>
      <c r="I35" s="343" t="s">
        <v>933</v>
      </c>
      <c r="J35" s="345" t="s">
        <v>934</v>
      </c>
      <c r="K35" s="763"/>
      <c r="L35" s="764"/>
      <c r="M35" s="764"/>
      <c r="N35" s="765"/>
      <c r="O35" s="763"/>
      <c r="P35" s="764"/>
      <c r="Q35" s="764"/>
      <c r="R35" s="765"/>
      <c r="S35" s="763"/>
      <c r="T35" s="764"/>
      <c r="U35" s="764"/>
      <c r="V35" s="765"/>
      <c r="W35" s="763"/>
      <c r="X35" s="764"/>
      <c r="Y35" s="764"/>
      <c r="Z35" s="765"/>
      <c r="AA35" s="763"/>
      <c r="AB35" s="764"/>
      <c r="AC35" s="764"/>
      <c r="AD35" s="765"/>
      <c r="AE35" s="763"/>
      <c r="AF35" s="764"/>
      <c r="AG35" s="764"/>
      <c r="AH35" s="766"/>
      <c r="AI35" s="763"/>
      <c r="AJ35" s="765"/>
    </row>
    <row r="36" spans="1:36" ht="26.25" thickBot="1">
      <c r="A36" s="1838"/>
      <c r="B36" s="1840"/>
      <c r="C36" s="1839"/>
      <c r="D36" s="1862"/>
      <c r="E36" s="528">
        <v>3</v>
      </c>
      <c r="F36" s="528" t="s">
        <v>278</v>
      </c>
      <c r="G36" s="528">
        <v>3.03</v>
      </c>
      <c r="H36" s="528" t="s">
        <v>280</v>
      </c>
      <c r="I36" s="343" t="s">
        <v>935</v>
      </c>
      <c r="J36" s="345" t="s">
        <v>936</v>
      </c>
      <c r="K36" s="763"/>
      <c r="L36" s="764"/>
      <c r="M36" s="764"/>
      <c r="N36" s="765"/>
      <c r="O36" s="763"/>
      <c r="P36" s="764"/>
      <c r="Q36" s="764"/>
      <c r="R36" s="765"/>
      <c r="S36" s="763"/>
      <c r="T36" s="764"/>
      <c r="U36" s="764"/>
      <c r="V36" s="765"/>
      <c r="W36" s="763"/>
      <c r="X36" s="764"/>
      <c r="Y36" s="764"/>
      <c r="Z36" s="765"/>
      <c r="AA36" s="763"/>
      <c r="AB36" s="764"/>
      <c r="AC36" s="764"/>
      <c r="AD36" s="765"/>
      <c r="AE36" s="763"/>
      <c r="AF36" s="764"/>
      <c r="AG36" s="764"/>
      <c r="AH36" s="766"/>
      <c r="AI36" s="763"/>
      <c r="AJ36" s="765"/>
    </row>
    <row r="37" spans="1:36" ht="26.25" thickBot="1">
      <c r="A37" s="1838"/>
      <c r="B37" s="1840"/>
      <c r="C37" s="1839"/>
      <c r="D37" s="1862"/>
      <c r="E37" s="528">
        <v>3</v>
      </c>
      <c r="F37" s="528" t="s">
        <v>278</v>
      </c>
      <c r="G37" s="528">
        <v>3.03</v>
      </c>
      <c r="H37" s="528" t="s">
        <v>280</v>
      </c>
      <c r="I37" s="343" t="s">
        <v>937</v>
      </c>
      <c r="J37" s="345" t="s">
        <v>938</v>
      </c>
      <c r="K37" s="763"/>
      <c r="L37" s="764"/>
      <c r="M37" s="764"/>
      <c r="N37" s="765"/>
      <c r="O37" s="763"/>
      <c r="P37" s="764"/>
      <c r="Q37" s="764"/>
      <c r="R37" s="765"/>
      <c r="S37" s="763"/>
      <c r="T37" s="764"/>
      <c r="U37" s="764"/>
      <c r="V37" s="765"/>
      <c r="W37" s="763"/>
      <c r="X37" s="764"/>
      <c r="Y37" s="764"/>
      <c r="Z37" s="765"/>
      <c r="AA37" s="763"/>
      <c r="AB37" s="764"/>
      <c r="AC37" s="764"/>
      <c r="AD37" s="765"/>
      <c r="AE37" s="763"/>
      <c r="AF37" s="764"/>
      <c r="AG37" s="764"/>
      <c r="AH37" s="766"/>
      <c r="AI37" s="763"/>
      <c r="AJ37" s="765"/>
    </row>
    <row r="38" spans="1:36" ht="26.25" thickBot="1">
      <c r="A38" s="1838"/>
      <c r="B38" s="1840"/>
      <c r="C38" s="1839"/>
      <c r="D38" s="1862"/>
      <c r="E38" s="528">
        <v>3</v>
      </c>
      <c r="F38" s="528" t="s">
        <v>278</v>
      </c>
      <c r="G38" s="528">
        <v>3.03</v>
      </c>
      <c r="H38" s="528" t="s">
        <v>280</v>
      </c>
      <c r="I38" s="343" t="s">
        <v>939</v>
      </c>
      <c r="J38" s="345" t="s">
        <v>940</v>
      </c>
      <c r="K38" s="763"/>
      <c r="L38" s="764"/>
      <c r="M38" s="764"/>
      <c r="N38" s="765"/>
      <c r="O38" s="763"/>
      <c r="P38" s="764"/>
      <c r="Q38" s="764"/>
      <c r="R38" s="765"/>
      <c r="S38" s="763"/>
      <c r="T38" s="764"/>
      <c r="U38" s="764"/>
      <c r="V38" s="765"/>
      <c r="W38" s="763"/>
      <c r="X38" s="764"/>
      <c r="Y38" s="764"/>
      <c r="Z38" s="765"/>
      <c r="AA38" s="763"/>
      <c r="AB38" s="764"/>
      <c r="AC38" s="764"/>
      <c r="AD38" s="765"/>
      <c r="AE38" s="763"/>
      <c r="AF38" s="764"/>
      <c r="AG38" s="764"/>
      <c r="AH38" s="766"/>
      <c r="AI38" s="763"/>
      <c r="AJ38" s="765"/>
    </row>
    <row r="39" spans="1:36" ht="26.25" thickBot="1">
      <c r="A39" s="1838"/>
      <c r="B39" s="1840"/>
      <c r="C39" s="1839"/>
      <c r="D39" s="1862"/>
      <c r="E39" s="528">
        <v>3</v>
      </c>
      <c r="F39" s="528" t="s">
        <v>278</v>
      </c>
      <c r="G39" s="528">
        <v>3.03</v>
      </c>
      <c r="H39" s="528" t="s">
        <v>280</v>
      </c>
      <c r="I39" s="343" t="s">
        <v>941</v>
      </c>
      <c r="J39" s="345" t="s">
        <v>942</v>
      </c>
      <c r="K39" s="763"/>
      <c r="L39" s="764"/>
      <c r="M39" s="764"/>
      <c r="N39" s="765"/>
      <c r="O39" s="763"/>
      <c r="P39" s="764"/>
      <c r="Q39" s="764"/>
      <c r="R39" s="765"/>
      <c r="S39" s="763"/>
      <c r="T39" s="764"/>
      <c r="U39" s="764"/>
      <c r="V39" s="765"/>
      <c r="W39" s="763"/>
      <c r="X39" s="764"/>
      <c r="Y39" s="764"/>
      <c r="Z39" s="765"/>
      <c r="AA39" s="763"/>
      <c r="AB39" s="764"/>
      <c r="AC39" s="764"/>
      <c r="AD39" s="765"/>
      <c r="AE39" s="763"/>
      <c r="AF39" s="764"/>
      <c r="AG39" s="764"/>
      <c r="AH39" s="766"/>
      <c r="AI39" s="763"/>
      <c r="AJ39" s="765"/>
    </row>
    <row r="40" spans="1:36" ht="26.25" thickBot="1">
      <c r="A40" s="1838"/>
      <c r="B40" s="1840"/>
      <c r="C40" s="1839"/>
      <c r="D40" s="1862"/>
      <c r="E40" s="528">
        <v>3</v>
      </c>
      <c r="F40" s="528" t="s">
        <v>278</v>
      </c>
      <c r="G40" s="528">
        <v>3.03</v>
      </c>
      <c r="H40" s="528" t="s">
        <v>280</v>
      </c>
      <c r="I40" s="343" t="s">
        <v>943</v>
      </c>
      <c r="J40" s="345" t="s">
        <v>944</v>
      </c>
      <c r="K40" s="763"/>
      <c r="L40" s="764"/>
      <c r="M40" s="764"/>
      <c r="N40" s="765"/>
      <c r="O40" s="763"/>
      <c r="P40" s="764"/>
      <c r="Q40" s="764"/>
      <c r="R40" s="765"/>
      <c r="S40" s="763"/>
      <c r="T40" s="764"/>
      <c r="U40" s="764"/>
      <c r="V40" s="765"/>
      <c r="W40" s="763"/>
      <c r="X40" s="764"/>
      <c r="Y40" s="764"/>
      <c r="Z40" s="765"/>
      <c r="AA40" s="763"/>
      <c r="AB40" s="764"/>
      <c r="AC40" s="764"/>
      <c r="AD40" s="765"/>
      <c r="AE40" s="763"/>
      <c r="AF40" s="764"/>
      <c r="AG40" s="764"/>
      <c r="AH40" s="766"/>
      <c r="AI40" s="763"/>
      <c r="AJ40" s="765"/>
    </row>
    <row r="41" spans="1:36" ht="26.25" thickBot="1">
      <c r="A41" s="1838"/>
      <c r="B41" s="1840"/>
      <c r="C41" s="1839"/>
      <c r="D41" s="1862"/>
      <c r="E41" s="528">
        <v>3</v>
      </c>
      <c r="F41" s="528" t="s">
        <v>278</v>
      </c>
      <c r="G41" s="528">
        <v>3.03</v>
      </c>
      <c r="H41" s="528" t="s">
        <v>280</v>
      </c>
      <c r="I41" s="343" t="s">
        <v>945</v>
      </c>
      <c r="J41" s="345" t="s">
        <v>946</v>
      </c>
      <c r="K41" s="763"/>
      <c r="L41" s="764"/>
      <c r="M41" s="764"/>
      <c r="N41" s="765"/>
      <c r="O41" s="763"/>
      <c r="P41" s="764"/>
      <c r="Q41" s="764"/>
      <c r="R41" s="765"/>
      <c r="S41" s="763"/>
      <c r="T41" s="764"/>
      <c r="U41" s="764"/>
      <c r="V41" s="765"/>
      <c r="W41" s="763"/>
      <c r="X41" s="764"/>
      <c r="Y41" s="764"/>
      <c r="Z41" s="765"/>
      <c r="AA41" s="763"/>
      <c r="AB41" s="764"/>
      <c r="AC41" s="764"/>
      <c r="AD41" s="765"/>
      <c r="AE41" s="763"/>
      <c r="AF41" s="764"/>
      <c r="AG41" s="764"/>
      <c r="AH41" s="766"/>
      <c r="AI41" s="763"/>
      <c r="AJ41" s="765"/>
    </row>
    <row r="42" spans="1:36" ht="26.25" thickBot="1">
      <c r="A42" s="1838"/>
      <c r="B42" s="1840"/>
      <c r="C42" s="1839"/>
      <c r="D42" s="1862"/>
      <c r="E42" s="528">
        <v>3</v>
      </c>
      <c r="F42" s="528" t="s">
        <v>278</v>
      </c>
      <c r="G42" s="528">
        <v>3.03</v>
      </c>
      <c r="H42" s="528" t="s">
        <v>280</v>
      </c>
      <c r="I42" s="343" t="s">
        <v>947</v>
      </c>
      <c r="J42" s="345" t="s">
        <v>948</v>
      </c>
      <c r="K42" s="763"/>
      <c r="L42" s="764"/>
      <c r="M42" s="764"/>
      <c r="N42" s="765"/>
      <c r="O42" s="763"/>
      <c r="P42" s="764"/>
      <c r="Q42" s="764"/>
      <c r="R42" s="765"/>
      <c r="S42" s="763"/>
      <c r="T42" s="764"/>
      <c r="U42" s="764"/>
      <c r="V42" s="765"/>
      <c r="W42" s="763"/>
      <c r="X42" s="764"/>
      <c r="Y42" s="764"/>
      <c r="Z42" s="765"/>
      <c r="AA42" s="763"/>
      <c r="AB42" s="764"/>
      <c r="AC42" s="764"/>
      <c r="AD42" s="765"/>
      <c r="AE42" s="763"/>
      <c r="AF42" s="764"/>
      <c r="AG42" s="764"/>
      <c r="AH42" s="766"/>
      <c r="AI42" s="763"/>
      <c r="AJ42" s="765"/>
    </row>
    <row r="43" spans="1:36" ht="26.25" thickBot="1">
      <c r="A43" s="1838"/>
      <c r="B43" s="1840"/>
      <c r="C43" s="1839"/>
      <c r="D43" s="1862"/>
      <c r="E43" s="528">
        <v>3</v>
      </c>
      <c r="F43" s="528" t="s">
        <v>278</v>
      </c>
      <c r="G43" s="528">
        <v>3.03</v>
      </c>
      <c r="H43" s="528" t="s">
        <v>280</v>
      </c>
      <c r="I43" s="343" t="s">
        <v>949</v>
      </c>
      <c r="J43" s="345" t="s">
        <v>950</v>
      </c>
      <c r="K43" s="763"/>
      <c r="L43" s="764"/>
      <c r="M43" s="764"/>
      <c r="N43" s="765"/>
      <c r="O43" s="763"/>
      <c r="P43" s="764"/>
      <c r="Q43" s="764"/>
      <c r="R43" s="765"/>
      <c r="S43" s="763"/>
      <c r="T43" s="764"/>
      <c r="U43" s="764"/>
      <c r="V43" s="765"/>
      <c r="W43" s="763"/>
      <c r="X43" s="764"/>
      <c r="Y43" s="764"/>
      <c r="Z43" s="765"/>
      <c r="AA43" s="763"/>
      <c r="AB43" s="764"/>
      <c r="AC43" s="764"/>
      <c r="AD43" s="765"/>
      <c r="AE43" s="763"/>
      <c r="AF43" s="764"/>
      <c r="AG43" s="764"/>
      <c r="AH43" s="766"/>
      <c r="AI43" s="763"/>
      <c r="AJ43" s="765"/>
    </row>
    <row r="44" spans="1:36" ht="26.25" thickBot="1">
      <c r="A44" s="1838"/>
      <c r="B44" s="1840"/>
      <c r="C44" s="1839"/>
      <c r="D44" s="1862"/>
      <c r="E44" s="528">
        <v>3</v>
      </c>
      <c r="F44" s="528" t="s">
        <v>278</v>
      </c>
      <c r="G44" s="528">
        <v>3.03</v>
      </c>
      <c r="H44" s="528" t="s">
        <v>280</v>
      </c>
      <c r="I44" s="343" t="s">
        <v>951</v>
      </c>
      <c r="J44" s="345" t="s">
        <v>952</v>
      </c>
      <c r="K44" s="763"/>
      <c r="L44" s="764"/>
      <c r="M44" s="764"/>
      <c r="N44" s="765"/>
      <c r="O44" s="763"/>
      <c r="P44" s="764"/>
      <c r="Q44" s="764"/>
      <c r="R44" s="765"/>
      <c r="S44" s="763"/>
      <c r="T44" s="764"/>
      <c r="U44" s="764"/>
      <c r="V44" s="765"/>
      <c r="W44" s="763"/>
      <c r="X44" s="764"/>
      <c r="Y44" s="764"/>
      <c r="Z44" s="765"/>
      <c r="AA44" s="763"/>
      <c r="AB44" s="764"/>
      <c r="AC44" s="764"/>
      <c r="AD44" s="765"/>
      <c r="AE44" s="763"/>
      <c r="AF44" s="764"/>
      <c r="AG44" s="764"/>
      <c r="AH44" s="766"/>
      <c r="AI44" s="763"/>
      <c r="AJ44" s="765"/>
    </row>
    <row r="45" spans="1:36" ht="26.25" thickBot="1">
      <c r="A45" s="1838"/>
      <c r="B45" s="1840"/>
      <c r="C45" s="1839"/>
      <c r="D45" s="1862"/>
      <c r="E45" s="528">
        <v>3</v>
      </c>
      <c r="F45" s="528" t="s">
        <v>278</v>
      </c>
      <c r="G45" s="528">
        <v>3.03</v>
      </c>
      <c r="H45" s="528" t="s">
        <v>280</v>
      </c>
      <c r="I45" s="343" t="s">
        <v>955</v>
      </c>
      <c r="J45" s="345" t="s">
        <v>956</v>
      </c>
      <c r="K45" s="763"/>
      <c r="L45" s="764"/>
      <c r="M45" s="764"/>
      <c r="N45" s="765"/>
      <c r="O45" s="763"/>
      <c r="P45" s="764"/>
      <c r="Q45" s="764"/>
      <c r="R45" s="765"/>
      <c r="S45" s="763"/>
      <c r="T45" s="764"/>
      <c r="U45" s="764"/>
      <c r="V45" s="765"/>
      <c r="W45" s="763"/>
      <c r="X45" s="764"/>
      <c r="Y45" s="764"/>
      <c r="Z45" s="765"/>
      <c r="AA45" s="763"/>
      <c r="AB45" s="764"/>
      <c r="AC45" s="764"/>
      <c r="AD45" s="765"/>
      <c r="AE45" s="763"/>
      <c r="AF45" s="764"/>
      <c r="AG45" s="764"/>
      <c r="AH45" s="766"/>
      <c r="AI45" s="763"/>
      <c r="AJ45" s="765"/>
    </row>
    <row r="46" spans="1:36" ht="26.25" thickBot="1">
      <c r="A46" s="1838"/>
      <c r="B46" s="1840"/>
      <c r="C46" s="1839"/>
      <c r="D46" s="1862"/>
      <c r="E46" s="528">
        <v>3</v>
      </c>
      <c r="F46" s="528" t="s">
        <v>278</v>
      </c>
      <c r="G46" s="528">
        <v>3.03</v>
      </c>
      <c r="H46" s="528" t="s">
        <v>280</v>
      </c>
      <c r="I46" s="343" t="s">
        <v>961</v>
      </c>
      <c r="J46" s="345" t="s">
        <v>962</v>
      </c>
      <c r="K46" s="763"/>
      <c r="L46" s="764"/>
      <c r="M46" s="764"/>
      <c r="N46" s="765"/>
      <c r="O46" s="763"/>
      <c r="P46" s="764"/>
      <c r="Q46" s="764"/>
      <c r="R46" s="765"/>
      <c r="S46" s="763"/>
      <c r="T46" s="764"/>
      <c r="U46" s="764"/>
      <c r="V46" s="765"/>
      <c r="W46" s="763"/>
      <c r="X46" s="764"/>
      <c r="Y46" s="764"/>
      <c r="Z46" s="765"/>
      <c r="AA46" s="763"/>
      <c r="AB46" s="764"/>
      <c r="AC46" s="764"/>
      <c r="AD46" s="765"/>
      <c r="AE46" s="763"/>
      <c r="AF46" s="764"/>
      <c r="AG46" s="764"/>
      <c r="AH46" s="766"/>
      <c r="AI46" s="763"/>
      <c r="AJ46" s="765"/>
    </row>
    <row r="47" spans="1:36" ht="26.25" thickBot="1">
      <c r="A47" s="1838"/>
      <c r="B47" s="1840"/>
      <c r="C47" s="1839"/>
      <c r="D47" s="1862"/>
      <c r="E47" s="528">
        <v>3</v>
      </c>
      <c r="F47" s="528" t="s">
        <v>278</v>
      </c>
      <c r="G47" s="528">
        <v>3.03</v>
      </c>
      <c r="H47" s="528" t="s">
        <v>280</v>
      </c>
      <c r="I47" s="343" t="s">
        <v>963</v>
      </c>
      <c r="J47" s="345" t="s">
        <v>964</v>
      </c>
      <c r="K47" s="763"/>
      <c r="L47" s="764"/>
      <c r="M47" s="764"/>
      <c r="N47" s="765"/>
      <c r="O47" s="763"/>
      <c r="P47" s="764"/>
      <c r="Q47" s="764"/>
      <c r="R47" s="765"/>
      <c r="S47" s="763"/>
      <c r="T47" s="764"/>
      <c r="U47" s="764"/>
      <c r="V47" s="765"/>
      <c r="W47" s="763"/>
      <c r="X47" s="764"/>
      <c r="Y47" s="764"/>
      <c r="Z47" s="765"/>
      <c r="AA47" s="763"/>
      <c r="AB47" s="764"/>
      <c r="AC47" s="764"/>
      <c r="AD47" s="765"/>
      <c r="AE47" s="763"/>
      <c r="AF47" s="764"/>
      <c r="AG47" s="764"/>
      <c r="AH47" s="766"/>
      <c r="AI47" s="763"/>
      <c r="AJ47" s="765"/>
    </row>
    <row r="48" spans="1:36" ht="26.25" thickBot="1">
      <c r="A48" s="1838"/>
      <c r="B48" s="1840"/>
      <c r="C48" s="1839"/>
      <c r="D48" s="1862"/>
      <c r="E48" s="528">
        <v>3</v>
      </c>
      <c r="F48" s="528" t="s">
        <v>278</v>
      </c>
      <c r="G48" s="528">
        <v>3.03</v>
      </c>
      <c r="H48" s="528" t="s">
        <v>280</v>
      </c>
      <c r="I48" s="343" t="s">
        <v>965</v>
      </c>
      <c r="J48" s="345" t="s">
        <v>966</v>
      </c>
      <c r="K48" s="763"/>
      <c r="L48" s="764"/>
      <c r="M48" s="764"/>
      <c r="N48" s="765"/>
      <c r="O48" s="763"/>
      <c r="P48" s="764"/>
      <c r="Q48" s="764"/>
      <c r="R48" s="765"/>
      <c r="S48" s="763"/>
      <c r="T48" s="764"/>
      <c r="U48" s="764"/>
      <c r="V48" s="765"/>
      <c r="W48" s="763"/>
      <c r="X48" s="764"/>
      <c r="Y48" s="764"/>
      <c r="Z48" s="765"/>
      <c r="AA48" s="763"/>
      <c r="AB48" s="764"/>
      <c r="AC48" s="764"/>
      <c r="AD48" s="765"/>
      <c r="AE48" s="763"/>
      <c r="AF48" s="764"/>
      <c r="AG48" s="764"/>
      <c r="AH48" s="766"/>
      <c r="AI48" s="763"/>
      <c r="AJ48" s="765"/>
    </row>
    <row r="49" spans="1:36" ht="26.25" thickBot="1">
      <c r="A49" s="1838"/>
      <c r="B49" s="1840"/>
      <c r="C49" s="1839"/>
      <c r="D49" s="1862"/>
      <c r="E49" s="528">
        <v>3</v>
      </c>
      <c r="F49" s="528" t="s">
        <v>278</v>
      </c>
      <c r="G49" s="528">
        <v>3.03</v>
      </c>
      <c r="H49" s="528" t="s">
        <v>280</v>
      </c>
      <c r="I49" s="343" t="s">
        <v>967</v>
      </c>
      <c r="J49" s="345" t="s">
        <v>968</v>
      </c>
      <c r="K49" s="763"/>
      <c r="L49" s="764"/>
      <c r="M49" s="764"/>
      <c r="N49" s="765"/>
      <c r="O49" s="763"/>
      <c r="P49" s="764"/>
      <c r="Q49" s="764"/>
      <c r="R49" s="765"/>
      <c r="S49" s="763"/>
      <c r="T49" s="764"/>
      <c r="U49" s="764"/>
      <c r="V49" s="765"/>
      <c r="W49" s="763"/>
      <c r="X49" s="764"/>
      <c r="Y49" s="764"/>
      <c r="Z49" s="765"/>
      <c r="AA49" s="763"/>
      <c r="AB49" s="764"/>
      <c r="AC49" s="764"/>
      <c r="AD49" s="765"/>
      <c r="AE49" s="763"/>
      <c r="AF49" s="764"/>
      <c r="AG49" s="764"/>
      <c r="AH49" s="766"/>
      <c r="AI49" s="763"/>
      <c r="AJ49" s="765"/>
    </row>
    <row r="50" spans="1:36" ht="26.25" thickBot="1">
      <c r="A50" s="1838"/>
      <c r="B50" s="1840"/>
      <c r="C50" s="1839"/>
      <c r="D50" s="1862"/>
      <c r="E50" s="528">
        <v>3</v>
      </c>
      <c r="F50" s="528" t="s">
        <v>278</v>
      </c>
      <c r="G50" s="528">
        <v>3.03</v>
      </c>
      <c r="H50" s="528" t="s">
        <v>280</v>
      </c>
      <c r="I50" s="343" t="s">
        <v>969</v>
      </c>
      <c r="J50" s="345" t="s">
        <v>970</v>
      </c>
      <c r="K50" s="763"/>
      <c r="L50" s="764"/>
      <c r="M50" s="764"/>
      <c r="N50" s="765"/>
      <c r="O50" s="763"/>
      <c r="P50" s="764"/>
      <c r="Q50" s="764"/>
      <c r="R50" s="765"/>
      <c r="S50" s="763"/>
      <c r="T50" s="764"/>
      <c r="U50" s="764"/>
      <c r="V50" s="765"/>
      <c r="W50" s="763"/>
      <c r="X50" s="764"/>
      <c r="Y50" s="764"/>
      <c r="Z50" s="765"/>
      <c r="AA50" s="763"/>
      <c r="AB50" s="764"/>
      <c r="AC50" s="764"/>
      <c r="AD50" s="765"/>
      <c r="AE50" s="763"/>
      <c r="AF50" s="764"/>
      <c r="AG50" s="764"/>
      <c r="AH50" s="766"/>
      <c r="AI50" s="763"/>
      <c r="AJ50" s="765"/>
    </row>
    <row r="51" spans="1:36" ht="26.25" thickBot="1">
      <c r="A51" s="1838"/>
      <c r="B51" s="1840"/>
      <c r="C51" s="1839"/>
      <c r="D51" s="1862"/>
      <c r="E51" s="528">
        <v>3</v>
      </c>
      <c r="F51" s="528" t="s">
        <v>278</v>
      </c>
      <c r="G51" s="528">
        <v>3.03</v>
      </c>
      <c r="H51" s="528" t="s">
        <v>280</v>
      </c>
      <c r="I51" s="343" t="s">
        <v>971</v>
      </c>
      <c r="J51" s="345" t="s">
        <v>972</v>
      </c>
      <c r="K51" s="763"/>
      <c r="L51" s="764"/>
      <c r="M51" s="764"/>
      <c r="N51" s="765"/>
      <c r="O51" s="763"/>
      <c r="P51" s="764"/>
      <c r="Q51" s="764"/>
      <c r="R51" s="765"/>
      <c r="S51" s="763"/>
      <c r="T51" s="764"/>
      <c r="U51" s="764"/>
      <c r="V51" s="765"/>
      <c r="W51" s="763"/>
      <c r="X51" s="764"/>
      <c r="Y51" s="764"/>
      <c r="Z51" s="765"/>
      <c r="AA51" s="763"/>
      <c r="AB51" s="764"/>
      <c r="AC51" s="764"/>
      <c r="AD51" s="765"/>
      <c r="AE51" s="763"/>
      <c r="AF51" s="764"/>
      <c r="AG51" s="764"/>
      <c r="AH51" s="766"/>
      <c r="AI51" s="763"/>
      <c r="AJ51" s="765"/>
    </row>
    <row r="52" spans="1:36" ht="26.25" thickBot="1">
      <c r="A52" s="1838"/>
      <c r="B52" s="1840"/>
      <c r="C52" s="1839"/>
      <c r="D52" s="1862"/>
      <c r="E52" s="528">
        <v>3</v>
      </c>
      <c r="F52" s="528" t="s">
        <v>278</v>
      </c>
      <c r="G52" s="528">
        <v>3.03</v>
      </c>
      <c r="H52" s="528" t="s">
        <v>280</v>
      </c>
      <c r="I52" s="343" t="s">
        <v>973</v>
      </c>
      <c r="J52" s="345" t="s">
        <v>974</v>
      </c>
      <c r="K52" s="763"/>
      <c r="L52" s="764"/>
      <c r="M52" s="764"/>
      <c r="N52" s="765"/>
      <c r="O52" s="763"/>
      <c r="P52" s="764"/>
      <c r="Q52" s="764"/>
      <c r="R52" s="765"/>
      <c r="S52" s="763"/>
      <c r="T52" s="764"/>
      <c r="U52" s="764"/>
      <c r="V52" s="765"/>
      <c r="W52" s="763"/>
      <c r="X52" s="764"/>
      <c r="Y52" s="764"/>
      <c r="Z52" s="765"/>
      <c r="AA52" s="763"/>
      <c r="AB52" s="764"/>
      <c r="AC52" s="764"/>
      <c r="AD52" s="765"/>
      <c r="AE52" s="763"/>
      <c r="AF52" s="764"/>
      <c r="AG52" s="764"/>
      <c r="AH52" s="766"/>
      <c r="AI52" s="763"/>
      <c r="AJ52" s="765"/>
    </row>
    <row r="53" spans="1:36" ht="26.25" thickBot="1">
      <c r="A53" s="1838"/>
      <c r="B53" s="1840"/>
      <c r="C53" s="1839"/>
      <c r="D53" s="1862"/>
      <c r="E53" s="528">
        <v>3</v>
      </c>
      <c r="F53" s="528" t="s">
        <v>278</v>
      </c>
      <c r="G53" s="528">
        <v>3.03</v>
      </c>
      <c r="H53" s="528" t="s">
        <v>280</v>
      </c>
      <c r="I53" s="343" t="s">
        <v>975</v>
      </c>
      <c r="J53" s="345" t="s">
        <v>976</v>
      </c>
      <c r="K53" s="763"/>
      <c r="L53" s="764"/>
      <c r="M53" s="764"/>
      <c r="N53" s="765"/>
      <c r="O53" s="763"/>
      <c r="P53" s="764"/>
      <c r="Q53" s="764"/>
      <c r="R53" s="765"/>
      <c r="S53" s="763"/>
      <c r="T53" s="764"/>
      <c r="U53" s="764"/>
      <c r="V53" s="765"/>
      <c r="W53" s="763"/>
      <c r="X53" s="764"/>
      <c r="Y53" s="764"/>
      <c r="Z53" s="765"/>
      <c r="AA53" s="763"/>
      <c r="AB53" s="764"/>
      <c r="AC53" s="764"/>
      <c r="AD53" s="765"/>
      <c r="AE53" s="763"/>
      <c r="AF53" s="764"/>
      <c r="AG53" s="764"/>
      <c r="AH53" s="766"/>
      <c r="AI53" s="763"/>
      <c r="AJ53" s="765"/>
    </row>
    <row r="54" spans="1:36" ht="26.25" thickBot="1">
      <c r="A54" s="1838"/>
      <c r="B54" s="1840"/>
      <c r="C54" s="1839"/>
      <c r="D54" s="1862"/>
      <c r="E54" s="528">
        <v>3</v>
      </c>
      <c r="F54" s="528" t="s">
        <v>278</v>
      </c>
      <c r="G54" s="528">
        <v>3.03</v>
      </c>
      <c r="H54" s="528" t="s">
        <v>280</v>
      </c>
      <c r="I54" s="343" t="s">
        <v>977</v>
      </c>
      <c r="J54" s="345" t="s">
        <v>978</v>
      </c>
      <c r="K54" s="763"/>
      <c r="L54" s="764"/>
      <c r="M54" s="764"/>
      <c r="N54" s="765"/>
      <c r="O54" s="763"/>
      <c r="P54" s="764"/>
      <c r="Q54" s="764"/>
      <c r="R54" s="765"/>
      <c r="S54" s="763"/>
      <c r="T54" s="764"/>
      <c r="U54" s="764"/>
      <c r="V54" s="765"/>
      <c r="W54" s="763"/>
      <c r="X54" s="764"/>
      <c r="Y54" s="764"/>
      <c r="Z54" s="765"/>
      <c r="AA54" s="763"/>
      <c r="AB54" s="764"/>
      <c r="AC54" s="764"/>
      <c r="AD54" s="765"/>
      <c r="AE54" s="763"/>
      <c r="AF54" s="764"/>
      <c r="AG54" s="764"/>
      <c r="AH54" s="766"/>
      <c r="AI54" s="763"/>
      <c r="AJ54" s="765"/>
    </row>
    <row r="55" spans="1:36" ht="26.25" thickBot="1">
      <c r="A55" s="1838"/>
      <c r="B55" s="1840"/>
      <c r="C55" s="1839"/>
      <c r="D55" s="1862"/>
      <c r="E55" s="528">
        <v>3</v>
      </c>
      <c r="F55" s="528" t="s">
        <v>278</v>
      </c>
      <c r="G55" s="528">
        <v>3.03</v>
      </c>
      <c r="H55" s="528" t="s">
        <v>280</v>
      </c>
      <c r="I55" s="343" t="s">
        <v>979</v>
      </c>
      <c r="J55" s="345" t="s">
        <v>980</v>
      </c>
      <c r="K55" s="763"/>
      <c r="L55" s="764"/>
      <c r="M55" s="764"/>
      <c r="N55" s="765"/>
      <c r="O55" s="763"/>
      <c r="P55" s="764"/>
      <c r="Q55" s="764"/>
      <c r="R55" s="765"/>
      <c r="S55" s="763"/>
      <c r="T55" s="764"/>
      <c r="U55" s="764"/>
      <c r="V55" s="765"/>
      <c r="W55" s="763"/>
      <c r="X55" s="764"/>
      <c r="Y55" s="764"/>
      <c r="Z55" s="765"/>
      <c r="AA55" s="763"/>
      <c r="AB55" s="764"/>
      <c r="AC55" s="764"/>
      <c r="AD55" s="765"/>
      <c r="AE55" s="763"/>
      <c r="AF55" s="764"/>
      <c r="AG55" s="764"/>
      <c r="AH55" s="766"/>
      <c r="AI55" s="763"/>
      <c r="AJ55" s="765"/>
    </row>
    <row r="56" spans="1:36" ht="26.25" thickBot="1">
      <c r="A56" s="1838"/>
      <c r="B56" s="1840"/>
      <c r="C56" s="1839"/>
      <c r="D56" s="1862"/>
      <c r="E56" s="528">
        <v>3</v>
      </c>
      <c r="F56" s="528" t="s">
        <v>278</v>
      </c>
      <c r="G56" s="528">
        <v>3.03</v>
      </c>
      <c r="H56" s="528" t="s">
        <v>280</v>
      </c>
      <c r="I56" s="343" t="s">
        <v>981</v>
      </c>
      <c r="J56" s="345" t="s">
        <v>982</v>
      </c>
      <c r="K56" s="763"/>
      <c r="L56" s="764"/>
      <c r="M56" s="764"/>
      <c r="N56" s="765"/>
      <c r="O56" s="763"/>
      <c r="P56" s="764"/>
      <c r="Q56" s="764"/>
      <c r="R56" s="765"/>
      <c r="S56" s="763"/>
      <c r="T56" s="764"/>
      <c r="U56" s="764"/>
      <c r="V56" s="765"/>
      <c r="W56" s="763"/>
      <c r="X56" s="764"/>
      <c r="Y56" s="764"/>
      <c r="Z56" s="765"/>
      <c r="AA56" s="763"/>
      <c r="AB56" s="764"/>
      <c r="AC56" s="764"/>
      <c r="AD56" s="765"/>
      <c r="AE56" s="763"/>
      <c r="AF56" s="764"/>
      <c r="AG56" s="764"/>
      <c r="AH56" s="766"/>
      <c r="AI56" s="763"/>
      <c r="AJ56" s="765"/>
    </row>
    <row r="57" spans="1:36" ht="26.25" thickBot="1">
      <c r="A57" s="1838"/>
      <c r="B57" s="1840"/>
      <c r="C57" s="1839"/>
      <c r="D57" s="1862"/>
      <c r="E57" s="528">
        <v>3</v>
      </c>
      <c r="F57" s="528" t="s">
        <v>278</v>
      </c>
      <c r="G57" s="528">
        <v>3.03</v>
      </c>
      <c r="H57" s="528" t="s">
        <v>280</v>
      </c>
      <c r="I57" s="343" t="s">
        <v>983</v>
      </c>
      <c r="J57" s="345" t="s">
        <v>984</v>
      </c>
      <c r="K57" s="763"/>
      <c r="L57" s="764"/>
      <c r="M57" s="764"/>
      <c r="N57" s="765"/>
      <c r="O57" s="763"/>
      <c r="P57" s="764"/>
      <c r="Q57" s="764"/>
      <c r="R57" s="765"/>
      <c r="S57" s="763"/>
      <c r="T57" s="764"/>
      <c r="U57" s="764"/>
      <c r="V57" s="765"/>
      <c r="W57" s="763"/>
      <c r="X57" s="764"/>
      <c r="Y57" s="764"/>
      <c r="Z57" s="765"/>
      <c r="AA57" s="763"/>
      <c r="AB57" s="764"/>
      <c r="AC57" s="764"/>
      <c r="AD57" s="765"/>
      <c r="AE57" s="763"/>
      <c r="AF57" s="764"/>
      <c r="AG57" s="764"/>
      <c r="AH57" s="766"/>
      <c r="AI57" s="763"/>
      <c r="AJ57" s="765"/>
    </row>
    <row r="58" spans="1:36" ht="26.25" thickBot="1">
      <c r="A58" s="1838"/>
      <c r="B58" s="1840"/>
      <c r="C58" s="1839"/>
      <c r="D58" s="1862"/>
      <c r="E58" s="528">
        <v>3</v>
      </c>
      <c r="F58" s="528" t="s">
        <v>278</v>
      </c>
      <c r="G58" s="528">
        <v>3.03</v>
      </c>
      <c r="H58" s="528" t="s">
        <v>280</v>
      </c>
      <c r="I58" s="343" t="s">
        <v>985</v>
      </c>
      <c r="J58" s="345" t="s">
        <v>986</v>
      </c>
      <c r="K58" s="763"/>
      <c r="L58" s="764"/>
      <c r="M58" s="764"/>
      <c r="N58" s="765"/>
      <c r="O58" s="763"/>
      <c r="P58" s="764"/>
      <c r="Q58" s="764"/>
      <c r="R58" s="765"/>
      <c r="S58" s="763"/>
      <c r="T58" s="764"/>
      <c r="U58" s="764"/>
      <c r="V58" s="765"/>
      <c r="W58" s="763"/>
      <c r="X58" s="764"/>
      <c r="Y58" s="764"/>
      <c r="Z58" s="765"/>
      <c r="AA58" s="763"/>
      <c r="AB58" s="764"/>
      <c r="AC58" s="764"/>
      <c r="AD58" s="765"/>
      <c r="AE58" s="763"/>
      <c r="AF58" s="764"/>
      <c r="AG58" s="764"/>
      <c r="AH58" s="766"/>
      <c r="AI58" s="763"/>
      <c r="AJ58" s="765"/>
    </row>
    <row r="59" spans="1:36" ht="26.25" thickBot="1">
      <c r="A59" s="1838"/>
      <c r="B59" s="1840"/>
      <c r="C59" s="1839"/>
      <c r="D59" s="1862"/>
      <c r="E59" s="528">
        <v>3</v>
      </c>
      <c r="F59" s="528" t="s">
        <v>278</v>
      </c>
      <c r="G59" s="528">
        <v>3.03</v>
      </c>
      <c r="H59" s="528" t="s">
        <v>280</v>
      </c>
      <c r="I59" s="343" t="s">
        <v>987</v>
      </c>
      <c r="J59" s="345" t="s">
        <v>988</v>
      </c>
      <c r="K59" s="763"/>
      <c r="L59" s="764"/>
      <c r="M59" s="764"/>
      <c r="N59" s="765"/>
      <c r="O59" s="763"/>
      <c r="P59" s="764"/>
      <c r="Q59" s="764"/>
      <c r="R59" s="765"/>
      <c r="S59" s="763"/>
      <c r="T59" s="764"/>
      <c r="U59" s="764"/>
      <c r="V59" s="765"/>
      <c r="W59" s="763"/>
      <c r="X59" s="764"/>
      <c r="Y59" s="764"/>
      <c r="Z59" s="765"/>
      <c r="AA59" s="763"/>
      <c r="AB59" s="764"/>
      <c r="AC59" s="764"/>
      <c r="AD59" s="765"/>
      <c r="AE59" s="763"/>
      <c r="AF59" s="764"/>
      <c r="AG59" s="764"/>
      <c r="AH59" s="766"/>
      <c r="AI59" s="763"/>
      <c r="AJ59" s="765"/>
    </row>
    <row r="60" spans="1:36" ht="26.25" thickBot="1">
      <c r="A60" s="1838"/>
      <c r="B60" s="1840"/>
      <c r="C60" s="1839"/>
      <c r="D60" s="1862"/>
      <c r="E60" s="528">
        <v>3</v>
      </c>
      <c r="F60" s="528" t="s">
        <v>278</v>
      </c>
      <c r="G60" s="528">
        <v>3.03</v>
      </c>
      <c r="H60" s="528" t="s">
        <v>280</v>
      </c>
      <c r="I60" s="343" t="s">
        <v>989</v>
      </c>
      <c r="J60" s="345" t="s">
        <v>990</v>
      </c>
      <c r="K60" s="763"/>
      <c r="L60" s="764"/>
      <c r="M60" s="764"/>
      <c r="N60" s="765"/>
      <c r="O60" s="763"/>
      <c r="P60" s="764"/>
      <c r="Q60" s="764"/>
      <c r="R60" s="765"/>
      <c r="S60" s="763"/>
      <c r="T60" s="764"/>
      <c r="U60" s="764"/>
      <c r="V60" s="765"/>
      <c r="W60" s="763"/>
      <c r="X60" s="764"/>
      <c r="Y60" s="764"/>
      <c r="Z60" s="765"/>
      <c r="AA60" s="763"/>
      <c r="AB60" s="764"/>
      <c r="AC60" s="764"/>
      <c r="AD60" s="765"/>
      <c r="AE60" s="763"/>
      <c r="AF60" s="764"/>
      <c r="AG60" s="764"/>
      <c r="AH60" s="766"/>
      <c r="AI60" s="763"/>
      <c r="AJ60" s="765"/>
    </row>
    <row r="61" spans="1:36" ht="26.25" thickBot="1">
      <c r="A61" s="1838"/>
      <c r="B61" s="1840"/>
      <c r="C61" s="1839"/>
      <c r="D61" s="1862"/>
      <c r="E61" s="528">
        <v>3</v>
      </c>
      <c r="F61" s="528" t="s">
        <v>278</v>
      </c>
      <c r="G61" s="528">
        <v>3.03</v>
      </c>
      <c r="H61" s="528" t="s">
        <v>280</v>
      </c>
      <c r="I61" s="343" t="s">
        <v>991</v>
      </c>
      <c r="J61" s="345" t="s">
        <v>992</v>
      </c>
      <c r="K61" s="763"/>
      <c r="L61" s="764"/>
      <c r="M61" s="764"/>
      <c r="N61" s="765"/>
      <c r="O61" s="763"/>
      <c r="P61" s="764"/>
      <c r="Q61" s="764"/>
      <c r="R61" s="765"/>
      <c r="S61" s="763"/>
      <c r="T61" s="764"/>
      <c r="U61" s="764"/>
      <c r="V61" s="765"/>
      <c r="W61" s="763"/>
      <c r="X61" s="764"/>
      <c r="Y61" s="764"/>
      <c r="Z61" s="765"/>
      <c r="AA61" s="763"/>
      <c r="AB61" s="764"/>
      <c r="AC61" s="764"/>
      <c r="AD61" s="765"/>
      <c r="AE61" s="763"/>
      <c r="AF61" s="764"/>
      <c r="AG61" s="764"/>
      <c r="AH61" s="766"/>
      <c r="AI61" s="763"/>
      <c r="AJ61" s="765"/>
    </row>
    <row r="62" spans="1:36" ht="26.25" thickBot="1">
      <c r="A62" s="1838"/>
      <c r="B62" s="1840"/>
      <c r="C62" s="1839"/>
      <c r="D62" s="1862"/>
      <c r="E62" s="528">
        <v>3</v>
      </c>
      <c r="F62" s="528" t="s">
        <v>278</v>
      </c>
      <c r="G62" s="528">
        <v>3.03</v>
      </c>
      <c r="H62" s="528" t="s">
        <v>280</v>
      </c>
      <c r="I62" s="343" t="s">
        <v>993</v>
      </c>
      <c r="J62" s="345" t="s">
        <v>994</v>
      </c>
      <c r="K62" s="763"/>
      <c r="L62" s="764"/>
      <c r="M62" s="764"/>
      <c r="N62" s="765"/>
      <c r="O62" s="763"/>
      <c r="P62" s="764"/>
      <c r="Q62" s="764"/>
      <c r="R62" s="765"/>
      <c r="S62" s="763"/>
      <c r="T62" s="764"/>
      <c r="U62" s="764"/>
      <c r="V62" s="765"/>
      <c r="W62" s="763"/>
      <c r="X62" s="764"/>
      <c r="Y62" s="764"/>
      <c r="Z62" s="765"/>
      <c r="AA62" s="763"/>
      <c r="AB62" s="764"/>
      <c r="AC62" s="764"/>
      <c r="AD62" s="765"/>
      <c r="AE62" s="763"/>
      <c r="AF62" s="764"/>
      <c r="AG62" s="764"/>
      <c r="AH62" s="766"/>
      <c r="AI62" s="763"/>
      <c r="AJ62" s="765"/>
    </row>
    <row r="63" spans="1:36" ht="26.25" thickBot="1">
      <c r="A63" s="1838"/>
      <c r="B63" s="1840"/>
      <c r="C63" s="1839"/>
      <c r="D63" s="1862"/>
      <c r="E63" s="528">
        <v>3</v>
      </c>
      <c r="F63" s="528" t="s">
        <v>278</v>
      </c>
      <c r="G63" s="528">
        <v>3.03</v>
      </c>
      <c r="H63" s="528" t="s">
        <v>280</v>
      </c>
      <c r="I63" s="343" t="s">
        <v>996</v>
      </c>
      <c r="J63" s="345" t="s">
        <v>997</v>
      </c>
      <c r="K63" s="763"/>
      <c r="L63" s="764"/>
      <c r="M63" s="764"/>
      <c r="N63" s="765"/>
      <c r="O63" s="763"/>
      <c r="P63" s="764"/>
      <c r="Q63" s="764"/>
      <c r="R63" s="765"/>
      <c r="S63" s="763"/>
      <c r="T63" s="764"/>
      <c r="U63" s="764"/>
      <c r="V63" s="765"/>
      <c r="W63" s="763"/>
      <c r="X63" s="764"/>
      <c r="Y63" s="764"/>
      <c r="Z63" s="765"/>
      <c r="AA63" s="763"/>
      <c r="AB63" s="764"/>
      <c r="AC63" s="764"/>
      <c r="AD63" s="765"/>
      <c r="AE63" s="763"/>
      <c r="AF63" s="764"/>
      <c r="AG63" s="764"/>
      <c r="AH63" s="766"/>
      <c r="AI63" s="763"/>
      <c r="AJ63" s="765"/>
    </row>
    <row r="64" spans="1:36" ht="26.25" thickBot="1">
      <c r="A64" s="1838"/>
      <c r="B64" s="1840"/>
      <c r="C64" s="1839"/>
      <c r="D64" s="1862"/>
      <c r="E64" s="528">
        <v>3</v>
      </c>
      <c r="F64" s="528" t="s">
        <v>278</v>
      </c>
      <c r="G64" s="528">
        <v>3.03</v>
      </c>
      <c r="H64" s="528" t="s">
        <v>280</v>
      </c>
      <c r="I64" s="343" t="s">
        <v>998</v>
      </c>
      <c r="J64" s="345" t="s">
        <v>999</v>
      </c>
      <c r="K64" s="763"/>
      <c r="L64" s="764"/>
      <c r="M64" s="764"/>
      <c r="N64" s="765"/>
      <c r="O64" s="763"/>
      <c r="P64" s="764"/>
      <c r="Q64" s="764"/>
      <c r="R64" s="765"/>
      <c r="S64" s="763"/>
      <c r="T64" s="764"/>
      <c r="U64" s="764"/>
      <c r="V64" s="765"/>
      <c r="W64" s="763"/>
      <c r="X64" s="764"/>
      <c r="Y64" s="764"/>
      <c r="Z64" s="765"/>
      <c r="AA64" s="763"/>
      <c r="AB64" s="764"/>
      <c r="AC64" s="764"/>
      <c r="AD64" s="765"/>
      <c r="AE64" s="763"/>
      <c r="AF64" s="764"/>
      <c r="AG64" s="764"/>
      <c r="AH64" s="766"/>
      <c r="AI64" s="763"/>
      <c r="AJ64" s="765"/>
    </row>
    <row r="65" spans="1:36" ht="26.25" thickBot="1">
      <c r="A65" s="1838"/>
      <c r="B65" s="1840"/>
      <c r="C65" s="1839"/>
      <c r="D65" s="1862"/>
      <c r="E65" s="528">
        <v>3</v>
      </c>
      <c r="F65" s="528" t="s">
        <v>278</v>
      </c>
      <c r="G65" s="528">
        <v>3.03</v>
      </c>
      <c r="H65" s="528" t="s">
        <v>280</v>
      </c>
      <c r="I65" s="343" t="s">
        <v>1000</v>
      </c>
      <c r="J65" s="345" t="s">
        <v>1001</v>
      </c>
      <c r="K65" s="763"/>
      <c r="L65" s="764"/>
      <c r="M65" s="764"/>
      <c r="N65" s="765"/>
      <c r="O65" s="763"/>
      <c r="P65" s="764"/>
      <c r="Q65" s="764"/>
      <c r="R65" s="765"/>
      <c r="S65" s="763"/>
      <c r="T65" s="764"/>
      <c r="U65" s="764"/>
      <c r="V65" s="765"/>
      <c r="W65" s="763"/>
      <c r="X65" s="764"/>
      <c r="Y65" s="764"/>
      <c r="Z65" s="765"/>
      <c r="AA65" s="763"/>
      <c r="AB65" s="764"/>
      <c r="AC65" s="764"/>
      <c r="AD65" s="765"/>
      <c r="AE65" s="763"/>
      <c r="AF65" s="764"/>
      <c r="AG65" s="764"/>
      <c r="AH65" s="766"/>
      <c r="AI65" s="763"/>
      <c r="AJ65" s="765"/>
    </row>
    <row r="66" spans="1:36" ht="26.25" thickBot="1">
      <c r="A66" s="1838"/>
      <c r="B66" s="1840"/>
      <c r="C66" s="1839"/>
      <c r="D66" s="1862"/>
      <c r="E66" s="528">
        <v>3</v>
      </c>
      <c r="F66" s="528" t="s">
        <v>278</v>
      </c>
      <c r="G66" s="528">
        <v>3.03</v>
      </c>
      <c r="H66" s="528" t="s">
        <v>280</v>
      </c>
      <c r="I66" s="343" t="s">
        <v>1002</v>
      </c>
      <c r="J66" s="345" t="s">
        <v>1003</v>
      </c>
      <c r="K66" s="763"/>
      <c r="L66" s="764"/>
      <c r="M66" s="764"/>
      <c r="N66" s="765"/>
      <c r="O66" s="763"/>
      <c r="P66" s="764"/>
      <c r="Q66" s="764"/>
      <c r="R66" s="765"/>
      <c r="S66" s="763"/>
      <c r="T66" s="764"/>
      <c r="U66" s="764"/>
      <c r="V66" s="765"/>
      <c r="W66" s="763"/>
      <c r="X66" s="764"/>
      <c r="Y66" s="764"/>
      <c r="Z66" s="765"/>
      <c r="AA66" s="763"/>
      <c r="AB66" s="764"/>
      <c r="AC66" s="764"/>
      <c r="AD66" s="765"/>
      <c r="AE66" s="763"/>
      <c r="AF66" s="764"/>
      <c r="AG66" s="764"/>
      <c r="AH66" s="766"/>
      <c r="AI66" s="763"/>
      <c r="AJ66" s="765"/>
    </row>
    <row r="67" spans="1:36" ht="26.25" thickBot="1">
      <c r="A67" s="1838"/>
      <c r="B67" s="1840"/>
      <c r="C67" s="1839"/>
      <c r="D67" s="1862"/>
      <c r="E67" s="528">
        <v>3</v>
      </c>
      <c r="F67" s="528" t="s">
        <v>278</v>
      </c>
      <c r="G67" s="528">
        <v>3.03</v>
      </c>
      <c r="H67" s="528" t="s">
        <v>280</v>
      </c>
      <c r="I67" s="343" t="s">
        <v>1004</v>
      </c>
      <c r="J67" s="345" t="s">
        <v>1005</v>
      </c>
      <c r="K67" s="763"/>
      <c r="L67" s="764"/>
      <c r="M67" s="764"/>
      <c r="N67" s="765"/>
      <c r="O67" s="763"/>
      <c r="P67" s="764"/>
      <c r="Q67" s="764"/>
      <c r="R67" s="765"/>
      <c r="S67" s="763"/>
      <c r="T67" s="764"/>
      <c r="U67" s="764"/>
      <c r="V67" s="765"/>
      <c r="W67" s="763"/>
      <c r="X67" s="764"/>
      <c r="Y67" s="764"/>
      <c r="Z67" s="765"/>
      <c r="AA67" s="763"/>
      <c r="AB67" s="764"/>
      <c r="AC67" s="764"/>
      <c r="AD67" s="765"/>
      <c r="AE67" s="763"/>
      <c r="AF67" s="764"/>
      <c r="AG67" s="764"/>
      <c r="AH67" s="766"/>
      <c r="AI67" s="763"/>
      <c r="AJ67" s="765"/>
    </row>
    <row r="68" spans="1:36" ht="26.25" thickBot="1">
      <c r="A68" s="1838"/>
      <c r="B68" s="1840"/>
      <c r="C68" s="1839"/>
      <c r="D68" s="1862"/>
      <c r="E68" s="528">
        <v>3</v>
      </c>
      <c r="F68" s="528" t="s">
        <v>278</v>
      </c>
      <c r="G68" s="528">
        <v>3.03</v>
      </c>
      <c r="H68" s="528" t="s">
        <v>280</v>
      </c>
      <c r="I68" s="343" t="s">
        <v>1006</v>
      </c>
      <c r="J68" s="345" t="s">
        <v>1007</v>
      </c>
      <c r="K68" s="763"/>
      <c r="L68" s="764"/>
      <c r="M68" s="764"/>
      <c r="N68" s="765"/>
      <c r="O68" s="763"/>
      <c r="P68" s="764"/>
      <c r="Q68" s="764"/>
      <c r="R68" s="765"/>
      <c r="S68" s="763"/>
      <c r="T68" s="764"/>
      <c r="U68" s="764"/>
      <c r="V68" s="765"/>
      <c r="W68" s="763"/>
      <c r="X68" s="764"/>
      <c r="Y68" s="764"/>
      <c r="Z68" s="765"/>
      <c r="AA68" s="763"/>
      <c r="AB68" s="764"/>
      <c r="AC68" s="764"/>
      <c r="AD68" s="765"/>
      <c r="AE68" s="763"/>
      <c r="AF68" s="764"/>
      <c r="AG68" s="764"/>
      <c r="AH68" s="766"/>
      <c r="AI68" s="763"/>
      <c r="AJ68" s="765"/>
    </row>
    <row r="69" spans="1:36" ht="26.25" thickBot="1">
      <c r="A69" s="1838"/>
      <c r="B69" s="1840"/>
      <c r="C69" s="1839"/>
      <c r="D69" s="1862"/>
      <c r="E69" s="528">
        <v>3</v>
      </c>
      <c r="F69" s="528" t="s">
        <v>278</v>
      </c>
      <c r="G69" s="528">
        <v>3.03</v>
      </c>
      <c r="H69" s="528" t="s">
        <v>280</v>
      </c>
      <c r="I69" s="343" t="s">
        <v>1008</v>
      </c>
      <c r="J69" s="345" t="s">
        <v>1009</v>
      </c>
      <c r="K69" s="763"/>
      <c r="L69" s="764"/>
      <c r="M69" s="764"/>
      <c r="N69" s="765"/>
      <c r="O69" s="763"/>
      <c r="P69" s="764"/>
      <c r="Q69" s="764"/>
      <c r="R69" s="765"/>
      <c r="S69" s="763"/>
      <c r="T69" s="764"/>
      <c r="U69" s="764"/>
      <c r="V69" s="765"/>
      <c r="W69" s="763"/>
      <c r="X69" s="764"/>
      <c r="Y69" s="764"/>
      <c r="Z69" s="765"/>
      <c r="AA69" s="763"/>
      <c r="AB69" s="764"/>
      <c r="AC69" s="764"/>
      <c r="AD69" s="765"/>
      <c r="AE69" s="763"/>
      <c r="AF69" s="764"/>
      <c r="AG69" s="764"/>
      <c r="AH69" s="766"/>
      <c r="AI69" s="763"/>
      <c r="AJ69" s="765"/>
    </row>
    <row r="70" spans="1:36" ht="26.25" thickBot="1">
      <c r="A70" s="1838"/>
      <c r="B70" s="1840"/>
      <c r="C70" s="1839"/>
      <c r="D70" s="1862"/>
      <c r="E70" s="528">
        <v>3</v>
      </c>
      <c r="F70" s="528" t="s">
        <v>278</v>
      </c>
      <c r="G70" s="528">
        <v>3.03</v>
      </c>
      <c r="H70" s="528" t="s">
        <v>280</v>
      </c>
      <c r="I70" s="343" t="s">
        <v>1010</v>
      </c>
      <c r="J70" s="345" t="s">
        <v>1011</v>
      </c>
      <c r="K70" s="763"/>
      <c r="L70" s="764"/>
      <c r="M70" s="764"/>
      <c r="N70" s="765"/>
      <c r="O70" s="763"/>
      <c r="P70" s="764"/>
      <c r="Q70" s="764"/>
      <c r="R70" s="765"/>
      <c r="S70" s="763"/>
      <c r="T70" s="764"/>
      <c r="U70" s="764"/>
      <c r="V70" s="765"/>
      <c r="W70" s="763"/>
      <c r="X70" s="764"/>
      <c r="Y70" s="764"/>
      <c r="Z70" s="765"/>
      <c r="AA70" s="763"/>
      <c r="AB70" s="764"/>
      <c r="AC70" s="764"/>
      <c r="AD70" s="765"/>
      <c r="AE70" s="763"/>
      <c r="AF70" s="764"/>
      <c r="AG70" s="764"/>
      <c r="AH70" s="766"/>
      <c r="AI70" s="763"/>
      <c r="AJ70" s="765"/>
    </row>
    <row r="71" spans="1:36" ht="26.25" thickBot="1">
      <c r="A71" s="1838"/>
      <c r="B71" s="1840"/>
      <c r="C71" s="1839"/>
      <c r="D71" s="1862"/>
      <c r="E71" s="528">
        <v>3</v>
      </c>
      <c r="F71" s="528" t="s">
        <v>278</v>
      </c>
      <c r="G71" s="528">
        <v>3.03</v>
      </c>
      <c r="H71" s="528" t="s">
        <v>280</v>
      </c>
      <c r="I71" s="343" t="s">
        <v>1012</v>
      </c>
      <c r="J71" s="345" t="s">
        <v>1013</v>
      </c>
      <c r="K71" s="763"/>
      <c r="L71" s="764"/>
      <c r="M71" s="764"/>
      <c r="N71" s="765"/>
      <c r="O71" s="763"/>
      <c r="P71" s="764"/>
      <c r="Q71" s="764"/>
      <c r="R71" s="765"/>
      <c r="S71" s="763"/>
      <c r="T71" s="764"/>
      <c r="U71" s="764"/>
      <c r="V71" s="765"/>
      <c r="W71" s="763"/>
      <c r="X71" s="764"/>
      <c r="Y71" s="764"/>
      <c r="Z71" s="765"/>
      <c r="AA71" s="763"/>
      <c r="AB71" s="764"/>
      <c r="AC71" s="764"/>
      <c r="AD71" s="765"/>
      <c r="AE71" s="763"/>
      <c r="AF71" s="764"/>
      <c r="AG71" s="764"/>
      <c r="AH71" s="766"/>
      <c r="AI71" s="763"/>
      <c r="AJ71" s="765"/>
    </row>
    <row r="72" spans="1:36" ht="26.25" thickBot="1">
      <c r="A72" s="1838"/>
      <c r="B72" s="1840"/>
      <c r="C72" s="1839"/>
      <c r="D72" s="1862"/>
      <c r="E72" s="528">
        <v>3</v>
      </c>
      <c r="F72" s="528" t="s">
        <v>278</v>
      </c>
      <c r="G72" s="528">
        <v>3.03</v>
      </c>
      <c r="H72" s="528" t="s">
        <v>280</v>
      </c>
      <c r="I72" s="343" t="s">
        <v>1014</v>
      </c>
      <c r="J72" s="345" t="s">
        <v>1015</v>
      </c>
      <c r="K72" s="763"/>
      <c r="L72" s="764"/>
      <c r="M72" s="764"/>
      <c r="N72" s="765"/>
      <c r="O72" s="763"/>
      <c r="P72" s="764"/>
      <c r="Q72" s="764"/>
      <c r="R72" s="765"/>
      <c r="S72" s="763"/>
      <c r="T72" s="764"/>
      <c r="U72" s="764"/>
      <c r="V72" s="765"/>
      <c r="W72" s="763"/>
      <c r="X72" s="764"/>
      <c r="Y72" s="764"/>
      <c r="Z72" s="765"/>
      <c r="AA72" s="763"/>
      <c r="AB72" s="764"/>
      <c r="AC72" s="764"/>
      <c r="AD72" s="765"/>
      <c r="AE72" s="763"/>
      <c r="AF72" s="764"/>
      <c r="AG72" s="764"/>
      <c r="AH72" s="766"/>
      <c r="AI72" s="763"/>
      <c r="AJ72" s="765"/>
    </row>
    <row r="73" spans="1:36" ht="26.25" thickBot="1">
      <c r="A73" s="1838"/>
      <c r="B73" s="1840"/>
      <c r="C73" s="1839"/>
      <c r="D73" s="1862"/>
      <c r="E73" s="528">
        <v>3</v>
      </c>
      <c r="F73" s="528" t="s">
        <v>278</v>
      </c>
      <c r="G73" s="528">
        <v>3.03</v>
      </c>
      <c r="H73" s="528" t="s">
        <v>280</v>
      </c>
      <c r="I73" s="343" t="s">
        <v>1016</v>
      </c>
      <c r="J73" s="345" t="s">
        <v>1017</v>
      </c>
      <c r="K73" s="763"/>
      <c r="L73" s="764"/>
      <c r="M73" s="764"/>
      <c r="N73" s="765"/>
      <c r="O73" s="763"/>
      <c r="P73" s="764"/>
      <c r="Q73" s="764"/>
      <c r="R73" s="765"/>
      <c r="S73" s="763"/>
      <c r="T73" s="764"/>
      <c r="U73" s="764"/>
      <c r="V73" s="765"/>
      <c r="W73" s="763"/>
      <c r="X73" s="764"/>
      <c r="Y73" s="764"/>
      <c r="Z73" s="765"/>
      <c r="AA73" s="763"/>
      <c r="AB73" s="764"/>
      <c r="AC73" s="764"/>
      <c r="AD73" s="765"/>
      <c r="AE73" s="763"/>
      <c r="AF73" s="764"/>
      <c r="AG73" s="764"/>
      <c r="AH73" s="766"/>
      <c r="AI73" s="763"/>
      <c r="AJ73" s="765"/>
    </row>
    <row r="74" spans="1:36" ht="26.25" thickBot="1">
      <c r="A74" s="1838"/>
      <c r="B74" s="1840"/>
      <c r="C74" s="1839"/>
      <c r="D74" s="1862"/>
      <c r="E74" s="528">
        <v>3</v>
      </c>
      <c r="F74" s="528" t="s">
        <v>278</v>
      </c>
      <c r="G74" s="528">
        <v>3.03</v>
      </c>
      <c r="H74" s="528" t="s">
        <v>280</v>
      </c>
      <c r="I74" s="343" t="s">
        <v>1018</v>
      </c>
      <c r="J74" s="345" t="s">
        <v>1019</v>
      </c>
      <c r="K74" s="763"/>
      <c r="L74" s="764"/>
      <c r="M74" s="764"/>
      <c r="N74" s="765"/>
      <c r="O74" s="763"/>
      <c r="P74" s="764"/>
      <c r="Q74" s="764"/>
      <c r="R74" s="765"/>
      <c r="S74" s="763"/>
      <c r="T74" s="764"/>
      <c r="U74" s="764"/>
      <c r="V74" s="765"/>
      <c r="W74" s="763"/>
      <c r="X74" s="764"/>
      <c r="Y74" s="764"/>
      <c r="Z74" s="765"/>
      <c r="AA74" s="763"/>
      <c r="AB74" s="764"/>
      <c r="AC74" s="764"/>
      <c r="AD74" s="765"/>
      <c r="AE74" s="763"/>
      <c r="AF74" s="764"/>
      <c r="AG74" s="764"/>
      <c r="AH74" s="766"/>
      <c r="AI74" s="763"/>
      <c r="AJ74" s="765"/>
    </row>
    <row r="75" spans="1:36" ht="26.25" thickBot="1">
      <c r="A75" s="1838"/>
      <c r="B75" s="1840"/>
      <c r="C75" s="1839"/>
      <c r="D75" s="1862"/>
      <c r="E75" s="528">
        <v>3</v>
      </c>
      <c r="F75" s="528" t="s">
        <v>278</v>
      </c>
      <c r="G75" s="528">
        <v>3.03</v>
      </c>
      <c r="H75" s="528" t="s">
        <v>280</v>
      </c>
      <c r="I75" s="343" t="s">
        <v>1020</v>
      </c>
      <c r="J75" s="345" t="s">
        <v>1021</v>
      </c>
      <c r="K75" s="763"/>
      <c r="L75" s="764"/>
      <c r="M75" s="764"/>
      <c r="N75" s="765"/>
      <c r="O75" s="763"/>
      <c r="P75" s="764"/>
      <c r="Q75" s="764"/>
      <c r="R75" s="765"/>
      <c r="S75" s="763"/>
      <c r="T75" s="764"/>
      <c r="U75" s="764"/>
      <c r="V75" s="765"/>
      <c r="W75" s="763"/>
      <c r="X75" s="764"/>
      <c r="Y75" s="764"/>
      <c r="Z75" s="765"/>
      <c r="AA75" s="763"/>
      <c r="AB75" s="764"/>
      <c r="AC75" s="764"/>
      <c r="AD75" s="765"/>
      <c r="AE75" s="763"/>
      <c r="AF75" s="764"/>
      <c r="AG75" s="764"/>
      <c r="AH75" s="766"/>
      <c r="AI75" s="763"/>
      <c r="AJ75" s="765"/>
    </row>
    <row r="76" spans="1:36" ht="26.25" thickBot="1">
      <c r="A76" s="1838"/>
      <c r="B76" s="1840"/>
      <c r="C76" s="1839"/>
      <c r="D76" s="1862"/>
      <c r="E76" s="528">
        <v>3</v>
      </c>
      <c r="F76" s="528" t="s">
        <v>278</v>
      </c>
      <c r="G76" s="528">
        <v>3.03</v>
      </c>
      <c r="H76" s="528" t="s">
        <v>280</v>
      </c>
      <c r="I76" s="343" t="s">
        <v>1022</v>
      </c>
      <c r="J76" s="345" t="s">
        <v>1023</v>
      </c>
      <c r="K76" s="763"/>
      <c r="L76" s="764"/>
      <c r="M76" s="764"/>
      <c r="N76" s="765"/>
      <c r="O76" s="763"/>
      <c r="P76" s="764"/>
      <c r="Q76" s="764"/>
      <c r="R76" s="765"/>
      <c r="S76" s="763"/>
      <c r="T76" s="764"/>
      <c r="U76" s="764"/>
      <c r="V76" s="765"/>
      <c r="W76" s="763"/>
      <c r="X76" s="764"/>
      <c r="Y76" s="764"/>
      <c r="Z76" s="765"/>
      <c r="AA76" s="763"/>
      <c r="AB76" s="764"/>
      <c r="AC76" s="764"/>
      <c r="AD76" s="765"/>
      <c r="AE76" s="763"/>
      <c r="AF76" s="764"/>
      <c r="AG76" s="764"/>
      <c r="AH76" s="766"/>
      <c r="AI76" s="763"/>
      <c r="AJ76" s="765"/>
    </row>
    <row r="77" spans="1:36" ht="26.25" thickBot="1">
      <c r="A77" s="1838"/>
      <c r="B77" s="1840"/>
      <c r="C77" s="1839"/>
      <c r="D77" s="1862"/>
      <c r="E77" s="528">
        <v>3</v>
      </c>
      <c r="F77" s="528" t="s">
        <v>278</v>
      </c>
      <c r="G77" s="528">
        <v>3.03</v>
      </c>
      <c r="H77" s="528" t="s">
        <v>280</v>
      </c>
      <c r="I77" s="343" t="s">
        <v>1024</v>
      </c>
      <c r="J77" s="345" t="s">
        <v>1025</v>
      </c>
      <c r="K77" s="763"/>
      <c r="L77" s="764"/>
      <c r="M77" s="764"/>
      <c r="N77" s="765"/>
      <c r="O77" s="763"/>
      <c r="P77" s="764"/>
      <c r="Q77" s="764"/>
      <c r="R77" s="765"/>
      <c r="S77" s="763"/>
      <c r="T77" s="764"/>
      <c r="U77" s="764"/>
      <c r="V77" s="765"/>
      <c r="W77" s="763"/>
      <c r="X77" s="764"/>
      <c r="Y77" s="764"/>
      <c r="Z77" s="765"/>
      <c r="AA77" s="763"/>
      <c r="AB77" s="764"/>
      <c r="AC77" s="764"/>
      <c r="AD77" s="765"/>
      <c r="AE77" s="763"/>
      <c r="AF77" s="764"/>
      <c r="AG77" s="764"/>
      <c r="AH77" s="766"/>
      <c r="AI77" s="763"/>
      <c r="AJ77" s="765"/>
    </row>
    <row r="78" spans="1:36" ht="26.25" thickBot="1">
      <c r="A78" s="1838"/>
      <c r="B78" s="1840"/>
      <c r="C78" s="1839"/>
      <c r="D78" s="1862"/>
      <c r="E78" s="528">
        <v>3</v>
      </c>
      <c r="F78" s="528" t="s">
        <v>278</v>
      </c>
      <c r="G78" s="528">
        <v>3.03</v>
      </c>
      <c r="H78" s="528" t="s">
        <v>280</v>
      </c>
      <c r="I78" s="343" t="s">
        <v>1026</v>
      </c>
      <c r="J78" s="345" t="s">
        <v>1027</v>
      </c>
      <c r="K78" s="779"/>
      <c r="L78" s="780"/>
      <c r="M78" s="780"/>
      <c r="N78" s="781"/>
      <c r="O78" s="779"/>
      <c r="P78" s="780"/>
      <c r="Q78" s="780"/>
      <c r="R78" s="781"/>
      <c r="S78" s="779"/>
      <c r="T78" s="780"/>
      <c r="U78" s="780"/>
      <c r="V78" s="781"/>
      <c r="W78" s="779"/>
      <c r="X78" s="780"/>
      <c r="Y78" s="780"/>
      <c r="Z78" s="781"/>
      <c r="AA78" s="779"/>
      <c r="AB78" s="780"/>
      <c r="AC78" s="780"/>
      <c r="AD78" s="781"/>
      <c r="AE78" s="779"/>
      <c r="AF78" s="780"/>
      <c r="AG78" s="780"/>
      <c r="AH78" s="781"/>
      <c r="AI78" s="779"/>
      <c r="AJ78" s="781"/>
    </row>
    <row r="79" spans="1:36" ht="26.25" thickBot="1">
      <c r="A79" s="1838"/>
      <c r="B79" s="1840"/>
      <c r="C79" s="1839"/>
      <c r="D79" s="1862"/>
      <c r="E79" s="528">
        <v>3</v>
      </c>
      <c r="F79" s="528" t="s">
        <v>278</v>
      </c>
      <c r="G79" s="528">
        <v>3.03</v>
      </c>
      <c r="H79" s="528" t="s">
        <v>280</v>
      </c>
      <c r="I79" s="343" t="s">
        <v>1032</v>
      </c>
      <c r="J79" s="345" t="s">
        <v>1033</v>
      </c>
      <c r="K79" s="779"/>
      <c r="L79" s="780"/>
      <c r="M79" s="780"/>
      <c r="N79" s="781"/>
      <c r="O79" s="779"/>
      <c r="P79" s="780"/>
      <c r="Q79" s="780"/>
      <c r="R79" s="781"/>
      <c r="S79" s="779"/>
      <c r="T79" s="780"/>
      <c r="U79" s="780"/>
      <c r="V79" s="781"/>
      <c r="W79" s="779"/>
      <c r="X79" s="780"/>
      <c r="Y79" s="780"/>
      <c r="Z79" s="781"/>
      <c r="AA79" s="779"/>
      <c r="AB79" s="780"/>
      <c r="AC79" s="780"/>
      <c r="AD79" s="781"/>
      <c r="AE79" s="779"/>
      <c r="AF79" s="780"/>
      <c r="AG79" s="780"/>
      <c r="AH79" s="781"/>
      <c r="AI79" s="779"/>
      <c r="AJ79" s="781"/>
    </row>
    <row r="80" spans="1:36" ht="26.25" thickBot="1">
      <c r="A80" s="1838"/>
      <c r="B80" s="1840"/>
      <c r="C80" s="1839"/>
      <c r="D80" s="1862"/>
      <c r="E80" s="528">
        <v>3</v>
      </c>
      <c r="F80" s="528" t="s">
        <v>278</v>
      </c>
      <c r="G80" s="528">
        <v>3.03</v>
      </c>
      <c r="H80" s="528" t="s">
        <v>280</v>
      </c>
      <c r="I80" s="343" t="s">
        <v>1034</v>
      </c>
      <c r="J80" s="345" t="s">
        <v>1035</v>
      </c>
      <c r="K80" s="779"/>
      <c r="L80" s="780"/>
      <c r="M80" s="780"/>
      <c r="N80" s="781"/>
      <c r="O80" s="779"/>
      <c r="P80" s="780"/>
      <c r="Q80" s="780"/>
      <c r="R80" s="781"/>
      <c r="S80" s="779"/>
      <c r="T80" s="780"/>
      <c r="U80" s="780"/>
      <c r="V80" s="781"/>
      <c r="W80" s="779"/>
      <c r="X80" s="780"/>
      <c r="Y80" s="780"/>
      <c r="Z80" s="781"/>
      <c r="AA80" s="779"/>
      <c r="AB80" s="780"/>
      <c r="AC80" s="780"/>
      <c r="AD80" s="781"/>
      <c r="AE80" s="779"/>
      <c r="AF80" s="780"/>
      <c r="AG80" s="780"/>
      <c r="AH80" s="781"/>
      <c r="AI80" s="779"/>
      <c r="AJ80" s="781"/>
    </row>
    <row r="81" spans="1:36" ht="26.25" thickBot="1">
      <c r="A81" s="1838"/>
      <c r="B81" s="1840"/>
      <c r="C81" s="1839"/>
      <c r="D81" s="1862"/>
      <c r="E81" s="528">
        <v>3</v>
      </c>
      <c r="F81" s="528" t="s">
        <v>278</v>
      </c>
      <c r="G81" s="528">
        <v>3.03</v>
      </c>
      <c r="H81" s="528" t="s">
        <v>280</v>
      </c>
      <c r="I81" s="343" t="s">
        <v>1036</v>
      </c>
      <c r="J81" s="345" t="s">
        <v>1037</v>
      </c>
      <c r="K81" s="779"/>
      <c r="L81" s="780"/>
      <c r="M81" s="780"/>
      <c r="N81" s="781"/>
      <c r="O81" s="779"/>
      <c r="P81" s="780"/>
      <c r="Q81" s="780"/>
      <c r="R81" s="781"/>
      <c r="S81" s="779"/>
      <c r="T81" s="780"/>
      <c r="U81" s="780"/>
      <c r="V81" s="781"/>
      <c r="W81" s="779"/>
      <c r="X81" s="780"/>
      <c r="Y81" s="780"/>
      <c r="Z81" s="781"/>
      <c r="AA81" s="779"/>
      <c r="AB81" s="780"/>
      <c r="AC81" s="780"/>
      <c r="AD81" s="781"/>
      <c r="AE81" s="779"/>
      <c r="AF81" s="780"/>
      <c r="AG81" s="780"/>
      <c r="AH81" s="781"/>
      <c r="AI81" s="779"/>
      <c r="AJ81" s="781"/>
    </row>
    <row r="82" spans="1:36" ht="26.25" thickBot="1">
      <c r="A82" s="1838"/>
      <c r="B82" s="1840"/>
      <c r="C82" s="1839"/>
      <c r="D82" s="1862"/>
      <c r="E82" s="528">
        <v>3</v>
      </c>
      <c r="F82" s="528" t="s">
        <v>278</v>
      </c>
      <c r="G82" s="528">
        <v>3.03</v>
      </c>
      <c r="H82" s="528" t="s">
        <v>280</v>
      </c>
      <c r="I82" s="343" t="s">
        <v>1038</v>
      </c>
      <c r="J82" s="345" t="s">
        <v>1039</v>
      </c>
      <c r="K82" s="779"/>
      <c r="L82" s="780"/>
      <c r="M82" s="780"/>
      <c r="N82" s="781"/>
      <c r="O82" s="779"/>
      <c r="P82" s="780"/>
      <c r="Q82" s="780"/>
      <c r="R82" s="781"/>
      <c r="S82" s="779"/>
      <c r="T82" s="780"/>
      <c r="U82" s="780"/>
      <c r="V82" s="781"/>
      <c r="W82" s="779"/>
      <c r="X82" s="780"/>
      <c r="Y82" s="780"/>
      <c r="Z82" s="781"/>
      <c r="AA82" s="779"/>
      <c r="AB82" s="780"/>
      <c r="AC82" s="780"/>
      <c r="AD82" s="781"/>
      <c r="AE82" s="779"/>
      <c r="AF82" s="780"/>
      <c r="AG82" s="780"/>
      <c r="AH82" s="781"/>
      <c r="AI82" s="779"/>
      <c r="AJ82" s="781"/>
    </row>
    <row r="83" spans="1:36" ht="26.25" thickBot="1">
      <c r="A83" s="1838"/>
      <c r="B83" s="1840"/>
      <c r="C83" s="1839"/>
      <c r="D83" s="1862"/>
      <c r="E83" s="528">
        <v>3</v>
      </c>
      <c r="F83" s="528" t="s">
        <v>278</v>
      </c>
      <c r="G83" s="528">
        <v>3.03</v>
      </c>
      <c r="H83" s="528" t="s">
        <v>280</v>
      </c>
      <c r="I83" s="343" t="s">
        <v>1040</v>
      </c>
      <c r="J83" s="345" t="s">
        <v>1041</v>
      </c>
      <c r="K83" s="779"/>
      <c r="L83" s="780"/>
      <c r="M83" s="780"/>
      <c r="N83" s="781"/>
      <c r="O83" s="779"/>
      <c r="P83" s="780"/>
      <c r="Q83" s="780"/>
      <c r="R83" s="781"/>
      <c r="S83" s="779"/>
      <c r="T83" s="780"/>
      <c r="U83" s="780"/>
      <c r="V83" s="781"/>
      <c r="W83" s="779"/>
      <c r="X83" s="780"/>
      <c r="Y83" s="780"/>
      <c r="Z83" s="781"/>
      <c r="AA83" s="779"/>
      <c r="AB83" s="780"/>
      <c r="AC83" s="780"/>
      <c r="AD83" s="781"/>
      <c r="AE83" s="779"/>
      <c r="AF83" s="780"/>
      <c r="AG83" s="780"/>
      <c r="AH83" s="781"/>
      <c r="AI83" s="779"/>
      <c r="AJ83" s="781"/>
    </row>
    <row r="84" spans="1:36" ht="26.25" thickBot="1">
      <c r="A84" s="1838"/>
      <c r="B84" s="1840"/>
      <c r="C84" s="1839"/>
      <c r="D84" s="1862"/>
      <c r="E84" s="528">
        <v>3</v>
      </c>
      <c r="F84" s="528" t="s">
        <v>278</v>
      </c>
      <c r="G84" s="528">
        <v>3.03</v>
      </c>
      <c r="H84" s="528" t="s">
        <v>280</v>
      </c>
      <c r="I84" s="343" t="s">
        <v>1042</v>
      </c>
      <c r="J84" s="345" t="s">
        <v>1043</v>
      </c>
      <c r="K84" s="779"/>
      <c r="L84" s="780"/>
      <c r="M84" s="780"/>
      <c r="N84" s="781"/>
      <c r="O84" s="779"/>
      <c r="P84" s="780"/>
      <c r="Q84" s="780"/>
      <c r="R84" s="781"/>
      <c r="S84" s="779"/>
      <c r="T84" s="780"/>
      <c r="U84" s="780"/>
      <c r="V84" s="781"/>
      <c r="W84" s="779"/>
      <c r="X84" s="780"/>
      <c r="Y84" s="780"/>
      <c r="Z84" s="781"/>
      <c r="AA84" s="779"/>
      <c r="AB84" s="780"/>
      <c r="AC84" s="780"/>
      <c r="AD84" s="781"/>
      <c r="AE84" s="779"/>
      <c r="AF84" s="780"/>
      <c r="AG84" s="780"/>
      <c r="AH84" s="781"/>
      <c r="AI84" s="779"/>
      <c r="AJ84" s="781"/>
    </row>
    <row r="85" spans="1:36" ht="26.25" thickBot="1">
      <c r="A85" s="1838"/>
      <c r="B85" s="1840"/>
      <c r="C85" s="1839"/>
      <c r="D85" s="1862"/>
      <c r="E85" s="528">
        <v>3</v>
      </c>
      <c r="F85" s="528" t="s">
        <v>278</v>
      </c>
      <c r="G85" s="528">
        <v>3.03</v>
      </c>
      <c r="H85" s="528" t="s">
        <v>280</v>
      </c>
      <c r="I85" s="343" t="s">
        <v>1044</v>
      </c>
      <c r="J85" s="345" t="s">
        <v>1045</v>
      </c>
      <c r="K85" s="779"/>
      <c r="L85" s="780"/>
      <c r="M85" s="780"/>
      <c r="N85" s="781"/>
      <c r="O85" s="779"/>
      <c r="P85" s="780"/>
      <c r="Q85" s="780"/>
      <c r="R85" s="781"/>
      <c r="S85" s="779"/>
      <c r="T85" s="780"/>
      <c r="U85" s="780"/>
      <c r="V85" s="781"/>
      <c r="W85" s="779"/>
      <c r="X85" s="780"/>
      <c r="Y85" s="780"/>
      <c r="Z85" s="781"/>
      <c r="AA85" s="779"/>
      <c r="AB85" s="780"/>
      <c r="AC85" s="780"/>
      <c r="AD85" s="781"/>
      <c r="AE85" s="779"/>
      <c r="AF85" s="780"/>
      <c r="AG85" s="780"/>
      <c r="AH85" s="781"/>
      <c r="AI85" s="779"/>
      <c r="AJ85" s="781"/>
    </row>
    <row r="86" spans="1:36" ht="26.25" thickBot="1">
      <c r="A86" s="1838"/>
      <c r="B86" s="1840"/>
      <c r="C86" s="1839"/>
      <c r="D86" s="1862"/>
      <c r="E86" s="528">
        <v>3</v>
      </c>
      <c r="F86" s="528" t="s">
        <v>278</v>
      </c>
      <c r="G86" s="528">
        <v>3.03</v>
      </c>
      <c r="H86" s="528" t="s">
        <v>280</v>
      </c>
      <c r="I86" s="343" t="s">
        <v>1046</v>
      </c>
      <c r="J86" s="345" t="s">
        <v>1047</v>
      </c>
      <c r="K86" s="779"/>
      <c r="L86" s="780"/>
      <c r="M86" s="780"/>
      <c r="N86" s="781"/>
      <c r="O86" s="779"/>
      <c r="P86" s="780"/>
      <c r="Q86" s="780"/>
      <c r="R86" s="781"/>
      <c r="S86" s="779"/>
      <c r="T86" s="780"/>
      <c r="U86" s="780"/>
      <c r="V86" s="781"/>
      <c r="W86" s="779"/>
      <c r="X86" s="780"/>
      <c r="Y86" s="780"/>
      <c r="Z86" s="781"/>
      <c r="AA86" s="779"/>
      <c r="AB86" s="780"/>
      <c r="AC86" s="780"/>
      <c r="AD86" s="781"/>
      <c r="AE86" s="779"/>
      <c r="AF86" s="780"/>
      <c r="AG86" s="780"/>
      <c r="AH86" s="781"/>
      <c r="AI86" s="779"/>
      <c r="AJ86" s="781"/>
    </row>
    <row r="87" spans="1:36" ht="26.25" thickBot="1">
      <c r="A87" s="1838"/>
      <c r="B87" s="1840"/>
      <c r="C87" s="1839"/>
      <c r="D87" s="1862"/>
      <c r="E87" s="528">
        <v>3</v>
      </c>
      <c r="F87" s="528" t="s">
        <v>278</v>
      </c>
      <c r="G87" s="528">
        <v>3.03</v>
      </c>
      <c r="H87" s="528" t="s">
        <v>280</v>
      </c>
      <c r="I87" s="343" t="s">
        <v>1048</v>
      </c>
      <c r="J87" s="345" t="s">
        <v>1049</v>
      </c>
      <c r="K87" s="779"/>
      <c r="L87" s="780"/>
      <c r="M87" s="780"/>
      <c r="N87" s="781"/>
      <c r="O87" s="779"/>
      <c r="P87" s="780"/>
      <c r="Q87" s="780"/>
      <c r="R87" s="781"/>
      <c r="S87" s="779"/>
      <c r="T87" s="780"/>
      <c r="U87" s="780"/>
      <c r="V87" s="781"/>
      <c r="W87" s="779"/>
      <c r="X87" s="780"/>
      <c r="Y87" s="780"/>
      <c r="Z87" s="781"/>
      <c r="AA87" s="779"/>
      <c r="AB87" s="780"/>
      <c r="AC87" s="780"/>
      <c r="AD87" s="781"/>
      <c r="AE87" s="779"/>
      <c r="AF87" s="780"/>
      <c r="AG87" s="780"/>
      <c r="AH87" s="781"/>
      <c r="AI87" s="779"/>
      <c r="AJ87" s="781"/>
    </row>
    <row r="88" spans="1:36" ht="26.25" thickBot="1">
      <c r="A88" s="1838"/>
      <c r="B88" s="1840"/>
      <c r="C88" s="1839"/>
      <c r="D88" s="1862"/>
      <c r="E88" s="528">
        <v>3</v>
      </c>
      <c r="F88" s="528" t="s">
        <v>278</v>
      </c>
      <c r="G88" s="528">
        <v>3.03</v>
      </c>
      <c r="H88" s="528" t="s">
        <v>280</v>
      </c>
      <c r="I88" s="343" t="s">
        <v>1050</v>
      </c>
      <c r="J88" s="345" t="s">
        <v>1051</v>
      </c>
      <c r="K88" s="779"/>
      <c r="L88" s="780"/>
      <c r="M88" s="780"/>
      <c r="N88" s="781"/>
      <c r="O88" s="779"/>
      <c r="P88" s="780"/>
      <c r="Q88" s="780"/>
      <c r="R88" s="781"/>
      <c r="S88" s="779"/>
      <c r="T88" s="780"/>
      <c r="U88" s="780"/>
      <c r="V88" s="781"/>
      <c r="W88" s="779"/>
      <c r="X88" s="780"/>
      <c r="Y88" s="780"/>
      <c r="Z88" s="781"/>
      <c r="AA88" s="779"/>
      <c r="AB88" s="780"/>
      <c r="AC88" s="780"/>
      <c r="AD88" s="781"/>
      <c r="AE88" s="779"/>
      <c r="AF88" s="780"/>
      <c r="AG88" s="780"/>
      <c r="AH88" s="781"/>
      <c r="AI88" s="779"/>
      <c r="AJ88" s="781"/>
    </row>
    <row r="89" spans="1:36" ht="26.25" thickBot="1">
      <c r="A89" s="1838"/>
      <c r="B89" s="1840"/>
      <c r="C89" s="1839"/>
      <c r="D89" s="1862"/>
      <c r="E89" s="528">
        <v>3</v>
      </c>
      <c r="F89" s="528" t="s">
        <v>278</v>
      </c>
      <c r="G89" s="528">
        <v>3.03</v>
      </c>
      <c r="H89" s="528" t="s">
        <v>280</v>
      </c>
      <c r="I89" s="343" t="s">
        <v>1052</v>
      </c>
      <c r="J89" s="345" t="s">
        <v>1053</v>
      </c>
      <c r="K89" s="779"/>
      <c r="L89" s="780"/>
      <c r="M89" s="780"/>
      <c r="N89" s="781"/>
      <c r="O89" s="779"/>
      <c r="P89" s="780"/>
      <c r="Q89" s="780"/>
      <c r="R89" s="781"/>
      <c r="S89" s="779"/>
      <c r="T89" s="780"/>
      <c r="U89" s="780"/>
      <c r="V89" s="781"/>
      <c r="W89" s="779"/>
      <c r="X89" s="780"/>
      <c r="Y89" s="780"/>
      <c r="Z89" s="781"/>
      <c r="AA89" s="779"/>
      <c r="AB89" s="780"/>
      <c r="AC89" s="780"/>
      <c r="AD89" s="781"/>
      <c r="AE89" s="779"/>
      <c r="AF89" s="780"/>
      <c r="AG89" s="780"/>
      <c r="AH89" s="781"/>
      <c r="AI89" s="779"/>
      <c r="AJ89" s="781"/>
    </row>
    <row r="90" spans="1:36" ht="26.25" thickBot="1">
      <c r="A90" s="1838"/>
      <c r="B90" s="1840"/>
      <c r="C90" s="1839"/>
      <c r="D90" s="1862"/>
      <c r="E90" s="528">
        <v>3</v>
      </c>
      <c r="F90" s="528" t="s">
        <v>278</v>
      </c>
      <c r="G90" s="528">
        <v>3.03</v>
      </c>
      <c r="H90" s="528" t="s">
        <v>280</v>
      </c>
      <c r="I90" s="343" t="s">
        <v>1054</v>
      </c>
      <c r="J90" s="345" t="s">
        <v>1055</v>
      </c>
      <c r="K90" s="779"/>
      <c r="L90" s="780"/>
      <c r="M90" s="780"/>
      <c r="N90" s="781"/>
      <c r="O90" s="779"/>
      <c r="P90" s="780"/>
      <c r="Q90" s="780"/>
      <c r="R90" s="781"/>
      <c r="S90" s="779"/>
      <c r="T90" s="780"/>
      <c r="U90" s="780"/>
      <c r="V90" s="781"/>
      <c r="W90" s="779"/>
      <c r="X90" s="780"/>
      <c r="Y90" s="780"/>
      <c r="Z90" s="781"/>
      <c r="AA90" s="779"/>
      <c r="AB90" s="780"/>
      <c r="AC90" s="780"/>
      <c r="AD90" s="781"/>
      <c r="AE90" s="779"/>
      <c r="AF90" s="780"/>
      <c r="AG90" s="780"/>
      <c r="AH90" s="781"/>
      <c r="AI90" s="779"/>
      <c r="AJ90" s="781"/>
    </row>
    <row r="91" spans="1:36" ht="26.25" thickBot="1">
      <c r="A91" s="1838"/>
      <c r="B91" s="1840"/>
      <c r="C91" s="1839"/>
      <c r="D91" s="1862"/>
      <c r="E91" s="528">
        <v>3</v>
      </c>
      <c r="F91" s="528" t="s">
        <v>278</v>
      </c>
      <c r="G91" s="528">
        <v>3.03</v>
      </c>
      <c r="H91" s="528" t="s">
        <v>280</v>
      </c>
      <c r="I91" s="343" t="s">
        <v>1056</v>
      </c>
      <c r="J91" s="345" t="s">
        <v>1057</v>
      </c>
      <c r="K91" s="779"/>
      <c r="L91" s="780"/>
      <c r="M91" s="780"/>
      <c r="N91" s="781"/>
      <c r="O91" s="779"/>
      <c r="P91" s="780"/>
      <c r="Q91" s="780"/>
      <c r="R91" s="781"/>
      <c r="S91" s="779"/>
      <c r="T91" s="780"/>
      <c r="U91" s="780"/>
      <c r="V91" s="781"/>
      <c r="W91" s="779"/>
      <c r="X91" s="780"/>
      <c r="Y91" s="780"/>
      <c r="Z91" s="781"/>
      <c r="AA91" s="779"/>
      <c r="AB91" s="780"/>
      <c r="AC91" s="780"/>
      <c r="AD91" s="781"/>
      <c r="AE91" s="779"/>
      <c r="AF91" s="780"/>
      <c r="AG91" s="780"/>
      <c r="AH91" s="781"/>
      <c r="AI91" s="779"/>
      <c r="AJ91" s="781"/>
    </row>
    <row r="92" spans="1:36" ht="26.25" thickBot="1">
      <c r="A92" s="1838"/>
      <c r="B92" s="1840"/>
      <c r="C92" s="1839"/>
      <c r="D92" s="1862"/>
      <c r="E92" s="528">
        <v>3</v>
      </c>
      <c r="F92" s="528" t="s">
        <v>278</v>
      </c>
      <c r="G92" s="528">
        <v>3.03</v>
      </c>
      <c r="H92" s="528" t="s">
        <v>280</v>
      </c>
      <c r="I92" s="343" t="s">
        <v>1058</v>
      </c>
      <c r="J92" s="345" t="s">
        <v>1059</v>
      </c>
      <c r="K92" s="779"/>
      <c r="L92" s="780"/>
      <c r="M92" s="780"/>
      <c r="N92" s="781"/>
      <c r="O92" s="779"/>
      <c r="P92" s="780"/>
      <c r="Q92" s="780"/>
      <c r="R92" s="781"/>
      <c r="S92" s="779"/>
      <c r="T92" s="780"/>
      <c r="U92" s="780"/>
      <c r="V92" s="781"/>
      <c r="W92" s="779"/>
      <c r="X92" s="780"/>
      <c r="Y92" s="780"/>
      <c r="Z92" s="781"/>
      <c r="AA92" s="779"/>
      <c r="AB92" s="780"/>
      <c r="AC92" s="780"/>
      <c r="AD92" s="781"/>
      <c r="AE92" s="779"/>
      <c r="AF92" s="780"/>
      <c r="AG92" s="780"/>
      <c r="AH92" s="781"/>
      <c r="AI92" s="779"/>
      <c r="AJ92" s="781"/>
    </row>
    <row r="93" spans="1:36" ht="26.25" thickBot="1">
      <c r="A93" s="1838"/>
      <c r="B93" s="1840"/>
      <c r="C93" s="1839"/>
      <c r="D93" s="1862"/>
      <c r="E93" s="528">
        <v>3</v>
      </c>
      <c r="F93" s="528" t="s">
        <v>278</v>
      </c>
      <c r="G93" s="528">
        <v>3.03</v>
      </c>
      <c r="H93" s="528" t="s">
        <v>280</v>
      </c>
      <c r="I93" s="343" t="s">
        <v>1060</v>
      </c>
      <c r="J93" s="345" t="s">
        <v>1061</v>
      </c>
      <c r="K93" s="779"/>
      <c r="L93" s="780"/>
      <c r="M93" s="780"/>
      <c r="N93" s="781"/>
      <c r="O93" s="779"/>
      <c r="P93" s="780"/>
      <c r="Q93" s="780"/>
      <c r="R93" s="781"/>
      <c r="S93" s="779"/>
      <c r="T93" s="780"/>
      <c r="U93" s="780"/>
      <c r="V93" s="781"/>
      <c r="W93" s="779"/>
      <c r="X93" s="780"/>
      <c r="Y93" s="780"/>
      <c r="Z93" s="781"/>
      <c r="AA93" s="779"/>
      <c r="AB93" s="780"/>
      <c r="AC93" s="780"/>
      <c r="AD93" s="781"/>
      <c r="AE93" s="779"/>
      <c r="AF93" s="780"/>
      <c r="AG93" s="780"/>
      <c r="AH93" s="781"/>
      <c r="AI93" s="779"/>
      <c r="AJ93" s="781"/>
    </row>
    <row r="94" spans="1:36" ht="26.25" thickBot="1">
      <c r="A94" s="1838"/>
      <c r="B94" s="1840"/>
      <c r="C94" s="1839"/>
      <c r="D94" s="1862"/>
      <c r="E94" s="528">
        <v>3</v>
      </c>
      <c r="F94" s="528" t="s">
        <v>278</v>
      </c>
      <c r="G94" s="528">
        <v>3.03</v>
      </c>
      <c r="H94" s="528" t="s">
        <v>280</v>
      </c>
      <c r="I94" s="343" t="s">
        <v>1062</v>
      </c>
      <c r="J94" s="345" t="s">
        <v>1063</v>
      </c>
      <c r="K94" s="779"/>
      <c r="L94" s="780"/>
      <c r="M94" s="780"/>
      <c r="N94" s="781"/>
      <c r="O94" s="779"/>
      <c r="P94" s="780"/>
      <c r="Q94" s="780"/>
      <c r="R94" s="781"/>
      <c r="S94" s="779"/>
      <c r="T94" s="780"/>
      <c r="U94" s="780"/>
      <c r="V94" s="781"/>
      <c r="W94" s="779"/>
      <c r="X94" s="780"/>
      <c r="Y94" s="780"/>
      <c r="Z94" s="781"/>
      <c r="AA94" s="779"/>
      <c r="AB94" s="780"/>
      <c r="AC94" s="780"/>
      <c r="AD94" s="781"/>
      <c r="AE94" s="779"/>
      <c r="AF94" s="780"/>
      <c r="AG94" s="780"/>
      <c r="AH94" s="781"/>
      <c r="AI94" s="779"/>
      <c r="AJ94" s="781"/>
    </row>
    <row r="95" spans="1:36" ht="26.25" thickBot="1">
      <c r="A95" s="1838"/>
      <c r="B95" s="1840"/>
      <c r="C95" s="1839"/>
      <c r="D95" s="1862"/>
      <c r="E95" s="528">
        <v>3</v>
      </c>
      <c r="F95" s="528" t="s">
        <v>278</v>
      </c>
      <c r="G95" s="528">
        <v>3.03</v>
      </c>
      <c r="H95" s="528" t="s">
        <v>280</v>
      </c>
      <c r="I95" s="343" t="s">
        <v>1064</v>
      </c>
      <c r="J95" s="345" t="s">
        <v>1065</v>
      </c>
      <c r="K95" s="779"/>
      <c r="L95" s="780"/>
      <c r="M95" s="780"/>
      <c r="N95" s="781"/>
      <c r="O95" s="779"/>
      <c r="P95" s="780"/>
      <c r="Q95" s="780"/>
      <c r="R95" s="781"/>
      <c r="S95" s="779"/>
      <c r="T95" s="780"/>
      <c r="U95" s="780"/>
      <c r="V95" s="781"/>
      <c r="W95" s="779"/>
      <c r="X95" s="780"/>
      <c r="Y95" s="780"/>
      <c r="Z95" s="781"/>
      <c r="AA95" s="779"/>
      <c r="AB95" s="780"/>
      <c r="AC95" s="780"/>
      <c r="AD95" s="781"/>
      <c r="AE95" s="779"/>
      <c r="AF95" s="780"/>
      <c r="AG95" s="780"/>
      <c r="AH95" s="781"/>
      <c r="AI95" s="779"/>
      <c r="AJ95" s="781"/>
    </row>
    <row r="96" spans="1:36" ht="26.25" thickBot="1">
      <c r="A96" s="1838"/>
      <c r="B96" s="1840"/>
      <c r="C96" s="1839"/>
      <c r="D96" s="1862"/>
      <c r="E96" s="528">
        <v>3</v>
      </c>
      <c r="F96" s="528" t="s">
        <v>278</v>
      </c>
      <c r="G96" s="528">
        <v>3.03</v>
      </c>
      <c r="H96" s="528" t="s">
        <v>280</v>
      </c>
      <c r="I96" s="343" t="s">
        <v>1066</v>
      </c>
      <c r="J96" s="345" t="s">
        <v>1067</v>
      </c>
      <c r="K96" s="779"/>
      <c r="L96" s="780"/>
      <c r="M96" s="780"/>
      <c r="N96" s="781"/>
      <c r="O96" s="779"/>
      <c r="P96" s="780"/>
      <c r="Q96" s="780"/>
      <c r="R96" s="781"/>
      <c r="S96" s="779"/>
      <c r="T96" s="780"/>
      <c r="U96" s="780"/>
      <c r="V96" s="781"/>
      <c r="W96" s="779"/>
      <c r="X96" s="780"/>
      <c r="Y96" s="780"/>
      <c r="Z96" s="781"/>
      <c r="AA96" s="779"/>
      <c r="AB96" s="780"/>
      <c r="AC96" s="780"/>
      <c r="AD96" s="781"/>
      <c r="AE96" s="779"/>
      <c r="AF96" s="780"/>
      <c r="AG96" s="780"/>
      <c r="AH96" s="781"/>
      <c r="AI96" s="779"/>
      <c r="AJ96" s="781"/>
    </row>
    <row r="97" spans="1:36" ht="26.25" thickBot="1">
      <c r="A97" s="1838"/>
      <c r="B97" s="1840"/>
      <c r="C97" s="1839"/>
      <c r="D97" s="1862"/>
      <c r="E97" s="528">
        <v>3</v>
      </c>
      <c r="F97" s="528" t="s">
        <v>278</v>
      </c>
      <c r="G97" s="528">
        <v>3.03</v>
      </c>
      <c r="H97" s="528" t="s">
        <v>280</v>
      </c>
      <c r="I97" s="343" t="s">
        <v>1068</v>
      </c>
      <c r="J97" s="345" t="s">
        <v>1069</v>
      </c>
      <c r="K97" s="779"/>
      <c r="L97" s="780"/>
      <c r="M97" s="780"/>
      <c r="N97" s="781"/>
      <c r="O97" s="779"/>
      <c r="P97" s="780"/>
      <c r="Q97" s="780"/>
      <c r="R97" s="781"/>
      <c r="S97" s="779"/>
      <c r="T97" s="780"/>
      <c r="U97" s="780"/>
      <c r="V97" s="781"/>
      <c r="W97" s="779"/>
      <c r="X97" s="780"/>
      <c r="Y97" s="780"/>
      <c r="Z97" s="781"/>
      <c r="AA97" s="779"/>
      <c r="AB97" s="780"/>
      <c r="AC97" s="780"/>
      <c r="AD97" s="781"/>
      <c r="AE97" s="779"/>
      <c r="AF97" s="780"/>
      <c r="AG97" s="780"/>
      <c r="AH97" s="781"/>
      <c r="AI97" s="779"/>
      <c r="AJ97" s="781"/>
    </row>
    <row r="98" spans="1:36" ht="26.25" thickBot="1">
      <c r="A98" s="1838"/>
      <c r="B98" s="1840"/>
      <c r="C98" s="1839"/>
      <c r="D98" s="1862"/>
      <c r="E98" s="528">
        <v>3</v>
      </c>
      <c r="F98" s="528" t="s">
        <v>278</v>
      </c>
      <c r="G98" s="528">
        <v>3.03</v>
      </c>
      <c r="H98" s="528" t="s">
        <v>280</v>
      </c>
      <c r="I98" s="343" t="s">
        <v>1070</v>
      </c>
      <c r="J98" s="345" t="s">
        <v>1071</v>
      </c>
      <c r="K98" s="779"/>
      <c r="L98" s="780"/>
      <c r="M98" s="780"/>
      <c r="N98" s="781"/>
      <c r="O98" s="779"/>
      <c r="P98" s="780"/>
      <c r="Q98" s="780"/>
      <c r="R98" s="781"/>
      <c r="S98" s="779"/>
      <c r="T98" s="780"/>
      <c r="U98" s="780"/>
      <c r="V98" s="781"/>
      <c r="W98" s="779"/>
      <c r="X98" s="780"/>
      <c r="Y98" s="780"/>
      <c r="Z98" s="781"/>
      <c r="AA98" s="779"/>
      <c r="AB98" s="780"/>
      <c r="AC98" s="780"/>
      <c r="AD98" s="781"/>
      <c r="AE98" s="779"/>
      <c r="AF98" s="780"/>
      <c r="AG98" s="780"/>
      <c r="AH98" s="781"/>
      <c r="AI98" s="779"/>
      <c r="AJ98" s="781"/>
    </row>
    <row r="99" spans="1:36" ht="26.25" thickBot="1">
      <c r="A99" s="1838"/>
      <c r="B99" s="1840"/>
      <c r="C99" s="1839"/>
      <c r="D99" s="1862"/>
      <c r="E99" s="528">
        <v>3</v>
      </c>
      <c r="F99" s="528" t="s">
        <v>278</v>
      </c>
      <c r="G99" s="528">
        <v>3.03</v>
      </c>
      <c r="H99" s="528" t="s">
        <v>280</v>
      </c>
      <c r="I99" s="343" t="s">
        <v>1072</v>
      </c>
      <c r="J99" s="345" t="s">
        <v>1073</v>
      </c>
      <c r="K99" s="779"/>
      <c r="L99" s="780"/>
      <c r="M99" s="780"/>
      <c r="N99" s="781"/>
      <c r="O99" s="779"/>
      <c r="P99" s="780"/>
      <c r="Q99" s="780"/>
      <c r="R99" s="781"/>
      <c r="S99" s="779"/>
      <c r="T99" s="780"/>
      <c r="U99" s="780"/>
      <c r="V99" s="781"/>
      <c r="W99" s="779"/>
      <c r="X99" s="780"/>
      <c r="Y99" s="780"/>
      <c r="Z99" s="781"/>
      <c r="AA99" s="779"/>
      <c r="AB99" s="780"/>
      <c r="AC99" s="780"/>
      <c r="AD99" s="781"/>
      <c r="AE99" s="779"/>
      <c r="AF99" s="780"/>
      <c r="AG99" s="780"/>
      <c r="AH99" s="781"/>
      <c r="AI99" s="779"/>
      <c r="AJ99" s="781"/>
    </row>
    <row r="100" spans="1:36" ht="26.25" thickBot="1">
      <c r="A100" s="1838"/>
      <c r="B100" s="1840"/>
      <c r="C100" s="1839"/>
      <c r="D100" s="1862"/>
      <c r="E100" s="528">
        <v>3</v>
      </c>
      <c r="F100" s="528" t="s">
        <v>278</v>
      </c>
      <c r="G100" s="528">
        <v>3.03</v>
      </c>
      <c r="H100" s="528" t="s">
        <v>280</v>
      </c>
      <c r="I100" s="343" t="s">
        <v>1074</v>
      </c>
      <c r="J100" s="345" t="s">
        <v>1075</v>
      </c>
      <c r="K100" s="779"/>
      <c r="L100" s="780"/>
      <c r="M100" s="780"/>
      <c r="N100" s="781"/>
      <c r="O100" s="779"/>
      <c r="P100" s="780"/>
      <c r="Q100" s="780"/>
      <c r="R100" s="781"/>
      <c r="S100" s="779"/>
      <c r="T100" s="780"/>
      <c r="U100" s="780"/>
      <c r="V100" s="781"/>
      <c r="W100" s="779"/>
      <c r="X100" s="780"/>
      <c r="Y100" s="780"/>
      <c r="Z100" s="781"/>
      <c r="AA100" s="779"/>
      <c r="AB100" s="780"/>
      <c r="AC100" s="780"/>
      <c r="AD100" s="781"/>
      <c r="AE100" s="779"/>
      <c r="AF100" s="780"/>
      <c r="AG100" s="780"/>
      <c r="AH100" s="781"/>
      <c r="AI100" s="779"/>
      <c r="AJ100" s="781"/>
    </row>
    <row r="101" spans="1:36" ht="26.25" thickBot="1">
      <c r="A101" s="1838"/>
      <c r="B101" s="1840"/>
      <c r="C101" s="1839"/>
      <c r="D101" s="1862"/>
      <c r="E101" s="528">
        <v>3</v>
      </c>
      <c r="F101" s="528" t="s">
        <v>278</v>
      </c>
      <c r="G101" s="528">
        <v>3.03</v>
      </c>
      <c r="H101" s="528" t="s">
        <v>280</v>
      </c>
      <c r="I101" s="343" t="s">
        <v>1076</v>
      </c>
      <c r="J101" s="345" t="s">
        <v>1077</v>
      </c>
      <c r="K101" s="779"/>
      <c r="L101" s="780"/>
      <c r="M101" s="780"/>
      <c r="N101" s="781"/>
      <c r="O101" s="779"/>
      <c r="P101" s="780"/>
      <c r="Q101" s="780"/>
      <c r="R101" s="781"/>
      <c r="S101" s="779"/>
      <c r="T101" s="780"/>
      <c r="U101" s="780"/>
      <c r="V101" s="781"/>
      <c r="W101" s="779"/>
      <c r="X101" s="780"/>
      <c r="Y101" s="780"/>
      <c r="Z101" s="781"/>
      <c r="AA101" s="779"/>
      <c r="AB101" s="780"/>
      <c r="AC101" s="780"/>
      <c r="AD101" s="781"/>
      <c r="AE101" s="779"/>
      <c r="AF101" s="780"/>
      <c r="AG101" s="780"/>
      <c r="AH101" s="781"/>
      <c r="AI101" s="779"/>
      <c r="AJ101" s="781"/>
    </row>
    <row r="102" spans="1:36" ht="26.25" thickBot="1">
      <c r="A102" s="1838"/>
      <c r="B102" s="1840"/>
      <c r="C102" s="1839"/>
      <c r="D102" s="1862"/>
      <c r="E102" s="528">
        <v>3</v>
      </c>
      <c r="F102" s="528" t="s">
        <v>278</v>
      </c>
      <c r="G102" s="528">
        <v>3.03</v>
      </c>
      <c r="H102" s="528" t="s">
        <v>280</v>
      </c>
      <c r="I102" s="343" t="s">
        <v>1078</v>
      </c>
      <c r="J102" s="345" t="s">
        <v>1079</v>
      </c>
      <c r="K102" s="779"/>
      <c r="L102" s="780"/>
      <c r="M102" s="780"/>
      <c r="N102" s="781"/>
      <c r="O102" s="779"/>
      <c r="P102" s="780"/>
      <c r="Q102" s="780"/>
      <c r="R102" s="781"/>
      <c r="S102" s="779"/>
      <c r="T102" s="780"/>
      <c r="U102" s="780"/>
      <c r="V102" s="781"/>
      <c r="W102" s="779"/>
      <c r="X102" s="780"/>
      <c r="Y102" s="780"/>
      <c r="Z102" s="781"/>
      <c r="AA102" s="779"/>
      <c r="AB102" s="780"/>
      <c r="AC102" s="780"/>
      <c r="AD102" s="781"/>
      <c r="AE102" s="779"/>
      <c r="AF102" s="780"/>
      <c r="AG102" s="780"/>
      <c r="AH102" s="781"/>
      <c r="AI102" s="779"/>
      <c r="AJ102" s="781"/>
    </row>
    <row r="103" spans="1:36" ht="26.25" thickBot="1">
      <c r="A103" s="1838"/>
      <c r="B103" s="1840"/>
      <c r="C103" s="1839"/>
      <c r="D103" s="1862"/>
      <c r="E103" s="528">
        <v>3</v>
      </c>
      <c r="F103" s="528" t="s">
        <v>278</v>
      </c>
      <c r="G103" s="528">
        <v>3.03</v>
      </c>
      <c r="H103" s="528" t="s">
        <v>280</v>
      </c>
      <c r="I103" s="343" t="s">
        <v>1080</v>
      </c>
      <c r="J103" s="345" t="s">
        <v>1081</v>
      </c>
      <c r="K103" s="779"/>
      <c r="L103" s="780"/>
      <c r="M103" s="780"/>
      <c r="N103" s="781"/>
      <c r="O103" s="779"/>
      <c r="P103" s="780"/>
      <c r="Q103" s="780"/>
      <c r="R103" s="781"/>
      <c r="S103" s="779"/>
      <c r="T103" s="780"/>
      <c r="U103" s="780"/>
      <c r="V103" s="781"/>
      <c r="W103" s="779"/>
      <c r="X103" s="780"/>
      <c r="Y103" s="780"/>
      <c r="Z103" s="781"/>
      <c r="AA103" s="779"/>
      <c r="AB103" s="780"/>
      <c r="AC103" s="780"/>
      <c r="AD103" s="781"/>
      <c r="AE103" s="779"/>
      <c r="AF103" s="780"/>
      <c r="AG103" s="780"/>
      <c r="AH103" s="781"/>
      <c r="AI103" s="779"/>
      <c r="AJ103" s="781"/>
    </row>
    <row r="104" spans="1:36" ht="26.25" thickBot="1">
      <c r="A104" s="1838"/>
      <c r="B104" s="1840"/>
      <c r="C104" s="1839"/>
      <c r="D104" s="1862"/>
      <c r="E104" s="528">
        <v>3</v>
      </c>
      <c r="F104" s="528" t="s">
        <v>278</v>
      </c>
      <c r="G104" s="528">
        <v>3.03</v>
      </c>
      <c r="H104" s="528" t="s">
        <v>280</v>
      </c>
      <c r="I104" s="343" t="s">
        <v>1082</v>
      </c>
      <c r="J104" s="345" t="s">
        <v>1083</v>
      </c>
      <c r="K104" s="779"/>
      <c r="L104" s="780"/>
      <c r="M104" s="780"/>
      <c r="N104" s="781"/>
      <c r="O104" s="779"/>
      <c r="P104" s="780"/>
      <c r="Q104" s="780"/>
      <c r="R104" s="781"/>
      <c r="S104" s="779"/>
      <c r="T104" s="780"/>
      <c r="U104" s="780"/>
      <c r="V104" s="781"/>
      <c r="W104" s="779"/>
      <c r="X104" s="780"/>
      <c r="Y104" s="780"/>
      <c r="Z104" s="781"/>
      <c r="AA104" s="779"/>
      <c r="AB104" s="780"/>
      <c r="AC104" s="780"/>
      <c r="AD104" s="781"/>
      <c r="AE104" s="779"/>
      <c r="AF104" s="780"/>
      <c r="AG104" s="780"/>
      <c r="AH104" s="781"/>
      <c r="AI104" s="779"/>
      <c r="AJ104" s="781"/>
    </row>
    <row r="105" spans="1:36" ht="26.25" thickBot="1">
      <c r="A105" s="1838"/>
      <c r="B105" s="1840"/>
      <c r="C105" s="1839"/>
      <c r="D105" s="1862"/>
      <c r="E105" s="528">
        <v>3</v>
      </c>
      <c r="F105" s="528" t="s">
        <v>278</v>
      </c>
      <c r="G105" s="528">
        <v>3.03</v>
      </c>
      <c r="H105" s="528" t="s">
        <v>280</v>
      </c>
      <c r="I105" s="343" t="s">
        <v>1084</v>
      </c>
      <c r="J105" s="345" t="s">
        <v>1085</v>
      </c>
      <c r="K105" s="779"/>
      <c r="L105" s="780"/>
      <c r="M105" s="780"/>
      <c r="N105" s="781"/>
      <c r="O105" s="779"/>
      <c r="P105" s="780"/>
      <c r="Q105" s="780"/>
      <c r="R105" s="781"/>
      <c r="S105" s="779"/>
      <c r="T105" s="780"/>
      <c r="U105" s="780"/>
      <c r="V105" s="781"/>
      <c r="W105" s="779"/>
      <c r="X105" s="780"/>
      <c r="Y105" s="780"/>
      <c r="Z105" s="781"/>
      <c r="AA105" s="779"/>
      <c r="AB105" s="780"/>
      <c r="AC105" s="780"/>
      <c r="AD105" s="781"/>
      <c r="AE105" s="779"/>
      <c r="AF105" s="780"/>
      <c r="AG105" s="780"/>
      <c r="AH105" s="781"/>
      <c r="AI105" s="779"/>
      <c r="AJ105" s="781"/>
    </row>
    <row r="106" spans="1:36" ht="26.25" thickBot="1">
      <c r="A106" s="1838"/>
      <c r="B106" s="1840"/>
      <c r="C106" s="1839"/>
      <c r="D106" s="1862"/>
      <c r="E106" s="528">
        <v>3</v>
      </c>
      <c r="F106" s="528" t="s">
        <v>278</v>
      </c>
      <c r="G106" s="528">
        <v>3.03</v>
      </c>
      <c r="H106" s="528" t="s">
        <v>280</v>
      </c>
      <c r="I106" s="343" t="s">
        <v>1086</v>
      </c>
      <c r="J106" s="345" t="s">
        <v>1087</v>
      </c>
      <c r="K106" s="779"/>
      <c r="L106" s="780"/>
      <c r="M106" s="780"/>
      <c r="N106" s="781"/>
      <c r="O106" s="779"/>
      <c r="P106" s="780"/>
      <c r="Q106" s="780"/>
      <c r="R106" s="781"/>
      <c r="S106" s="779"/>
      <c r="T106" s="780"/>
      <c r="U106" s="780"/>
      <c r="V106" s="781"/>
      <c r="W106" s="779"/>
      <c r="X106" s="780"/>
      <c r="Y106" s="780"/>
      <c r="Z106" s="781"/>
      <c r="AA106" s="779"/>
      <c r="AB106" s="780"/>
      <c r="AC106" s="780"/>
      <c r="AD106" s="781"/>
      <c r="AE106" s="779"/>
      <c r="AF106" s="780"/>
      <c r="AG106" s="780"/>
      <c r="AH106" s="781"/>
      <c r="AI106" s="779"/>
      <c r="AJ106" s="781"/>
    </row>
    <row r="107" spans="1:36" ht="26.25" thickBot="1">
      <c r="A107" s="1838"/>
      <c r="B107" s="1840"/>
      <c r="C107" s="1839"/>
      <c r="D107" s="1862"/>
      <c r="E107" s="528">
        <v>3</v>
      </c>
      <c r="F107" s="528" t="s">
        <v>278</v>
      </c>
      <c r="G107" s="528">
        <v>3.03</v>
      </c>
      <c r="H107" s="528" t="s">
        <v>280</v>
      </c>
      <c r="I107" s="343" t="s">
        <v>1088</v>
      </c>
      <c r="J107" s="345" t="s">
        <v>1089</v>
      </c>
      <c r="K107" s="779"/>
      <c r="L107" s="780"/>
      <c r="M107" s="780"/>
      <c r="N107" s="781"/>
      <c r="O107" s="779"/>
      <c r="P107" s="780"/>
      <c r="Q107" s="780"/>
      <c r="R107" s="781"/>
      <c r="S107" s="779"/>
      <c r="T107" s="780"/>
      <c r="U107" s="780"/>
      <c r="V107" s="781"/>
      <c r="W107" s="779"/>
      <c r="X107" s="780"/>
      <c r="Y107" s="780"/>
      <c r="Z107" s="781"/>
      <c r="AA107" s="779"/>
      <c r="AB107" s="780"/>
      <c r="AC107" s="780"/>
      <c r="AD107" s="781"/>
      <c r="AE107" s="779"/>
      <c r="AF107" s="780"/>
      <c r="AG107" s="780"/>
      <c r="AH107" s="781"/>
      <c r="AI107" s="779"/>
      <c r="AJ107" s="781"/>
    </row>
    <row r="108" spans="1:36" ht="26.25" thickBot="1">
      <c r="A108" s="1838"/>
      <c r="B108" s="1840"/>
      <c r="C108" s="1839"/>
      <c r="D108" s="1862"/>
      <c r="E108" s="528">
        <v>3</v>
      </c>
      <c r="F108" s="528" t="s">
        <v>278</v>
      </c>
      <c r="G108" s="528">
        <v>3.03</v>
      </c>
      <c r="H108" s="528" t="s">
        <v>280</v>
      </c>
      <c r="I108" s="343" t="s">
        <v>1090</v>
      </c>
      <c r="J108" s="345" t="s">
        <v>1091</v>
      </c>
      <c r="K108" s="779"/>
      <c r="L108" s="780"/>
      <c r="M108" s="780"/>
      <c r="N108" s="781"/>
      <c r="O108" s="779"/>
      <c r="P108" s="780"/>
      <c r="Q108" s="780"/>
      <c r="R108" s="781"/>
      <c r="S108" s="779"/>
      <c r="T108" s="780"/>
      <c r="U108" s="780"/>
      <c r="V108" s="781"/>
      <c r="W108" s="779"/>
      <c r="X108" s="780"/>
      <c r="Y108" s="780"/>
      <c r="Z108" s="781"/>
      <c r="AA108" s="779"/>
      <c r="AB108" s="780"/>
      <c r="AC108" s="780"/>
      <c r="AD108" s="781"/>
      <c r="AE108" s="779"/>
      <c r="AF108" s="780"/>
      <c r="AG108" s="780"/>
      <c r="AH108" s="781"/>
      <c r="AI108" s="779"/>
      <c r="AJ108" s="781"/>
    </row>
    <row r="109" spans="1:36" ht="26.25" thickBot="1">
      <c r="A109" s="1838"/>
      <c r="B109" s="1840"/>
      <c r="C109" s="1839"/>
      <c r="D109" s="1862"/>
      <c r="E109" s="528">
        <v>3</v>
      </c>
      <c r="F109" s="528" t="s">
        <v>278</v>
      </c>
      <c r="G109" s="528">
        <v>3.03</v>
      </c>
      <c r="H109" s="528" t="s">
        <v>280</v>
      </c>
      <c r="I109" s="343" t="s">
        <v>1092</v>
      </c>
      <c r="J109" s="345" t="s">
        <v>1093</v>
      </c>
      <c r="K109" s="779"/>
      <c r="L109" s="780"/>
      <c r="M109" s="780"/>
      <c r="N109" s="781"/>
      <c r="O109" s="779"/>
      <c r="P109" s="780"/>
      <c r="Q109" s="780"/>
      <c r="R109" s="781"/>
      <c r="S109" s="779"/>
      <c r="T109" s="780"/>
      <c r="U109" s="780"/>
      <c r="V109" s="781"/>
      <c r="W109" s="779"/>
      <c r="X109" s="780"/>
      <c r="Y109" s="780"/>
      <c r="Z109" s="781"/>
      <c r="AA109" s="779"/>
      <c r="AB109" s="780"/>
      <c r="AC109" s="780"/>
      <c r="AD109" s="781"/>
      <c r="AE109" s="779"/>
      <c r="AF109" s="780"/>
      <c r="AG109" s="780"/>
      <c r="AH109" s="781"/>
      <c r="AI109" s="779"/>
      <c r="AJ109" s="781"/>
    </row>
    <row r="110" spans="1:36" ht="26.25" thickBot="1">
      <c r="A110" s="1838"/>
      <c r="B110" s="1840"/>
      <c r="C110" s="1839"/>
      <c r="D110" s="1862"/>
      <c r="E110" s="528">
        <v>3</v>
      </c>
      <c r="F110" s="528" t="s">
        <v>278</v>
      </c>
      <c r="G110" s="528">
        <v>3.03</v>
      </c>
      <c r="H110" s="528" t="s">
        <v>280</v>
      </c>
      <c r="I110" s="343" t="s">
        <v>1094</v>
      </c>
      <c r="J110" s="345" t="s">
        <v>1095</v>
      </c>
      <c r="K110" s="779"/>
      <c r="L110" s="780"/>
      <c r="M110" s="780"/>
      <c r="N110" s="781"/>
      <c r="O110" s="779"/>
      <c r="P110" s="780"/>
      <c r="Q110" s="780"/>
      <c r="R110" s="781"/>
      <c r="S110" s="779"/>
      <c r="T110" s="780"/>
      <c r="U110" s="780"/>
      <c r="V110" s="781"/>
      <c r="W110" s="779"/>
      <c r="X110" s="780"/>
      <c r="Y110" s="780"/>
      <c r="Z110" s="781"/>
      <c r="AA110" s="779"/>
      <c r="AB110" s="780"/>
      <c r="AC110" s="780"/>
      <c r="AD110" s="781"/>
      <c r="AE110" s="779"/>
      <c r="AF110" s="780"/>
      <c r="AG110" s="780"/>
      <c r="AH110" s="781"/>
      <c r="AI110" s="779"/>
      <c r="AJ110" s="781"/>
    </row>
    <row r="111" spans="1:36" ht="26.25" thickBot="1">
      <c r="A111" s="1838"/>
      <c r="B111" s="1840"/>
      <c r="C111" s="1839"/>
      <c r="D111" s="1862"/>
      <c r="E111" s="528">
        <v>3</v>
      </c>
      <c r="F111" s="528" t="s">
        <v>278</v>
      </c>
      <c r="G111" s="528">
        <v>3.03</v>
      </c>
      <c r="H111" s="528" t="s">
        <v>280</v>
      </c>
      <c r="I111" s="343" t="s">
        <v>1096</v>
      </c>
      <c r="J111" s="345" t="s">
        <v>1097</v>
      </c>
      <c r="K111" s="779"/>
      <c r="L111" s="780"/>
      <c r="M111" s="780"/>
      <c r="N111" s="781"/>
      <c r="O111" s="779"/>
      <c r="P111" s="780"/>
      <c r="Q111" s="780"/>
      <c r="R111" s="781"/>
      <c r="S111" s="779"/>
      <c r="T111" s="780"/>
      <c r="U111" s="780"/>
      <c r="V111" s="781"/>
      <c r="W111" s="779"/>
      <c r="X111" s="780"/>
      <c r="Y111" s="780"/>
      <c r="Z111" s="781"/>
      <c r="AA111" s="779"/>
      <c r="AB111" s="780"/>
      <c r="AC111" s="780"/>
      <c r="AD111" s="781"/>
      <c r="AE111" s="779"/>
      <c r="AF111" s="780"/>
      <c r="AG111" s="780"/>
      <c r="AH111" s="781"/>
      <c r="AI111" s="779"/>
      <c r="AJ111" s="781"/>
    </row>
    <row r="112" spans="1:36" ht="26.25" thickBot="1">
      <c r="A112" s="1838"/>
      <c r="B112" s="1840"/>
      <c r="C112" s="1839"/>
      <c r="D112" s="1862"/>
      <c r="E112" s="528">
        <v>3</v>
      </c>
      <c r="F112" s="528" t="s">
        <v>278</v>
      </c>
      <c r="G112" s="528">
        <v>3.03</v>
      </c>
      <c r="H112" s="528" t="s">
        <v>280</v>
      </c>
      <c r="I112" s="343" t="s">
        <v>1098</v>
      </c>
      <c r="J112" s="345" t="s">
        <v>1099</v>
      </c>
      <c r="K112" s="779"/>
      <c r="L112" s="780"/>
      <c r="M112" s="780"/>
      <c r="N112" s="781"/>
      <c r="O112" s="779"/>
      <c r="P112" s="780"/>
      <c r="Q112" s="780"/>
      <c r="R112" s="781"/>
      <c r="S112" s="779"/>
      <c r="T112" s="780"/>
      <c r="U112" s="780"/>
      <c r="V112" s="781"/>
      <c r="W112" s="779"/>
      <c r="X112" s="780"/>
      <c r="Y112" s="780"/>
      <c r="Z112" s="781"/>
      <c r="AA112" s="779"/>
      <c r="AB112" s="780"/>
      <c r="AC112" s="780"/>
      <c r="AD112" s="781"/>
      <c r="AE112" s="779"/>
      <c r="AF112" s="780"/>
      <c r="AG112" s="780"/>
      <c r="AH112" s="781"/>
      <c r="AI112" s="779"/>
      <c r="AJ112" s="781"/>
    </row>
    <row r="113" spans="1:36" ht="26.25" thickBot="1">
      <c r="A113" s="1838"/>
      <c r="B113" s="1840"/>
      <c r="C113" s="1839"/>
      <c r="D113" s="1862"/>
      <c r="E113" s="528">
        <v>3</v>
      </c>
      <c r="F113" s="528" t="s">
        <v>278</v>
      </c>
      <c r="G113" s="528">
        <v>3.03</v>
      </c>
      <c r="H113" s="528" t="s">
        <v>280</v>
      </c>
      <c r="I113" s="343" t="s">
        <v>1100</v>
      </c>
      <c r="J113" s="345" t="s">
        <v>1101</v>
      </c>
      <c r="K113" s="782"/>
      <c r="L113" s="783"/>
      <c r="M113" s="783"/>
      <c r="N113" s="784"/>
      <c r="O113" s="782"/>
      <c r="P113" s="783"/>
      <c r="Q113" s="783"/>
      <c r="R113" s="784"/>
      <c r="S113" s="782"/>
      <c r="T113" s="783"/>
      <c r="U113" s="783"/>
      <c r="V113" s="784"/>
      <c r="W113" s="782"/>
      <c r="X113" s="783"/>
      <c r="Y113" s="783"/>
      <c r="Z113" s="784"/>
      <c r="AA113" s="782"/>
      <c r="AB113" s="783"/>
      <c r="AC113" s="783"/>
      <c r="AD113" s="784"/>
      <c r="AE113" s="782"/>
      <c r="AF113" s="783"/>
      <c r="AG113" s="783"/>
      <c r="AH113" s="784"/>
      <c r="AI113" s="782"/>
      <c r="AJ113" s="784"/>
    </row>
    <row r="114" spans="1:36" ht="15.75" customHeight="1" thickBot="1">
      <c r="A114" s="1838">
        <v>1</v>
      </c>
      <c r="B114" s="1840" t="s">
        <v>284</v>
      </c>
      <c r="C114" s="1839" t="s">
        <v>1298</v>
      </c>
      <c r="D114" s="1862" t="s">
        <v>285</v>
      </c>
      <c r="E114" s="528">
        <v>1</v>
      </c>
      <c r="F114" s="528" t="s">
        <v>284</v>
      </c>
      <c r="G114" s="528">
        <v>1.01</v>
      </c>
      <c r="H114" s="528" t="s">
        <v>285</v>
      </c>
      <c r="I114" s="343" t="s">
        <v>1102</v>
      </c>
      <c r="J114" s="345" t="s">
        <v>1103</v>
      </c>
      <c r="K114" s="785"/>
      <c r="L114" s="786"/>
      <c r="M114" s="786"/>
      <c r="N114" s="787"/>
      <c r="O114" s="785"/>
      <c r="P114" s="786"/>
      <c r="Q114" s="786"/>
      <c r="R114" s="787"/>
      <c r="S114" s="785"/>
      <c r="T114" s="786"/>
      <c r="U114" s="786"/>
      <c r="V114" s="787"/>
      <c r="W114" s="785"/>
      <c r="X114" s="786"/>
      <c r="Y114" s="786"/>
      <c r="Z114" s="787"/>
      <c r="AA114" s="785"/>
      <c r="AB114" s="786"/>
      <c r="AC114" s="786"/>
      <c r="AD114" s="787"/>
      <c r="AE114" s="785"/>
      <c r="AF114" s="786"/>
      <c r="AG114" s="786"/>
      <c r="AH114" s="787"/>
      <c r="AI114" s="785"/>
      <c r="AJ114" s="787"/>
    </row>
    <row r="115" spans="1:36" ht="15.75" thickBot="1">
      <c r="A115" s="1838"/>
      <c r="B115" s="1840"/>
      <c r="C115" s="1839"/>
      <c r="D115" s="1862"/>
      <c r="E115" s="528">
        <v>1</v>
      </c>
      <c r="F115" s="528" t="s">
        <v>284</v>
      </c>
      <c r="G115" s="528">
        <v>1.01</v>
      </c>
      <c r="H115" s="528" t="s">
        <v>285</v>
      </c>
      <c r="I115" s="343" t="s">
        <v>1104</v>
      </c>
      <c r="J115" s="345" t="s">
        <v>1105</v>
      </c>
      <c r="K115" s="788"/>
      <c r="L115" s="789"/>
      <c r="M115" s="789"/>
      <c r="N115" s="790"/>
      <c r="O115" s="788"/>
      <c r="P115" s="789"/>
      <c r="Q115" s="789"/>
      <c r="R115" s="790"/>
      <c r="S115" s="788"/>
      <c r="T115" s="789"/>
      <c r="U115" s="789"/>
      <c r="V115" s="790"/>
      <c r="W115" s="788"/>
      <c r="X115" s="789"/>
      <c r="Y115" s="789"/>
      <c r="Z115" s="790"/>
      <c r="AA115" s="788"/>
      <c r="AB115" s="789"/>
      <c r="AC115" s="789"/>
      <c r="AD115" s="790"/>
      <c r="AE115" s="788"/>
      <c r="AF115" s="789"/>
      <c r="AG115" s="789"/>
      <c r="AH115" s="790"/>
      <c r="AI115" s="788"/>
      <c r="AJ115" s="790"/>
    </row>
    <row r="116" spans="1:36" ht="15.75" thickBot="1">
      <c r="A116" s="1838"/>
      <c r="B116" s="1840"/>
      <c r="C116" s="1839"/>
      <c r="D116" s="1862"/>
      <c r="E116" s="528">
        <v>1</v>
      </c>
      <c r="F116" s="528" t="s">
        <v>284</v>
      </c>
      <c r="G116" s="528">
        <v>1.01</v>
      </c>
      <c r="H116" s="528" t="s">
        <v>285</v>
      </c>
      <c r="I116" s="343" t="s">
        <v>1106</v>
      </c>
      <c r="J116" s="345" t="s">
        <v>1107</v>
      </c>
      <c r="K116" s="779"/>
      <c r="L116" s="780"/>
      <c r="M116" s="780"/>
      <c r="N116" s="781"/>
      <c r="O116" s="779"/>
      <c r="P116" s="780"/>
      <c r="Q116" s="780"/>
      <c r="R116" s="781"/>
      <c r="S116" s="779"/>
      <c r="T116" s="780"/>
      <c r="U116" s="780"/>
      <c r="V116" s="781"/>
      <c r="W116" s="779"/>
      <c r="X116" s="780"/>
      <c r="Y116" s="780"/>
      <c r="Z116" s="781"/>
      <c r="AA116" s="779"/>
      <c r="AB116" s="780"/>
      <c r="AC116" s="780"/>
      <c r="AD116" s="781"/>
      <c r="AE116" s="779"/>
      <c r="AF116" s="780"/>
      <c r="AG116" s="780"/>
      <c r="AH116" s="781"/>
      <c r="AI116" s="779"/>
      <c r="AJ116" s="781"/>
    </row>
    <row r="117" spans="1:36" ht="15.75" thickBot="1">
      <c r="A117" s="1838"/>
      <c r="B117" s="1840"/>
      <c r="C117" s="1839" t="s">
        <v>1299</v>
      </c>
      <c r="D117" s="1862" t="s">
        <v>288</v>
      </c>
      <c r="E117" s="528">
        <v>1</v>
      </c>
      <c r="F117" s="528" t="s">
        <v>284</v>
      </c>
      <c r="G117" s="528">
        <v>1.02</v>
      </c>
      <c r="H117" s="528" t="s">
        <v>288</v>
      </c>
      <c r="I117" s="343" t="s">
        <v>1108</v>
      </c>
      <c r="J117" s="345" t="s">
        <v>1109</v>
      </c>
      <c r="K117" s="779"/>
      <c r="L117" s="780"/>
      <c r="M117" s="780"/>
      <c r="N117" s="781"/>
      <c r="O117" s="779"/>
      <c r="P117" s="780"/>
      <c r="Q117" s="780"/>
      <c r="R117" s="781"/>
      <c r="S117" s="779"/>
      <c r="T117" s="780"/>
      <c r="U117" s="780"/>
      <c r="V117" s="781"/>
      <c r="W117" s="779"/>
      <c r="X117" s="780"/>
      <c r="Y117" s="780"/>
      <c r="Z117" s="781"/>
      <c r="AA117" s="779"/>
      <c r="AB117" s="780"/>
      <c r="AC117" s="780"/>
      <c r="AD117" s="781"/>
      <c r="AE117" s="779"/>
      <c r="AF117" s="780"/>
      <c r="AG117" s="780"/>
      <c r="AH117" s="781"/>
      <c r="AI117" s="779"/>
      <c r="AJ117" s="781"/>
    </row>
    <row r="118" spans="1:36" ht="15.75" thickBot="1">
      <c r="A118" s="1838"/>
      <c r="B118" s="1840"/>
      <c r="C118" s="1839"/>
      <c r="D118" s="1862"/>
      <c r="E118" s="528">
        <v>1</v>
      </c>
      <c r="F118" s="528" t="s">
        <v>284</v>
      </c>
      <c r="G118" s="528">
        <v>1.02</v>
      </c>
      <c r="H118" s="528" t="s">
        <v>288</v>
      </c>
      <c r="I118" s="343" t="s">
        <v>1110</v>
      </c>
      <c r="J118" s="345" t="s">
        <v>1111</v>
      </c>
      <c r="K118" s="779"/>
      <c r="L118" s="780"/>
      <c r="M118" s="780"/>
      <c r="N118" s="781"/>
      <c r="O118" s="779"/>
      <c r="P118" s="780"/>
      <c r="Q118" s="780"/>
      <c r="R118" s="781"/>
      <c r="S118" s="779"/>
      <c r="T118" s="780"/>
      <c r="U118" s="780"/>
      <c r="V118" s="781"/>
      <c r="W118" s="779"/>
      <c r="X118" s="780"/>
      <c r="Y118" s="780"/>
      <c r="Z118" s="781"/>
      <c r="AA118" s="779"/>
      <c r="AB118" s="780"/>
      <c r="AC118" s="780"/>
      <c r="AD118" s="781"/>
      <c r="AE118" s="779"/>
      <c r="AF118" s="780"/>
      <c r="AG118" s="780"/>
      <c r="AH118" s="781"/>
      <c r="AI118" s="779"/>
      <c r="AJ118" s="781"/>
    </row>
    <row r="119" spans="1:36" ht="15.75" thickBot="1">
      <c r="A119" s="1838"/>
      <c r="B119" s="1840"/>
      <c r="C119" s="1839" t="s">
        <v>1301</v>
      </c>
      <c r="D119" s="1862" t="s">
        <v>287</v>
      </c>
      <c r="E119" s="528">
        <v>1</v>
      </c>
      <c r="F119" s="528" t="s">
        <v>284</v>
      </c>
      <c r="G119" s="528">
        <v>1.04</v>
      </c>
      <c r="H119" s="528" t="s">
        <v>287</v>
      </c>
      <c r="I119" s="343" t="s">
        <v>1112</v>
      </c>
      <c r="J119" s="345" t="s">
        <v>1113</v>
      </c>
      <c r="K119" s="779"/>
      <c r="L119" s="780"/>
      <c r="M119" s="780"/>
      <c r="N119" s="781"/>
      <c r="O119" s="779"/>
      <c r="P119" s="780"/>
      <c r="Q119" s="780"/>
      <c r="R119" s="781"/>
      <c r="S119" s="779"/>
      <c r="T119" s="780"/>
      <c r="U119" s="780"/>
      <c r="V119" s="781"/>
      <c r="W119" s="779"/>
      <c r="X119" s="780"/>
      <c r="Y119" s="780"/>
      <c r="Z119" s="781"/>
      <c r="AA119" s="779"/>
      <c r="AB119" s="780"/>
      <c r="AC119" s="780"/>
      <c r="AD119" s="781"/>
      <c r="AE119" s="779"/>
      <c r="AF119" s="780"/>
      <c r="AG119" s="780"/>
      <c r="AH119" s="781"/>
      <c r="AI119" s="779"/>
      <c r="AJ119" s="781"/>
    </row>
    <row r="120" spans="1:36" ht="15.75" thickBot="1">
      <c r="A120" s="1838"/>
      <c r="B120" s="1840"/>
      <c r="C120" s="1839"/>
      <c r="D120" s="1862"/>
      <c r="E120" s="528">
        <v>1</v>
      </c>
      <c r="F120" s="528" t="s">
        <v>284</v>
      </c>
      <c r="G120" s="528">
        <v>1.04</v>
      </c>
      <c r="H120" s="528" t="s">
        <v>287</v>
      </c>
      <c r="I120" s="343" t="s">
        <v>1114</v>
      </c>
      <c r="J120" s="345" t="s">
        <v>1115</v>
      </c>
      <c r="K120" s="779"/>
      <c r="L120" s="780"/>
      <c r="M120" s="780"/>
      <c r="N120" s="781"/>
      <c r="O120" s="779"/>
      <c r="P120" s="780"/>
      <c r="Q120" s="780"/>
      <c r="R120" s="781"/>
      <c r="S120" s="779"/>
      <c r="T120" s="780"/>
      <c r="U120" s="780"/>
      <c r="V120" s="781"/>
      <c r="W120" s="779"/>
      <c r="X120" s="780"/>
      <c r="Y120" s="780"/>
      <c r="Z120" s="781"/>
      <c r="AA120" s="779"/>
      <c r="AB120" s="780"/>
      <c r="AC120" s="780"/>
      <c r="AD120" s="781"/>
      <c r="AE120" s="779"/>
      <c r="AF120" s="780"/>
      <c r="AG120" s="780"/>
      <c r="AH120" s="781"/>
      <c r="AI120" s="779"/>
      <c r="AJ120" s="781"/>
    </row>
    <row r="121" spans="1:36" ht="15.75" thickBot="1">
      <c r="A121" s="1838"/>
      <c r="B121" s="1840"/>
      <c r="C121" s="1839" t="s">
        <v>1302</v>
      </c>
      <c r="D121" s="1862" t="s">
        <v>286</v>
      </c>
      <c r="E121" s="528">
        <v>1</v>
      </c>
      <c r="F121" s="528" t="s">
        <v>284</v>
      </c>
      <c r="G121" s="528">
        <v>1.05</v>
      </c>
      <c r="H121" s="528" t="s">
        <v>286</v>
      </c>
      <c r="I121" s="343" t="s">
        <v>1116</v>
      </c>
      <c r="J121" s="345" t="s">
        <v>1117</v>
      </c>
      <c r="K121" s="779"/>
      <c r="L121" s="780"/>
      <c r="M121" s="780"/>
      <c r="N121" s="781"/>
      <c r="O121" s="779"/>
      <c r="P121" s="780"/>
      <c r="Q121" s="780"/>
      <c r="R121" s="781"/>
      <c r="S121" s="779"/>
      <c r="T121" s="780"/>
      <c r="U121" s="780"/>
      <c r="V121" s="781"/>
      <c r="W121" s="779"/>
      <c r="X121" s="780"/>
      <c r="Y121" s="780"/>
      <c r="Z121" s="781"/>
      <c r="AA121" s="779"/>
      <c r="AB121" s="780"/>
      <c r="AC121" s="780"/>
      <c r="AD121" s="781"/>
      <c r="AE121" s="779"/>
      <c r="AF121" s="780"/>
      <c r="AG121" s="780"/>
      <c r="AH121" s="781"/>
      <c r="AI121" s="779"/>
      <c r="AJ121" s="781"/>
    </row>
    <row r="122" spans="1:36" ht="15.75" thickBot="1">
      <c r="A122" s="1838"/>
      <c r="B122" s="1840"/>
      <c r="C122" s="1839"/>
      <c r="D122" s="1862"/>
      <c r="E122" s="528">
        <v>1</v>
      </c>
      <c r="F122" s="528" t="s">
        <v>284</v>
      </c>
      <c r="G122" s="528">
        <v>1.05</v>
      </c>
      <c r="H122" s="528" t="s">
        <v>286</v>
      </c>
      <c r="I122" s="343" t="s">
        <v>1118</v>
      </c>
      <c r="J122" s="345" t="s">
        <v>1119</v>
      </c>
      <c r="K122" s="779"/>
      <c r="L122" s="780"/>
      <c r="M122" s="780"/>
      <c r="N122" s="781"/>
      <c r="O122" s="779"/>
      <c r="P122" s="780"/>
      <c r="Q122" s="780"/>
      <c r="R122" s="781"/>
      <c r="S122" s="779"/>
      <c r="T122" s="780"/>
      <c r="U122" s="780"/>
      <c r="V122" s="781"/>
      <c r="W122" s="779"/>
      <c r="X122" s="780"/>
      <c r="Y122" s="780"/>
      <c r="Z122" s="781"/>
      <c r="AA122" s="779"/>
      <c r="AB122" s="780"/>
      <c r="AC122" s="780"/>
      <c r="AD122" s="781"/>
      <c r="AE122" s="779"/>
      <c r="AF122" s="780"/>
      <c r="AG122" s="780"/>
      <c r="AH122" s="781"/>
      <c r="AI122" s="779"/>
      <c r="AJ122" s="781"/>
    </row>
    <row r="123" spans="1:36" ht="15.75" thickBot="1">
      <c r="A123" s="1838"/>
      <c r="B123" s="1840"/>
      <c r="C123" s="1839" t="s">
        <v>1300</v>
      </c>
      <c r="D123" s="1862" t="s">
        <v>290</v>
      </c>
      <c r="E123" s="528">
        <v>1</v>
      </c>
      <c r="F123" s="528" t="s">
        <v>284</v>
      </c>
      <c r="G123" s="528">
        <v>1.03</v>
      </c>
      <c r="H123" s="528" t="s">
        <v>290</v>
      </c>
      <c r="I123" s="343" t="s">
        <v>1120</v>
      </c>
      <c r="J123" s="345" t="s">
        <v>1121</v>
      </c>
      <c r="K123" s="779"/>
      <c r="L123" s="780"/>
      <c r="M123" s="780"/>
      <c r="N123" s="781"/>
      <c r="O123" s="779"/>
      <c r="P123" s="780"/>
      <c r="Q123" s="780"/>
      <c r="R123" s="781"/>
      <c r="S123" s="779"/>
      <c r="T123" s="780"/>
      <c r="U123" s="780"/>
      <c r="V123" s="781"/>
      <c r="W123" s="779"/>
      <c r="X123" s="780"/>
      <c r="Y123" s="780"/>
      <c r="Z123" s="781"/>
      <c r="AA123" s="779"/>
      <c r="AB123" s="780"/>
      <c r="AC123" s="780"/>
      <c r="AD123" s="781"/>
      <c r="AE123" s="779"/>
      <c r="AF123" s="780"/>
      <c r="AG123" s="780"/>
      <c r="AH123" s="781"/>
      <c r="AI123" s="779"/>
      <c r="AJ123" s="781"/>
    </row>
    <row r="124" spans="1:36" ht="15.75" thickBot="1">
      <c r="A124" s="1838"/>
      <c r="B124" s="1840"/>
      <c r="C124" s="1839"/>
      <c r="D124" s="1862"/>
      <c r="E124" s="528">
        <v>1</v>
      </c>
      <c r="F124" s="528" t="s">
        <v>284</v>
      </c>
      <c r="G124" s="528">
        <v>1.03</v>
      </c>
      <c r="H124" s="528" t="s">
        <v>290</v>
      </c>
      <c r="I124" s="343" t="s">
        <v>1122</v>
      </c>
      <c r="J124" s="345" t="s">
        <v>1123</v>
      </c>
      <c r="K124" s="779"/>
      <c r="L124" s="780"/>
      <c r="M124" s="780"/>
      <c r="N124" s="781"/>
      <c r="O124" s="779"/>
      <c r="P124" s="780"/>
      <c r="Q124" s="780"/>
      <c r="R124" s="781"/>
      <c r="S124" s="779"/>
      <c r="T124" s="780"/>
      <c r="U124" s="780"/>
      <c r="V124" s="781"/>
      <c r="W124" s="779"/>
      <c r="X124" s="780"/>
      <c r="Y124" s="780"/>
      <c r="Z124" s="781"/>
      <c r="AA124" s="779"/>
      <c r="AB124" s="780"/>
      <c r="AC124" s="780"/>
      <c r="AD124" s="781"/>
      <c r="AE124" s="779"/>
      <c r="AF124" s="780"/>
      <c r="AG124" s="780"/>
      <c r="AH124" s="781"/>
      <c r="AI124" s="779"/>
      <c r="AJ124" s="781"/>
    </row>
    <row r="125" spans="1:36" ht="15.75" thickBot="1">
      <c r="A125" s="1838"/>
      <c r="B125" s="1840"/>
      <c r="C125" s="1839" t="s">
        <v>1303</v>
      </c>
      <c r="D125" s="1862" t="s">
        <v>289</v>
      </c>
      <c r="E125" s="528">
        <v>1</v>
      </c>
      <c r="F125" s="528" t="s">
        <v>284</v>
      </c>
      <c r="G125" s="528">
        <v>1.06</v>
      </c>
      <c r="H125" s="528" t="s">
        <v>289</v>
      </c>
      <c r="I125" s="343" t="s">
        <v>1124</v>
      </c>
      <c r="J125" s="345" t="s">
        <v>1125</v>
      </c>
      <c r="K125" s="779"/>
      <c r="L125" s="780"/>
      <c r="M125" s="780"/>
      <c r="N125" s="781"/>
      <c r="O125" s="779"/>
      <c r="P125" s="780"/>
      <c r="Q125" s="780"/>
      <c r="R125" s="781"/>
      <c r="S125" s="779"/>
      <c r="T125" s="780"/>
      <c r="U125" s="780"/>
      <c r="V125" s="781"/>
      <c r="W125" s="779"/>
      <c r="X125" s="780"/>
      <c r="Y125" s="780"/>
      <c r="Z125" s="781"/>
      <c r="AA125" s="779"/>
      <c r="AB125" s="780"/>
      <c r="AC125" s="780"/>
      <c r="AD125" s="781"/>
      <c r="AE125" s="779"/>
      <c r="AF125" s="780"/>
      <c r="AG125" s="780"/>
      <c r="AH125" s="781"/>
      <c r="AI125" s="779"/>
      <c r="AJ125" s="781"/>
    </row>
    <row r="126" spans="1:36" ht="15.75" thickBot="1">
      <c r="A126" s="1838"/>
      <c r="B126" s="1840"/>
      <c r="C126" s="1839"/>
      <c r="D126" s="1862"/>
      <c r="E126" s="528">
        <v>1</v>
      </c>
      <c r="F126" s="528" t="s">
        <v>284</v>
      </c>
      <c r="G126" s="528">
        <v>1.06</v>
      </c>
      <c r="H126" s="528" t="s">
        <v>289</v>
      </c>
      <c r="I126" s="343" t="s">
        <v>1126</v>
      </c>
      <c r="J126" s="345" t="s">
        <v>1127</v>
      </c>
      <c r="K126" s="779"/>
      <c r="L126" s="780"/>
      <c r="M126" s="780"/>
      <c r="N126" s="781"/>
      <c r="O126" s="779"/>
      <c r="P126" s="780"/>
      <c r="Q126" s="780"/>
      <c r="R126" s="781"/>
      <c r="S126" s="779"/>
      <c r="T126" s="780"/>
      <c r="U126" s="780"/>
      <c r="V126" s="781"/>
      <c r="W126" s="779"/>
      <c r="X126" s="780"/>
      <c r="Y126" s="780"/>
      <c r="Z126" s="781"/>
      <c r="AA126" s="779"/>
      <c r="AB126" s="780"/>
      <c r="AC126" s="780"/>
      <c r="AD126" s="781"/>
      <c r="AE126" s="779"/>
      <c r="AF126" s="780"/>
      <c r="AG126" s="780"/>
      <c r="AH126" s="781"/>
      <c r="AI126" s="779"/>
      <c r="AJ126" s="781"/>
    </row>
    <row r="127" spans="1:36" ht="15.75" thickBot="1">
      <c r="A127" s="1838"/>
      <c r="B127" s="1840"/>
      <c r="C127" s="1839"/>
      <c r="D127" s="1862"/>
      <c r="E127" s="528">
        <v>1</v>
      </c>
      <c r="F127" s="528" t="s">
        <v>284</v>
      </c>
      <c r="G127" s="528">
        <v>1.06</v>
      </c>
      <c r="H127" s="528" t="s">
        <v>289</v>
      </c>
      <c r="I127" s="343" t="s">
        <v>1128</v>
      </c>
      <c r="J127" s="345" t="s">
        <v>1129</v>
      </c>
      <c r="K127" s="779"/>
      <c r="L127" s="780"/>
      <c r="M127" s="780"/>
      <c r="N127" s="781"/>
      <c r="O127" s="779"/>
      <c r="P127" s="780"/>
      <c r="Q127" s="780"/>
      <c r="R127" s="781"/>
      <c r="S127" s="779"/>
      <c r="T127" s="780"/>
      <c r="U127" s="780"/>
      <c r="V127" s="781"/>
      <c r="W127" s="779"/>
      <c r="X127" s="780"/>
      <c r="Y127" s="780"/>
      <c r="Z127" s="781"/>
      <c r="AA127" s="779"/>
      <c r="AB127" s="780"/>
      <c r="AC127" s="780"/>
      <c r="AD127" s="781"/>
      <c r="AE127" s="779"/>
      <c r="AF127" s="780"/>
      <c r="AG127" s="780"/>
      <c r="AH127" s="781"/>
      <c r="AI127" s="779"/>
      <c r="AJ127" s="781"/>
    </row>
    <row r="128" spans="1:36" ht="15.75" thickBot="1">
      <c r="A128" s="1838"/>
      <c r="B128" s="1840"/>
      <c r="C128" s="1839"/>
      <c r="D128" s="1862"/>
      <c r="E128" s="528">
        <v>1</v>
      </c>
      <c r="F128" s="528" t="s">
        <v>284</v>
      </c>
      <c r="G128" s="528">
        <v>1.06</v>
      </c>
      <c r="H128" s="528" t="s">
        <v>289</v>
      </c>
      <c r="I128" s="343" t="s">
        <v>1130</v>
      </c>
      <c r="J128" s="345" t="s">
        <v>1131</v>
      </c>
      <c r="K128" s="779"/>
      <c r="L128" s="780"/>
      <c r="M128" s="780"/>
      <c r="N128" s="781"/>
      <c r="O128" s="779"/>
      <c r="P128" s="780"/>
      <c r="Q128" s="780"/>
      <c r="R128" s="781"/>
      <c r="S128" s="779"/>
      <c r="T128" s="780"/>
      <c r="U128" s="780"/>
      <c r="V128" s="781"/>
      <c r="W128" s="779"/>
      <c r="X128" s="780"/>
      <c r="Y128" s="780"/>
      <c r="Z128" s="781"/>
      <c r="AA128" s="779"/>
      <c r="AB128" s="780"/>
      <c r="AC128" s="780"/>
      <c r="AD128" s="781"/>
      <c r="AE128" s="779"/>
      <c r="AF128" s="780"/>
      <c r="AG128" s="780"/>
      <c r="AH128" s="781"/>
      <c r="AI128" s="779"/>
      <c r="AJ128" s="781"/>
    </row>
    <row r="129" spans="1:36" ht="15" customHeight="1" thickBot="1">
      <c r="A129" s="1838"/>
      <c r="B129" s="1840"/>
      <c r="C129" s="1839" t="s">
        <v>1304</v>
      </c>
      <c r="D129" s="1862" t="s">
        <v>291</v>
      </c>
      <c r="E129" s="528">
        <v>1</v>
      </c>
      <c r="F129" s="528" t="s">
        <v>284</v>
      </c>
      <c r="G129" s="528">
        <v>1.07</v>
      </c>
      <c r="H129" s="528" t="s">
        <v>291</v>
      </c>
      <c r="I129" s="343" t="s">
        <v>1132</v>
      </c>
      <c r="J129" s="345" t="s">
        <v>1133</v>
      </c>
      <c r="K129" s="779"/>
      <c r="L129" s="780"/>
      <c r="M129" s="780"/>
      <c r="N129" s="781"/>
      <c r="O129" s="779"/>
      <c r="P129" s="780"/>
      <c r="Q129" s="780"/>
      <c r="R129" s="781"/>
      <c r="S129" s="779"/>
      <c r="T129" s="780"/>
      <c r="U129" s="780"/>
      <c r="V129" s="781"/>
      <c r="W129" s="779"/>
      <c r="X129" s="780"/>
      <c r="Y129" s="780"/>
      <c r="Z129" s="781"/>
      <c r="AA129" s="779"/>
      <c r="AB129" s="780"/>
      <c r="AC129" s="780"/>
      <c r="AD129" s="781"/>
      <c r="AE129" s="779"/>
      <c r="AF129" s="780"/>
      <c r="AG129" s="780"/>
      <c r="AH129" s="781"/>
      <c r="AI129" s="779"/>
      <c r="AJ129" s="781"/>
    </row>
    <row r="130" spans="1:36" ht="26.25" thickBot="1">
      <c r="A130" s="1838"/>
      <c r="B130" s="1840"/>
      <c r="C130" s="1839"/>
      <c r="D130" s="1862"/>
      <c r="E130" s="528">
        <v>1</v>
      </c>
      <c r="F130" s="528" t="s">
        <v>284</v>
      </c>
      <c r="G130" s="528">
        <v>1.07</v>
      </c>
      <c r="H130" s="528" t="s">
        <v>291</v>
      </c>
      <c r="I130" s="343" t="s">
        <v>1134</v>
      </c>
      <c r="J130" s="345" t="s">
        <v>1135</v>
      </c>
      <c r="K130" s="779"/>
      <c r="L130" s="780"/>
      <c r="M130" s="780"/>
      <c r="N130" s="781"/>
      <c r="O130" s="779"/>
      <c r="P130" s="780"/>
      <c r="Q130" s="780"/>
      <c r="R130" s="781"/>
      <c r="S130" s="779"/>
      <c r="T130" s="780"/>
      <c r="U130" s="780"/>
      <c r="V130" s="781"/>
      <c r="W130" s="779"/>
      <c r="X130" s="780"/>
      <c r="Y130" s="780"/>
      <c r="Z130" s="781"/>
      <c r="AA130" s="779"/>
      <c r="AB130" s="780"/>
      <c r="AC130" s="780"/>
      <c r="AD130" s="781"/>
      <c r="AE130" s="779"/>
      <c r="AF130" s="780"/>
      <c r="AG130" s="780"/>
      <c r="AH130" s="781"/>
      <c r="AI130" s="779"/>
      <c r="AJ130" s="781"/>
    </row>
    <row r="131" spans="1:36" ht="15.75" customHeight="1" thickBot="1">
      <c r="A131" s="1838">
        <v>2</v>
      </c>
      <c r="B131" s="1840" t="s">
        <v>292</v>
      </c>
      <c r="C131" s="350" t="s">
        <v>1298</v>
      </c>
      <c r="D131" s="256" t="s">
        <v>63</v>
      </c>
      <c r="E131" s="528">
        <v>2</v>
      </c>
      <c r="F131" s="528" t="s">
        <v>292</v>
      </c>
      <c r="G131" s="528">
        <v>2.0099999999999998</v>
      </c>
      <c r="H131" s="528" t="str">
        <f>D131</f>
        <v>Salas de parto</v>
      </c>
      <c r="I131" s="343">
        <v>238</v>
      </c>
      <c r="J131" s="346" t="s">
        <v>314</v>
      </c>
      <c r="K131" s="779"/>
      <c r="L131" s="780"/>
      <c r="M131" s="780"/>
      <c r="N131" s="781"/>
      <c r="O131" s="779"/>
      <c r="P131" s="780"/>
      <c r="Q131" s="780"/>
      <c r="R131" s="781"/>
      <c r="S131" s="779"/>
      <c r="T131" s="780"/>
      <c r="U131" s="780"/>
      <c r="V131" s="781"/>
      <c r="W131" s="779"/>
      <c r="X131" s="780"/>
      <c r="Y131" s="780"/>
      <c r="Z131" s="781"/>
      <c r="AA131" s="779"/>
      <c r="AB131" s="780"/>
      <c r="AC131" s="780"/>
      <c r="AD131" s="781"/>
      <c r="AE131" s="779"/>
      <c r="AF131" s="780"/>
      <c r="AG131" s="780"/>
      <c r="AH131" s="781"/>
      <c r="AI131" s="779"/>
      <c r="AJ131" s="781"/>
    </row>
    <row r="132" spans="1:36" ht="26.25" thickBot="1">
      <c r="A132" s="1838"/>
      <c r="B132" s="1840"/>
      <c r="C132" s="1839" t="s">
        <v>1299</v>
      </c>
      <c r="D132" s="1862" t="s">
        <v>293</v>
      </c>
      <c r="E132" s="528">
        <v>2</v>
      </c>
      <c r="F132" s="528" t="s">
        <v>292</v>
      </c>
      <c r="G132" s="528">
        <v>2.02</v>
      </c>
      <c r="H132" s="528" t="s">
        <v>293</v>
      </c>
      <c r="I132" s="343">
        <v>239</v>
      </c>
      <c r="J132" s="346" t="s">
        <v>315</v>
      </c>
      <c r="K132" s="779"/>
      <c r="L132" s="780"/>
      <c r="M132" s="780"/>
      <c r="N132" s="781"/>
      <c r="O132" s="779"/>
      <c r="P132" s="780"/>
      <c r="Q132" s="780"/>
      <c r="R132" s="781"/>
      <c r="S132" s="779"/>
      <c r="T132" s="780"/>
      <c r="U132" s="780"/>
      <c r="V132" s="781"/>
      <c r="W132" s="779"/>
      <c r="X132" s="780"/>
      <c r="Y132" s="780"/>
      <c r="Z132" s="781"/>
      <c r="AA132" s="779"/>
      <c r="AB132" s="780"/>
      <c r="AC132" s="780"/>
      <c r="AD132" s="781"/>
      <c r="AE132" s="779"/>
      <c r="AF132" s="780"/>
      <c r="AG132" s="780"/>
      <c r="AH132" s="781"/>
      <c r="AI132" s="779"/>
      <c r="AJ132" s="781"/>
    </row>
    <row r="133" spans="1:36" ht="26.25" thickBot="1">
      <c r="A133" s="1838"/>
      <c r="B133" s="1840"/>
      <c r="C133" s="1839"/>
      <c r="D133" s="1862"/>
      <c r="E133" s="528">
        <v>2</v>
      </c>
      <c r="F133" s="528" t="s">
        <v>292</v>
      </c>
      <c r="G133" s="528">
        <v>2.02</v>
      </c>
      <c r="H133" s="528" t="s">
        <v>293</v>
      </c>
      <c r="I133" s="343" t="s">
        <v>1136</v>
      </c>
      <c r="J133" s="345" t="s">
        <v>1043</v>
      </c>
      <c r="K133" s="779"/>
      <c r="L133" s="780"/>
      <c r="M133" s="780"/>
      <c r="N133" s="781"/>
      <c r="O133" s="779"/>
      <c r="P133" s="780"/>
      <c r="Q133" s="780"/>
      <c r="R133" s="781"/>
      <c r="S133" s="779"/>
      <c r="T133" s="780"/>
      <c r="U133" s="780"/>
      <c r="V133" s="781"/>
      <c r="W133" s="779"/>
      <c r="X133" s="780"/>
      <c r="Y133" s="780"/>
      <c r="Z133" s="781"/>
      <c r="AA133" s="779"/>
      <c r="AB133" s="780"/>
      <c r="AC133" s="780"/>
      <c r="AD133" s="781"/>
      <c r="AE133" s="779"/>
      <c r="AF133" s="780"/>
      <c r="AG133" s="780"/>
      <c r="AH133" s="781"/>
      <c r="AI133" s="779"/>
      <c r="AJ133" s="781"/>
    </row>
    <row r="134" spans="1:36" ht="26.25" thickBot="1">
      <c r="A134" s="1838"/>
      <c r="B134" s="1840"/>
      <c r="C134" s="1839"/>
      <c r="D134" s="1862"/>
      <c r="E134" s="528">
        <v>2</v>
      </c>
      <c r="F134" s="528" t="s">
        <v>292</v>
      </c>
      <c r="G134" s="528">
        <v>2.02</v>
      </c>
      <c r="H134" s="528" t="s">
        <v>293</v>
      </c>
      <c r="I134" s="343" t="s">
        <v>1137</v>
      </c>
      <c r="J134" s="345" t="s">
        <v>938</v>
      </c>
      <c r="K134" s="779"/>
      <c r="L134" s="780"/>
      <c r="M134" s="780"/>
      <c r="N134" s="781"/>
      <c r="O134" s="779"/>
      <c r="P134" s="780"/>
      <c r="Q134" s="780"/>
      <c r="R134" s="781"/>
      <c r="S134" s="779"/>
      <c r="T134" s="780"/>
      <c r="U134" s="780"/>
      <c r="V134" s="781"/>
      <c r="W134" s="779"/>
      <c r="X134" s="780"/>
      <c r="Y134" s="780"/>
      <c r="Z134" s="781"/>
      <c r="AA134" s="779"/>
      <c r="AB134" s="780"/>
      <c r="AC134" s="780"/>
      <c r="AD134" s="781"/>
      <c r="AE134" s="779"/>
      <c r="AF134" s="780"/>
      <c r="AG134" s="780"/>
      <c r="AH134" s="781"/>
      <c r="AI134" s="779"/>
      <c r="AJ134" s="781"/>
    </row>
    <row r="135" spans="1:36" ht="15.75" customHeight="1" thickBot="1">
      <c r="A135" s="1838"/>
      <c r="B135" s="1840"/>
      <c r="C135" s="1839"/>
      <c r="D135" s="1862"/>
      <c r="E135" s="528">
        <v>2</v>
      </c>
      <c r="F135" s="528" t="s">
        <v>292</v>
      </c>
      <c r="G135" s="528">
        <v>2.02</v>
      </c>
      <c r="H135" s="528" t="s">
        <v>293</v>
      </c>
      <c r="I135" s="343" t="s">
        <v>1138</v>
      </c>
      <c r="J135" s="345" t="s">
        <v>940</v>
      </c>
      <c r="K135" s="779"/>
      <c r="L135" s="780"/>
      <c r="M135" s="780"/>
      <c r="N135" s="781"/>
      <c r="O135" s="779"/>
      <c r="P135" s="780"/>
      <c r="Q135" s="780"/>
      <c r="R135" s="781"/>
      <c r="S135" s="779"/>
      <c r="T135" s="780"/>
      <c r="U135" s="780"/>
      <c r="V135" s="781"/>
      <c r="W135" s="779"/>
      <c r="X135" s="780"/>
      <c r="Y135" s="780"/>
      <c r="Z135" s="781"/>
      <c r="AA135" s="779"/>
      <c r="AB135" s="780"/>
      <c r="AC135" s="780"/>
      <c r="AD135" s="781"/>
      <c r="AE135" s="779"/>
      <c r="AF135" s="780"/>
      <c r="AG135" s="780"/>
      <c r="AH135" s="781"/>
      <c r="AI135" s="779"/>
      <c r="AJ135" s="781"/>
    </row>
    <row r="136" spans="1:36" ht="26.25" thickBot="1">
      <c r="A136" s="1838"/>
      <c r="B136" s="1840"/>
      <c r="C136" s="1839"/>
      <c r="D136" s="1862"/>
      <c r="E136" s="528">
        <v>2</v>
      </c>
      <c r="F136" s="528" t="s">
        <v>292</v>
      </c>
      <c r="G136" s="528">
        <v>2.02</v>
      </c>
      <c r="H136" s="528" t="s">
        <v>293</v>
      </c>
      <c r="I136" s="343" t="s">
        <v>1139</v>
      </c>
      <c r="J136" s="345" t="s">
        <v>1140</v>
      </c>
      <c r="K136" s="779"/>
      <c r="L136" s="780"/>
      <c r="M136" s="780"/>
      <c r="N136" s="781"/>
      <c r="O136" s="779"/>
      <c r="P136" s="780"/>
      <c r="Q136" s="780"/>
      <c r="R136" s="781"/>
      <c r="S136" s="779"/>
      <c r="T136" s="780"/>
      <c r="U136" s="780"/>
      <c r="V136" s="781"/>
      <c r="W136" s="779"/>
      <c r="X136" s="780"/>
      <c r="Y136" s="780"/>
      <c r="Z136" s="781"/>
      <c r="AA136" s="779"/>
      <c r="AB136" s="780"/>
      <c r="AC136" s="780"/>
      <c r="AD136" s="781"/>
      <c r="AE136" s="779"/>
      <c r="AF136" s="780"/>
      <c r="AG136" s="780"/>
      <c r="AH136" s="781"/>
      <c r="AI136" s="779"/>
      <c r="AJ136" s="781"/>
    </row>
    <row r="137" spans="1:36" ht="15.75" customHeight="1" thickBot="1">
      <c r="A137" s="1838"/>
      <c r="B137" s="1840"/>
      <c r="C137" s="1839"/>
      <c r="D137" s="1862"/>
      <c r="E137" s="528">
        <v>2</v>
      </c>
      <c r="F137" s="528" t="s">
        <v>292</v>
      </c>
      <c r="G137" s="528">
        <v>2.02</v>
      </c>
      <c r="H137" s="528" t="s">
        <v>293</v>
      </c>
      <c r="I137" s="343" t="s">
        <v>1141</v>
      </c>
      <c r="J137" s="345" t="s">
        <v>1142</v>
      </c>
      <c r="K137" s="779"/>
      <c r="L137" s="780"/>
      <c r="M137" s="780"/>
      <c r="N137" s="781"/>
      <c r="O137" s="779"/>
      <c r="P137" s="780"/>
      <c r="Q137" s="780"/>
      <c r="R137" s="781"/>
      <c r="S137" s="779"/>
      <c r="T137" s="780"/>
      <c r="U137" s="780"/>
      <c r="V137" s="781"/>
      <c r="W137" s="779"/>
      <c r="X137" s="780"/>
      <c r="Y137" s="780"/>
      <c r="Z137" s="781"/>
      <c r="AA137" s="779"/>
      <c r="AB137" s="780"/>
      <c r="AC137" s="780"/>
      <c r="AD137" s="781"/>
      <c r="AE137" s="779"/>
      <c r="AF137" s="780"/>
      <c r="AG137" s="780"/>
      <c r="AH137" s="781"/>
      <c r="AI137" s="779"/>
      <c r="AJ137" s="781"/>
    </row>
    <row r="138" spans="1:36" ht="26.25" thickBot="1">
      <c r="A138" s="1838"/>
      <c r="B138" s="1840"/>
      <c r="C138" s="1839"/>
      <c r="D138" s="1862"/>
      <c r="E138" s="528">
        <v>2</v>
      </c>
      <c r="F138" s="528" t="s">
        <v>292</v>
      </c>
      <c r="G138" s="528">
        <v>2.02</v>
      </c>
      <c r="H138" s="528" t="s">
        <v>293</v>
      </c>
      <c r="I138" s="343" t="s">
        <v>1143</v>
      </c>
      <c r="J138" s="345" t="s">
        <v>942</v>
      </c>
      <c r="K138" s="779"/>
      <c r="L138" s="780"/>
      <c r="M138" s="780"/>
      <c r="N138" s="781"/>
      <c r="O138" s="779"/>
      <c r="P138" s="780"/>
      <c r="Q138" s="780"/>
      <c r="R138" s="781"/>
      <c r="S138" s="779"/>
      <c r="T138" s="780"/>
      <c r="U138" s="780"/>
      <c r="V138" s="781"/>
      <c r="W138" s="779"/>
      <c r="X138" s="780"/>
      <c r="Y138" s="780"/>
      <c r="Z138" s="781"/>
      <c r="AA138" s="779"/>
      <c r="AB138" s="780"/>
      <c r="AC138" s="780"/>
      <c r="AD138" s="781"/>
      <c r="AE138" s="779"/>
      <c r="AF138" s="780"/>
      <c r="AG138" s="780"/>
      <c r="AH138" s="781"/>
      <c r="AI138" s="779"/>
      <c r="AJ138" s="781"/>
    </row>
    <row r="139" spans="1:36" ht="26.25" thickBot="1">
      <c r="A139" s="1838"/>
      <c r="B139" s="1840"/>
      <c r="C139" s="1839"/>
      <c r="D139" s="1862"/>
      <c r="E139" s="528">
        <v>2</v>
      </c>
      <c r="F139" s="528" t="s">
        <v>292</v>
      </c>
      <c r="G139" s="528">
        <v>2.02</v>
      </c>
      <c r="H139" s="528" t="s">
        <v>293</v>
      </c>
      <c r="I139" s="343" t="s">
        <v>1144</v>
      </c>
      <c r="J139" s="345" t="s">
        <v>1145</v>
      </c>
      <c r="K139" s="779"/>
      <c r="L139" s="780"/>
      <c r="M139" s="780"/>
      <c r="N139" s="781"/>
      <c r="O139" s="779"/>
      <c r="P139" s="780"/>
      <c r="Q139" s="780"/>
      <c r="R139" s="781"/>
      <c r="S139" s="779"/>
      <c r="T139" s="780"/>
      <c r="U139" s="780"/>
      <c r="V139" s="781"/>
      <c r="W139" s="779"/>
      <c r="X139" s="780"/>
      <c r="Y139" s="780"/>
      <c r="Z139" s="781"/>
      <c r="AA139" s="779"/>
      <c r="AB139" s="780"/>
      <c r="AC139" s="780"/>
      <c r="AD139" s="781"/>
      <c r="AE139" s="779"/>
      <c r="AF139" s="780"/>
      <c r="AG139" s="780"/>
      <c r="AH139" s="781"/>
      <c r="AI139" s="779"/>
      <c r="AJ139" s="781"/>
    </row>
    <row r="140" spans="1:36" ht="26.25" thickBot="1">
      <c r="A140" s="1838"/>
      <c r="B140" s="1840"/>
      <c r="C140" s="1839"/>
      <c r="D140" s="1862"/>
      <c r="E140" s="528">
        <v>2</v>
      </c>
      <c r="F140" s="528" t="s">
        <v>292</v>
      </c>
      <c r="G140" s="528">
        <v>2.02</v>
      </c>
      <c r="H140" s="528" t="s">
        <v>293</v>
      </c>
      <c r="I140" s="343" t="s">
        <v>1146</v>
      </c>
      <c r="J140" s="345" t="s">
        <v>1147</v>
      </c>
      <c r="K140" s="779"/>
      <c r="L140" s="780"/>
      <c r="M140" s="780"/>
      <c r="N140" s="781"/>
      <c r="O140" s="779"/>
      <c r="P140" s="780"/>
      <c r="Q140" s="780"/>
      <c r="R140" s="781"/>
      <c r="S140" s="779"/>
      <c r="T140" s="780"/>
      <c r="U140" s="780"/>
      <c r="V140" s="781"/>
      <c r="W140" s="779"/>
      <c r="X140" s="780"/>
      <c r="Y140" s="780"/>
      <c r="Z140" s="781"/>
      <c r="AA140" s="779"/>
      <c r="AB140" s="780"/>
      <c r="AC140" s="780"/>
      <c r="AD140" s="781"/>
      <c r="AE140" s="779"/>
      <c r="AF140" s="780"/>
      <c r="AG140" s="780"/>
      <c r="AH140" s="781"/>
      <c r="AI140" s="779"/>
      <c r="AJ140" s="781"/>
    </row>
    <row r="141" spans="1:36" ht="26.25" thickBot="1">
      <c r="A141" s="1838"/>
      <c r="B141" s="1840"/>
      <c r="C141" s="1839"/>
      <c r="D141" s="1862"/>
      <c r="E141" s="528">
        <v>2</v>
      </c>
      <c r="F141" s="528" t="s">
        <v>292</v>
      </c>
      <c r="G141" s="528">
        <v>2.02</v>
      </c>
      <c r="H141" s="528" t="s">
        <v>293</v>
      </c>
      <c r="I141" s="343" t="s">
        <v>1148</v>
      </c>
      <c r="J141" s="345" t="s">
        <v>1149</v>
      </c>
      <c r="K141" s="779"/>
      <c r="L141" s="780"/>
      <c r="M141" s="780"/>
      <c r="N141" s="781"/>
      <c r="O141" s="779"/>
      <c r="P141" s="780"/>
      <c r="Q141" s="780"/>
      <c r="R141" s="781"/>
      <c r="S141" s="779"/>
      <c r="T141" s="780"/>
      <c r="U141" s="780"/>
      <c r="V141" s="781"/>
      <c r="W141" s="779"/>
      <c r="X141" s="780"/>
      <c r="Y141" s="780"/>
      <c r="Z141" s="781"/>
      <c r="AA141" s="779"/>
      <c r="AB141" s="780"/>
      <c r="AC141" s="780"/>
      <c r="AD141" s="781"/>
      <c r="AE141" s="779"/>
      <c r="AF141" s="780"/>
      <c r="AG141" s="780"/>
      <c r="AH141" s="781"/>
      <c r="AI141" s="779"/>
      <c r="AJ141" s="781"/>
    </row>
    <row r="142" spans="1:36" ht="26.25" thickBot="1">
      <c r="A142" s="1838"/>
      <c r="B142" s="1840"/>
      <c r="C142" s="1839"/>
      <c r="D142" s="1862"/>
      <c r="E142" s="528">
        <v>2</v>
      </c>
      <c r="F142" s="528" t="s">
        <v>292</v>
      </c>
      <c r="G142" s="528">
        <v>2.02</v>
      </c>
      <c r="H142" s="528" t="s">
        <v>293</v>
      </c>
      <c r="I142" s="343" t="s">
        <v>1150</v>
      </c>
      <c r="J142" s="345" t="s">
        <v>1063</v>
      </c>
      <c r="K142" s="779"/>
      <c r="L142" s="780"/>
      <c r="M142" s="780"/>
      <c r="N142" s="781"/>
      <c r="O142" s="779"/>
      <c r="P142" s="780"/>
      <c r="Q142" s="780"/>
      <c r="R142" s="781"/>
      <c r="S142" s="779"/>
      <c r="T142" s="780"/>
      <c r="U142" s="780"/>
      <c r="V142" s="781"/>
      <c r="W142" s="779"/>
      <c r="X142" s="780"/>
      <c r="Y142" s="780"/>
      <c r="Z142" s="781"/>
      <c r="AA142" s="779"/>
      <c r="AB142" s="780"/>
      <c r="AC142" s="780"/>
      <c r="AD142" s="781"/>
      <c r="AE142" s="779"/>
      <c r="AF142" s="780"/>
      <c r="AG142" s="780"/>
      <c r="AH142" s="781"/>
      <c r="AI142" s="779"/>
      <c r="AJ142" s="781"/>
    </row>
    <row r="143" spans="1:36" ht="26.25" thickBot="1">
      <c r="A143" s="1838"/>
      <c r="B143" s="1840"/>
      <c r="C143" s="1839"/>
      <c r="D143" s="1862"/>
      <c r="E143" s="528">
        <v>2</v>
      </c>
      <c r="F143" s="528" t="s">
        <v>292</v>
      </c>
      <c r="G143" s="528">
        <v>2.02</v>
      </c>
      <c r="H143" s="528" t="s">
        <v>293</v>
      </c>
      <c r="I143" s="343" t="s">
        <v>1151</v>
      </c>
      <c r="J143" s="345" t="s">
        <v>1152</v>
      </c>
      <c r="K143" s="779"/>
      <c r="L143" s="780"/>
      <c r="M143" s="780"/>
      <c r="N143" s="781"/>
      <c r="O143" s="779"/>
      <c r="P143" s="780"/>
      <c r="Q143" s="780"/>
      <c r="R143" s="781"/>
      <c r="S143" s="779"/>
      <c r="T143" s="780"/>
      <c r="U143" s="780"/>
      <c r="V143" s="781"/>
      <c r="W143" s="779"/>
      <c r="X143" s="780"/>
      <c r="Y143" s="780"/>
      <c r="Z143" s="781"/>
      <c r="AA143" s="779"/>
      <c r="AB143" s="780"/>
      <c r="AC143" s="780"/>
      <c r="AD143" s="781"/>
      <c r="AE143" s="779"/>
      <c r="AF143" s="780"/>
      <c r="AG143" s="780"/>
      <c r="AH143" s="781"/>
      <c r="AI143" s="779"/>
      <c r="AJ143" s="781"/>
    </row>
    <row r="144" spans="1:36" ht="26.25" thickBot="1">
      <c r="A144" s="1838"/>
      <c r="B144" s="1840"/>
      <c r="C144" s="1839"/>
      <c r="D144" s="1862"/>
      <c r="E144" s="528">
        <v>2</v>
      </c>
      <c r="F144" s="528" t="s">
        <v>292</v>
      </c>
      <c r="G144" s="528">
        <v>2.02</v>
      </c>
      <c r="H144" s="528" t="s">
        <v>293</v>
      </c>
      <c r="I144" s="343" t="s">
        <v>1153</v>
      </c>
      <c r="J144" s="345" t="s">
        <v>944</v>
      </c>
      <c r="K144" s="779"/>
      <c r="L144" s="780"/>
      <c r="M144" s="780"/>
      <c r="N144" s="781"/>
      <c r="O144" s="779"/>
      <c r="P144" s="780"/>
      <c r="Q144" s="780"/>
      <c r="R144" s="781"/>
      <c r="S144" s="779"/>
      <c r="T144" s="780"/>
      <c r="U144" s="780"/>
      <c r="V144" s="781"/>
      <c r="W144" s="779"/>
      <c r="X144" s="780"/>
      <c r="Y144" s="780"/>
      <c r="Z144" s="781"/>
      <c r="AA144" s="779"/>
      <c r="AB144" s="780"/>
      <c r="AC144" s="780"/>
      <c r="AD144" s="781"/>
      <c r="AE144" s="779"/>
      <c r="AF144" s="780"/>
      <c r="AG144" s="780"/>
      <c r="AH144" s="781"/>
      <c r="AI144" s="779"/>
      <c r="AJ144" s="781"/>
    </row>
    <row r="145" spans="1:36" ht="26.25" thickBot="1">
      <c r="A145" s="1838"/>
      <c r="B145" s="1840"/>
      <c r="C145" s="1839"/>
      <c r="D145" s="1862"/>
      <c r="E145" s="528">
        <v>2</v>
      </c>
      <c r="F145" s="528" t="s">
        <v>292</v>
      </c>
      <c r="G145" s="528">
        <v>2.02</v>
      </c>
      <c r="H145" s="528" t="s">
        <v>293</v>
      </c>
      <c r="I145" s="343" t="s">
        <v>1154</v>
      </c>
      <c r="J145" s="345" t="s">
        <v>1057</v>
      </c>
      <c r="K145" s="779"/>
      <c r="L145" s="780"/>
      <c r="M145" s="780"/>
      <c r="N145" s="781"/>
      <c r="O145" s="779"/>
      <c r="P145" s="780"/>
      <c r="Q145" s="780"/>
      <c r="R145" s="781"/>
      <c r="S145" s="779"/>
      <c r="T145" s="780"/>
      <c r="U145" s="780"/>
      <c r="V145" s="781"/>
      <c r="W145" s="779"/>
      <c r="X145" s="780"/>
      <c r="Y145" s="780"/>
      <c r="Z145" s="781"/>
      <c r="AA145" s="779"/>
      <c r="AB145" s="780"/>
      <c r="AC145" s="780"/>
      <c r="AD145" s="781"/>
      <c r="AE145" s="779"/>
      <c r="AF145" s="780"/>
      <c r="AG145" s="780"/>
      <c r="AH145" s="781"/>
      <c r="AI145" s="779"/>
      <c r="AJ145" s="781"/>
    </row>
    <row r="146" spans="1:36" ht="26.25" thickBot="1">
      <c r="A146" s="1838"/>
      <c r="B146" s="1840"/>
      <c r="C146" s="1839"/>
      <c r="D146" s="1862"/>
      <c r="E146" s="528">
        <v>2</v>
      </c>
      <c r="F146" s="528" t="s">
        <v>292</v>
      </c>
      <c r="G146" s="528">
        <v>2.02</v>
      </c>
      <c r="H146" s="528" t="s">
        <v>293</v>
      </c>
      <c r="I146" s="343" t="s">
        <v>1155</v>
      </c>
      <c r="J146" s="345" t="s">
        <v>1156</v>
      </c>
      <c r="K146" s="779"/>
      <c r="L146" s="780"/>
      <c r="M146" s="780"/>
      <c r="N146" s="781"/>
      <c r="O146" s="779"/>
      <c r="P146" s="780"/>
      <c r="Q146" s="780"/>
      <c r="R146" s="781"/>
      <c r="S146" s="779"/>
      <c r="T146" s="780"/>
      <c r="U146" s="780"/>
      <c r="V146" s="781"/>
      <c r="W146" s="779"/>
      <c r="X146" s="780"/>
      <c r="Y146" s="780"/>
      <c r="Z146" s="781"/>
      <c r="AA146" s="779"/>
      <c r="AB146" s="780"/>
      <c r="AC146" s="780"/>
      <c r="AD146" s="781"/>
      <c r="AE146" s="779"/>
      <c r="AF146" s="780"/>
      <c r="AG146" s="780"/>
      <c r="AH146" s="781"/>
      <c r="AI146" s="779"/>
      <c r="AJ146" s="781"/>
    </row>
    <row r="147" spans="1:36" ht="26.25" thickBot="1">
      <c r="A147" s="1838"/>
      <c r="B147" s="1840"/>
      <c r="C147" s="1839"/>
      <c r="D147" s="1862"/>
      <c r="E147" s="528">
        <v>2</v>
      </c>
      <c r="F147" s="528" t="s">
        <v>292</v>
      </c>
      <c r="G147" s="528">
        <v>2.02</v>
      </c>
      <c r="H147" s="528" t="s">
        <v>293</v>
      </c>
      <c r="I147" s="343" t="s">
        <v>1157</v>
      </c>
      <c r="J147" s="345" t="s">
        <v>1158</v>
      </c>
      <c r="K147" s="779"/>
      <c r="L147" s="780"/>
      <c r="M147" s="780"/>
      <c r="N147" s="781"/>
      <c r="O147" s="779"/>
      <c r="P147" s="780"/>
      <c r="Q147" s="780"/>
      <c r="R147" s="781"/>
      <c r="S147" s="779"/>
      <c r="T147" s="780"/>
      <c r="U147" s="780"/>
      <c r="V147" s="781"/>
      <c r="W147" s="779"/>
      <c r="X147" s="780"/>
      <c r="Y147" s="780"/>
      <c r="Z147" s="781"/>
      <c r="AA147" s="779"/>
      <c r="AB147" s="780"/>
      <c r="AC147" s="780"/>
      <c r="AD147" s="781"/>
      <c r="AE147" s="779"/>
      <c r="AF147" s="780"/>
      <c r="AG147" s="780"/>
      <c r="AH147" s="781"/>
      <c r="AI147" s="779"/>
      <c r="AJ147" s="781"/>
    </row>
    <row r="148" spans="1:36" ht="26.25" thickBot="1">
      <c r="A148" s="1838"/>
      <c r="B148" s="1840"/>
      <c r="C148" s="1839"/>
      <c r="D148" s="1862"/>
      <c r="E148" s="528">
        <v>2</v>
      </c>
      <c r="F148" s="528" t="s">
        <v>292</v>
      </c>
      <c r="G148" s="528">
        <v>2.02</v>
      </c>
      <c r="H148" s="528" t="s">
        <v>293</v>
      </c>
      <c r="I148" s="343" t="s">
        <v>1159</v>
      </c>
      <c r="J148" s="345" t="s">
        <v>1160</v>
      </c>
      <c r="K148" s="779"/>
      <c r="L148" s="780"/>
      <c r="M148" s="780"/>
      <c r="N148" s="781"/>
      <c r="O148" s="779"/>
      <c r="P148" s="780"/>
      <c r="Q148" s="780"/>
      <c r="R148" s="781"/>
      <c r="S148" s="779"/>
      <c r="T148" s="780"/>
      <c r="U148" s="780"/>
      <c r="V148" s="781"/>
      <c r="W148" s="779"/>
      <c r="X148" s="780"/>
      <c r="Y148" s="780"/>
      <c r="Z148" s="781"/>
      <c r="AA148" s="779"/>
      <c r="AB148" s="780"/>
      <c r="AC148" s="780"/>
      <c r="AD148" s="781"/>
      <c r="AE148" s="779"/>
      <c r="AF148" s="780"/>
      <c r="AG148" s="780"/>
      <c r="AH148" s="781"/>
      <c r="AI148" s="779"/>
      <c r="AJ148" s="781"/>
    </row>
    <row r="149" spans="1:36" ht="26.25" thickBot="1">
      <c r="A149" s="1838"/>
      <c r="B149" s="1840"/>
      <c r="C149" s="1839"/>
      <c r="D149" s="1862"/>
      <c r="E149" s="528">
        <v>2</v>
      </c>
      <c r="F149" s="528" t="s">
        <v>292</v>
      </c>
      <c r="G149" s="528">
        <v>2.02</v>
      </c>
      <c r="H149" s="528" t="s">
        <v>293</v>
      </c>
      <c r="I149" s="343" t="s">
        <v>1161</v>
      </c>
      <c r="J149" s="345" t="s">
        <v>1162</v>
      </c>
      <c r="K149" s="779"/>
      <c r="L149" s="780"/>
      <c r="M149" s="780"/>
      <c r="N149" s="781"/>
      <c r="O149" s="779"/>
      <c r="P149" s="780"/>
      <c r="Q149" s="780"/>
      <c r="R149" s="781"/>
      <c r="S149" s="779"/>
      <c r="T149" s="780"/>
      <c r="U149" s="780"/>
      <c r="V149" s="781"/>
      <c r="W149" s="779"/>
      <c r="X149" s="780"/>
      <c r="Y149" s="780"/>
      <c r="Z149" s="781"/>
      <c r="AA149" s="779"/>
      <c r="AB149" s="780"/>
      <c r="AC149" s="780"/>
      <c r="AD149" s="781"/>
      <c r="AE149" s="779"/>
      <c r="AF149" s="780"/>
      <c r="AG149" s="780"/>
      <c r="AH149" s="781"/>
      <c r="AI149" s="779"/>
      <c r="AJ149" s="781"/>
    </row>
    <row r="150" spans="1:36" ht="26.25" thickBot="1">
      <c r="A150" s="1838"/>
      <c r="B150" s="1840"/>
      <c r="C150" s="1839"/>
      <c r="D150" s="1862"/>
      <c r="E150" s="528">
        <v>2</v>
      </c>
      <c r="F150" s="528" t="s">
        <v>292</v>
      </c>
      <c r="G150" s="528">
        <v>2.02</v>
      </c>
      <c r="H150" s="528" t="s">
        <v>293</v>
      </c>
      <c r="I150" s="343" t="s">
        <v>1163</v>
      </c>
      <c r="J150" s="345" t="s">
        <v>1164</v>
      </c>
      <c r="K150" s="779"/>
      <c r="L150" s="780"/>
      <c r="M150" s="780"/>
      <c r="N150" s="781"/>
      <c r="O150" s="779"/>
      <c r="P150" s="780"/>
      <c r="Q150" s="780"/>
      <c r="R150" s="781"/>
      <c r="S150" s="779"/>
      <c r="T150" s="780"/>
      <c r="U150" s="780"/>
      <c r="V150" s="781"/>
      <c r="W150" s="779"/>
      <c r="X150" s="780"/>
      <c r="Y150" s="780"/>
      <c r="Z150" s="781"/>
      <c r="AA150" s="779"/>
      <c r="AB150" s="780"/>
      <c r="AC150" s="780"/>
      <c r="AD150" s="781"/>
      <c r="AE150" s="779"/>
      <c r="AF150" s="780"/>
      <c r="AG150" s="780"/>
      <c r="AH150" s="781"/>
      <c r="AI150" s="779"/>
      <c r="AJ150" s="781"/>
    </row>
    <row r="151" spans="1:36" ht="26.25" thickBot="1">
      <c r="A151" s="1838"/>
      <c r="B151" s="1840"/>
      <c r="C151" s="1839"/>
      <c r="D151" s="1862"/>
      <c r="E151" s="528">
        <v>2</v>
      </c>
      <c r="F151" s="528" t="s">
        <v>292</v>
      </c>
      <c r="G151" s="528">
        <v>2.02</v>
      </c>
      <c r="H151" s="528" t="s">
        <v>293</v>
      </c>
      <c r="I151" s="343" t="s">
        <v>1165</v>
      </c>
      <c r="J151" s="345" t="s">
        <v>1166</v>
      </c>
      <c r="K151" s="779"/>
      <c r="L151" s="780"/>
      <c r="M151" s="780"/>
      <c r="N151" s="781"/>
      <c r="O151" s="779"/>
      <c r="P151" s="780"/>
      <c r="Q151" s="780"/>
      <c r="R151" s="781"/>
      <c r="S151" s="779"/>
      <c r="T151" s="780"/>
      <c r="U151" s="780"/>
      <c r="V151" s="781"/>
      <c r="W151" s="779"/>
      <c r="X151" s="780"/>
      <c r="Y151" s="780"/>
      <c r="Z151" s="781"/>
      <c r="AA151" s="779"/>
      <c r="AB151" s="780"/>
      <c r="AC151" s="780"/>
      <c r="AD151" s="781"/>
      <c r="AE151" s="779"/>
      <c r="AF151" s="780"/>
      <c r="AG151" s="780"/>
      <c r="AH151" s="781"/>
      <c r="AI151" s="779"/>
      <c r="AJ151" s="781"/>
    </row>
    <row r="152" spans="1:36" ht="26.25" thickBot="1">
      <c r="A152" s="1838"/>
      <c r="B152" s="1840"/>
      <c r="C152" s="1839"/>
      <c r="D152" s="1862"/>
      <c r="E152" s="528">
        <v>2</v>
      </c>
      <c r="F152" s="528" t="s">
        <v>292</v>
      </c>
      <c r="G152" s="528">
        <v>2.02</v>
      </c>
      <c r="H152" s="528" t="s">
        <v>293</v>
      </c>
      <c r="I152" s="343" t="s">
        <v>1167</v>
      </c>
      <c r="J152" s="345" t="s">
        <v>1168</v>
      </c>
      <c r="K152" s="779"/>
      <c r="L152" s="780"/>
      <c r="M152" s="780"/>
      <c r="N152" s="781"/>
      <c r="O152" s="779"/>
      <c r="P152" s="780"/>
      <c r="Q152" s="780"/>
      <c r="R152" s="781"/>
      <c r="S152" s="779"/>
      <c r="T152" s="780"/>
      <c r="U152" s="780"/>
      <c r="V152" s="781"/>
      <c r="W152" s="779"/>
      <c r="X152" s="780"/>
      <c r="Y152" s="780"/>
      <c r="Z152" s="781"/>
      <c r="AA152" s="779"/>
      <c r="AB152" s="780"/>
      <c r="AC152" s="780"/>
      <c r="AD152" s="781"/>
      <c r="AE152" s="779"/>
      <c r="AF152" s="780"/>
      <c r="AG152" s="780"/>
      <c r="AH152" s="781"/>
      <c r="AI152" s="779"/>
      <c r="AJ152" s="781"/>
    </row>
    <row r="153" spans="1:36" ht="26.25" thickBot="1">
      <c r="A153" s="1838"/>
      <c r="B153" s="1840"/>
      <c r="C153" s="1839"/>
      <c r="D153" s="1862"/>
      <c r="E153" s="528">
        <v>2</v>
      </c>
      <c r="F153" s="528" t="s">
        <v>292</v>
      </c>
      <c r="G153" s="528">
        <v>2.02</v>
      </c>
      <c r="H153" s="528" t="s">
        <v>293</v>
      </c>
      <c r="I153" s="343" t="s">
        <v>1169</v>
      </c>
      <c r="J153" s="345" t="s">
        <v>1170</v>
      </c>
      <c r="K153" s="779"/>
      <c r="L153" s="780"/>
      <c r="M153" s="780"/>
      <c r="N153" s="781"/>
      <c r="O153" s="779"/>
      <c r="P153" s="780"/>
      <c r="Q153" s="780"/>
      <c r="R153" s="781"/>
      <c r="S153" s="779"/>
      <c r="T153" s="780"/>
      <c r="U153" s="780"/>
      <c r="V153" s="781"/>
      <c r="W153" s="779"/>
      <c r="X153" s="780"/>
      <c r="Y153" s="780"/>
      <c r="Z153" s="781"/>
      <c r="AA153" s="779"/>
      <c r="AB153" s="780"/>
      <c r="AC153" s="780"/>
      <c r="AD153" s="781"/>
      <c r="AE153" s="779"/>
      <c r="AF153" s="780"/>
      <c r="AG153" s="780"/>
      <c r="AH153" s="781"/>
      <c r="AI153" s="779"/>
      <c r="AJ153" s="781"/>
    </row>
    <row r="154" spans="1:36" ht="26.25" thickBot="1">
      <c r="A154" s="1838"/>
      <c r="B154" s="1840"/>
      <c r="C154" s="1839"/>
      <c r="D154" s="1862"/>
      <c r="E154" s="528">
        <v>2</v>
      </c>
      <c r="F154" s="528" t="s">
        <v>292</v>
      </c>
      <c r="G154" s="528">
        <v>2.02</v>
      </c>
      <c r="H154" s="528" t="s">
        <v>293</v>
      </c>
      <c r="I154" s="343" t="s">
        <v>1171</v>
      </c>
      <c r="J154" s="345" t="s">
        <v>1172</v>
      </c>
      <c r="K154" s="779"/>
      <c r="L154" s="780"/>
      <c r="M154" s="780"/>
      <c r="N154" s="781"/>
      <c r="O154" s="779"/>
      <c r="P154" s="780"/>
      <c r="Q154" s="780"/>
      <c r="R154" s="781"/>
      <c r="S154" s="779"/>
      <c r="T154" s="780"/>
      <c r="U154" s="780"/>
      <c r="V154" s="781"/>
      <c r="W154" s="779"/>
      <c r="X154" s="780"/>
      <c r="Y154" s="780"/>
      <c r="Z154" s="781"/>
      <c r="AA154" s="779"/>
      <c r="AB154" s="780"/>
      <c r="AC154" s="780"/>
      <c r="AD154" s="781"/>
      <c r="AE154" s="779"/>
      <c r="AF154" s="780"/>
      <c r="AG154" s="780"/>
      <c r="AH154" s="781"/>
      <c r="AI154" s="779"/>
      <c r="AJ154" s="781"/>
    </row>
    <row r="155" spans="1:36" ht="26.25" thickBot="1">
      <c r="A155" s="1838"/>
      <c r="B155" s="1840"/>
      <c r="C155" s="1839"/>
      <c r="D155" s="1862"/>
      <c r="E155" s="528">
        <v>2</v>
      </c>
      <c r="F155" s="528" t="s">
        <v>292</v>
      </c>
      <c r="G155" s="528">
        <v>2.02</v>
      </c>
      <c r="H155" s="528" t="s">
        <v>293</v>
      </c>
      <c r="I155" s="343" t="s">
        <v>1173</v>
      </c>
      <c r="J155" s="345" t="s">
        <v>1174</v>
      </c>
      <c r="K155" s="779"/>
      <c r="L155" s="780"/>
      <c r="M155" s="780"/>
      <c r="N155" s="781"/>
      <c r="O155" s="779"/>
      <c r="P155" s="780"/>
      <c r="Q155" s="780"/>
      <c r="R155" s="781"/>
      <c r="S155" s="779"/>
      <c r="T155" s="780"/>
      <c r="U155" s="780"/>
      <c r="V155" s="781"/>
      <c r="W155" s="779"/>
      <c r="X155" s="780"/>
      <c r="Y155" s="780"/>
      <c r="Z155" s="781"/>
      <c r="AA155" s="779"/>
      <c r="AB155" s="780"/>
      <c r="AC155" s="780"/>
      <c r="AD155" s="781"/>
      <c r="AE155" s="779"/>
      <c r="AF155" s="780"/>
      <c r="AG155" s="780"/>
      <c r="AH155" s="781"/>
      <c r="AI155" s="779"/>
      <c r="AJ155" s="781"/>
    </row>
    <row r="156" spans="1:36" ht="26.25" thickBot="1">
      <c r="A156" s="1838"/>
      <c r="B156" s="1840"/>
      <c r="C156" s="1839"/>
      <c r="D156" s="1862"/>
      <c r="E156" s="528">
        <v>2</v>
      </c>
      <c r="F156" s="528" t="s">
        <v>292</v>
      </c>
      <c r="G156" s="528">
        <v>2.02</v>
      </c>
      <c r="H156" s="528" t="s">
        <v>293</v>
      </c>
      <c r="I156" s="343" t="s">
        <v>1175</v>
      </c>
      <c r="J156" s="345" t="s">
        <v>1176</v>
      </c>
      <c r="K156" s="779"/>
      <c r="L156" s="780"/>
      <c r="M156" s="780"/>
      <c r="N156" s="781"/>
      <c r="O156" s="779"/>
      <c r="P156" s="780"/>
      <c r="Q156" s="780"/>
      <c r="R156" s="781"/>
      <c r="S156" s="779"/>
      <c r="T156" s="780"/>
      <c r="U156" s="780"/>
      <c r="V156" s="781"/>
      <c r="W156" s="779"/>
      <c r="X156" s="780"/>
      <c r="Y156" s="780"/>
      <c r="Z156" s="781"/>
      <c r="AA156" s="779"/>
      <c r="AB156" s="780"/>
      <c r="AC156" s="780"/>
      <c r="AD156" s="781"/>
      <c r="AE156" s="779"/>
      <c r="AF156" s="780"/>
      <c r="AG156" s="780"/>
      <c r="AH156" s="781"/>
      <c r="AI156" s="779"/>
      <c r="AJ156" s="781"/>
    </row>
    <row r="157" spans="1:36" ht="26.25" thickBot="1">
      <c r="A157" s="1838"/>
      <c r="B157" s="1840"/>
      <c r="C157" s="1839"/>
      <c r="D157" s="1862"/>
      <c r="E157" s="528">
        <v>2</v>
      </c>
      <c r="F157" s="528" t="s">
        <v>292</v>
      </c>
      <c r="G157" s="528">
        <v>2.02</v>
      </c>
      <c r="H157" s="528" t="s">
        <v>293</v>
      </c>
      <c r="I157" s="343" t="s">
        <v>1177</v>
      </c>
      <c r="J157" s="345" t="s">
        <v>1178</v>
      </c>
      <c r="K157" s="779"/>
      <c r="L157" s="780"/>
      <c r="M157" s="780"/>
      <c r="N157" s="781"/>
      <c r="O157" s="779"/>
      <c r="P157" s="780"/>
      <c r="Q157" s="780"/>
      <c r="R157" s="781"/>
      <c r="S157" s="779"/>
      <c r="T157" s="780"/>
      <c r="U157" s="780"/>
      <c r="V157" s="781"/>
      <c r="W157" s="779"/>
      <c r="X157" s="780"/>
      <c r="Y157" s="780"/>
      <c r="Z157" s="781"/>
      <c r="AA157" s="779"/>
      <c r="AB157" s="780"/>
      <c r="AC157" s="780"/>
      <c r="AD157" s="781"/>
      <c r="AE157" s="779"/>
      <c r="AF157" s="780"/>
      <c r="AG157" s="780"/>
      <c r="AH157" s="781"/>
      <c r="AI157" s="779"/>
      <c r="AJ157" s="781"/>
    </row>
    <row r="158" spans="1:36" ht="26.25" thickBot="1">
      <c r="A158" s="1838"/>
      <c r="B158" s="1840"/>
      <c r="C158" s="1839"/>
      <c r="D158" s="1862"/>
      <c r="E158" s="528">
        <v>2</v>
      </c>
      <c r="F158" s="528" t="s">
        <v>292</v>
      </c>
      <c r="G158" s="528">
        <v>2.02</v>
      </c>
      <c r="H158" s="528" t="s">
        <v>293</v>
      </c>
      <c r="I158" s="343" t="s">
        <v>1179</v>
      </c>
      <c r="J158" s="345" t="s">
        <v>1065</v>
      </c>
      <c r="K158" s="779"/>
      <c r="L158" s="780"/>
      <c r="M158" s="780"/>
      <c r="N158" s="781"/>
      <c r="O158" s="779"/>
      <c r="P158" s="780"/>
      <c r="Q158" s="780"/>
      <c r="R158" s="781"/>
      <c r="S158" s="779"/>
      <c r="T158" s="780"/>
      <c r="U158" s="780"/>
      <c r="V158" s="781"/>
      <c r="W158" s="779"/>
      <c r="X158" s="780"/>
      <c r="Y158" s="780"/>
      <c r="Z158" s="781"/>
      <c r="AA158" s="779"/>
      <c r="AB158" s="780"/>
      <c r="AC158" s="780"/>
      <c r="AD158" s="781"/>
      <c r="AE158" s="779"/>
      <c r="AF158" s="780"/>
      <c r="AG158" s="780"/>
      <c r="AH158" s="781"/>
      <c r="AI158" s="779"/>
      <c r="AJ158" s="781"/>
    </row>
    <row r="159" spans="1:36" ht="26.25" thickBot="1">
      <c r="A159" s="1838"/>
      <c r="B159" s="1840"/>
      <c r="C159" s="1839"/>
      <c r="D159" s="1862"/>
      <c r="E159" s="528">
        <v>2</v>
      </c>
      <c r="F159" s="528" t="s">
        <v>292</v>
      </c>
      <c r="G159" s="528">
        <v>2.02</v>
      </c>
      <c r="H159" s="528" t="s">
        <v>293</v>
      </c>
      <c r="I159" s="343" t="s">
        <v>1180</v>
      </c>
      <c r="J159" s="345" t="s">
        <v>1181</v>
      </c>
      <c r="K159" s="779"/>
      <c r="L159" s="780"/>
      <c r="M159" s="780"/>
      <c r="N159" s="781"/>
      <c r="O159" s="779"/>
      <c r="P159" s="780"/>
      <c r="Q159" s="780"/>
      <c r="R159" s="781"/>
      <c r="S159" s="779"/>
      <c r="T159" s="780"/>
      <c r="U159" s="780"/>
      <c r="V159" s="781"/>
      <c r="W159" s="779"/>
      <c r="X159" s="780"/>
      <c r="Y159" s="780"/>
      <c r="Z159" s="781"/>
      <c r="AA159" s="779"/>
      <c r="AB159" s="780"/>
      <c r="AC159" s="780"/>
      <c r="AD159" s="781"/>
      <c r="AE159" s="779"/>
      <c r="AF159" s="780"/>
      <c r="AG159" s="780"/>
      <c r="AH159" s="781"/>
      <c r="AI159" s="779"/>
      <c r="AJ159" s="781"/>
    </row>
    <row r="160" spans="1:36" ht="26.25" thickBot="1">
      <c r="A160" s="1838"/>
      <c r="B160" s="1840"/>
      <c r="C160" s="1839"/>
      <c r="D160" s="1862"/>
      <c r="E160" s="528">
        <v>2</v>
      </c>
      <c r="F160" s="528" t="s">
        <v>292</v>
      </c>
      <c r="G160" s="528">
        <v>2.02</v>
      </c>
      <c r="H160" s="528" t="s">
        <v>293</v>
      </c>
      <c r="I160" s="343" t="s">
        <v>1182</v>
      </c>
      <c r="J160" s="345" t="s">
        <v>1183</v>
      </c>
      <c r="K160" s="779"/>
      <c r="L160" s="780"/>
      <c r="M160" s="780"/>
      <c r="N160" s="781"/>
      <c r="O160" s="779"/>
      <c r="P160" s="780"/>
      <c r="Q160" s="780"/>
      <c r="R160" s="781"/>
      <c r="S160" s="779"/>
      <c r="T160" s="780"/>
      <c r="U160" s="780"/>
      <c r="V160" s="781"/>
      <c r="W160" s="779"/>
      <c r="X160" s="780"/>
      <c r="Y160" s="780"/>
      <c r="Z160" s="781"/>
      <c r="AA160" s="779"/>
      <c r="AB160" s="780"/>
      <c r="AC160" s="780"/>
      <c r="AD160" s="781"/>
      <c r="AE160" s="779"/>
      <c r="AF160" s="780"/>
      <c r="AG160" s="780"/>
      <c r="AH160" s="781"/>
      <c r="AI160" s="779"/>
      <c r="AJ160" s="781"/>
    </row>
    <row r="161" spans="1:36" ht="26.25" thickBot="1">
      <c r="A161" s="1838"/>
      <c r="B161" s="1840"/>
      <c r="C161" s="1839"/>
      <c r="D161" s="1862"/>
      <c r="E161" s="528">
        <v>2</v>
      </c>
      <c r="F161" s="528" t="s">
        <v>292</v>
      </c>
      <c r="G161" s="528">
        <v>2.02</v>
      </c>
      <c r="H161" s="528" t="s">
        <v>293</v>
      </c>
      <c r="I161" s="343" t="s">
        <v>1184</v>
      </c>
      <c r="J161" s="345" t="s">
        <v>1185</v>
      </c>
      <c r="K161" s="779"/>
      <c r="L161" s="780"/>
      <c r="M161" s="780"/>
      <c r="N161" s="781"/>
      <c r="O161" s="779"/>
      <c r="P161" s="780"/>
      <c r="Q161" s="780"/>
      <c r="R161" s="781"/>
      <c r="S161" s="779"/>
      <c r="T161" s="780"/>
      <c r="U161" s="780"/>
      <c r="V161" s="781"/>
      <c r="W161" s="779"/>
      <c r="X161" s="780"/>
      <c r="Y161" s="780"/>
      <c r="Z161" s="781"/>
      <c r="AA161" s="779"/>
      <c r="AB161" s="780"/>
      <c r="AC161" s="780"/>
      <c r="AD161" s="781"/>
      <c r="AE161" s="779"/>
      <c r="AF161" s="780"/>
      <c r="AG161" s="780"/>
      <c r="AH161" s="781"/>
      <c r="AI161" s="779"/>
      <c r="AJ161" s="781"/>
    </row>
    <row r="162" spans="1:36" ht="26.25" thickBot="1">
      <c r="A162" s="1838"/>
      <c r="B162" s="1840"/>
      <c r="C162" s="1839"/>
      <c r="D162" s="1862"/>
      <c r="E162" s="528">
        <v>2</v>
      </c>
      <c r="F162" s="528" t="s">
        <v>292</v>
      </c>
      <c r="G162" s="528">
        <v>2.02</v>
      </c>
      <c r="H162" s="528" t="s">
        <v>293</v>
      </c>
      <c r="I162" s="343" t="s">
        <v>1186</v>
      </c>
      <c r="J162" s="345" t="s">
        <v>1187</v>
      </c>
      <c r="K162" s="779"/>
      <c r="L162" s="780"/>
      <c r="M162" s="780"/>
      <c r="N162" s="781"/>
      <c r="O162" s="779"/>
      <c r="P162" s="780"/>
      <c r="Q162" s="780"/>
      <c r="R162" s="781"/>
      <c r="S162" s="779"/>
      <c r="T162" s="780"/>
      <c r="U162" s="780"/>
      <c r="V162" s="781"/>
      <c r="W162" s="779"/>
      <c r="X162" s="780"/>
      <c r="Y162" s="780"/>
      <c r="Z162" s="781"/>
      <c r="AA162" s="779"/>
      <c r="AB162" s="780"/>
      <c r="AC162" s="780"/>
      <c r="AD162" s="781"/>
      <c r="AE162" s="779"/>
      <c r="AF162" s="780"/>
      <c r="AG162" s="780"/>
      <c r="AH162" s="781"/>
      <c r="AI162" s="779"/>
      <c r="AJ162" s="781"/>
    </row>
    <row r="163" spans="1:36" ht="26.25" thickBot="1">
      <c r="A163" s="1838"/>
      <c r="B163" s="1840"/>
      <c r="C163" s="1839"/>
      <c r="D163" s="1862"/>
      <c r="E163" s="528">
        <v>2</v>
      </c>
      <c r="F163" s="528" t="s">
        <v>292</v>
      </c>
      <c r="G163" s="528">
        <v>2.02</v>
      </c>
      <c r="H163" s="528" t="s">
        <v>293</v>
      </c>
      <c r="I163" s="343" t="s">
        <v>1188</v>
      </c>
      <c r="J163" s="345" t="s">
        <v>1047</v>
      </c>
      <c r="K163" s="779"/>
      <c r="L163" s="780"/>
      <c r="M163" s="780"/>
      <c r="N163" s="781"/>
      <c r="O163" s="779"/>
      <c r="P163" s="780"/>
      <c r="Q163" s="780"/>
      <c r="R163" s="781"/>
      <c r="S163" s="779"/>
      <c r="T163" s="780"/>
      <c r="U163" s="780"/>
      <c r="V163" s="781"/>
      <c r="W163" s="779"/>
      <c r="X163" s="780"/>
      <c r="Y163" s="780"/>
      <c r="Z163" s="781"/>
      <c r="AA163" s="779"/>
      <c r="AB163" s="780"/>
      <c r="AC163" s="780"/>
      <c r="AD163" s="781"/>
      <c r="AE163" s="779"/>
      <c r="AF163" s="780"/>
      <c r="AG163" s="780"/>
      <c r="AH163" s="781"/>
      <c r="AI163" s="779"/>
      <c r="AJ163" s="781"/>
    </row>
    <row r="164" spans="1:36" ht="26.25" thickBot="1">
      <c r="A164" s="1838"/>
      <c r="B164" s="1840"/>
      <c r="C164" s="1839"/>
      <c r="D164" s="1862"/>
      <c r="E164" s="528">
        <v>2</v>
      </c>
      <c r="F164" s="528" t="s">
        <v>292</v>
      </c>
      <c r="G164" s="528">
        <v>2.02</v>
      </c>
      <c r="H164" s="528" t="s">
        <v>293</v>
      </c>
      <c r="I164" s="343" t="s">
        <v>1189</v>
      </c>
      <c r="J164" s="345" t="s">
        <v>1049</v>
      </c>
      <c r="K164" s="779"/>
      <c r="L164" s="780"/>
      <c r="M164" s="780"/>
      <c r="N164" s="781"/>
      <c r="O164" s="779"/>
      <c r="P164" s="780"/>
      <c r="Q164" s="780"/>
      <c r="R164" s="781"/>
      <c r="S164" s="779"/>
      <c r="T164" s="780"/>
      <c r="U164" s="780"/>
      <c r="V164" s="781"/>
      <c r="W164" s="779"/>
      <c r="X164" s="780"/>
      <c r="Y164" s="780"/>
      <c r="Z164" s="781"/>
      <c r="AA164" s="779"/>
      <c r="AB164" s="780"/>
      <c r="AC164" s="780"/>
      <c r="AD164" s="781"/>
      <c r="AE164" s="779"/>
      <c r="AF164" s="780"/>
      <c r="AG164" s="780"/>
      <c r="AH164" s="781"/>
      <c r="AI164" s="779"/>
      <c r="AJ164" s="781"/>
    </row>
    <row r="165" spans="1:36" ht="26.25" thickBot="1">
      <c r="A165" s="1838"/>
      <c r="B165" s="1840"/>
      <c r="C165" s="1839"/>
      <c r="D165" s="1862"/>
      <c r="E165" s="528">
        <v>2</v>
      </c>
      <c r="F165" s="528" t="s">
        <v>292</v>
      </c>
      <c r="G165" s="528">
        <v>2.02</v>
      </c>
      <c r="H165" s="528" t="s">
        <v>293</v>
      </c>
      <c r="I165" s="343" t="s">
        <v>1190</v>
      </c>
      <c r="J165" s="345" t="s">
        <v>1051</v>
      </c>
      <c r="K165" s="779"/>
      <c r="L165" s="780"/>
      <c r="M165" s="780"/>
      <c r="N165" s="781"/>
      <c r="O165" s="779"/>
      <c r="P165" s="780"/>
      <c r="Q165" s="780"/>
      <c r="R165" s="781"/>
      <c r="S165" s="779"/>
      <c r="T165" s="780"/>
      <c r="U165" s="780"/>
      <c r="V165" s="781"/>
      <c r="W165" s="779"/>
      <c r="X165" s="780"/>
      <c r="Y165" s="780"/>
      <c r="Z165" s="781"/>
      <c r="AA165" s="779"/>
      <c r="AB165" s="780"/>
      <c r="AC165" s="780"/>
      <c r="AD165" s="781"/>
      <c r="AE165" s="779"/>
      <c r="AF165" s="780"/>
      <c r="AG165" s="780"/>
      <c r="AH165" s="781"/>
      <c r="AI165" s="779"/>
      <c r="AJ165" s="781"/>
    </row>
    <row r="166" spans="1:36" ht="26.25" thickBot="1">
      <c r="A166" s="1838"/>
      <c r="B166" s="1840"/>
      <c r="C166" s="1839"/>
      <c r="D166" s="1862"/>
      <c r="E166" s="528">
        <v>2</v>
      </c>
      <c r="F166" s="528" t="s">
        <v>292</v>
      </c>
      <c r="G166" s="528">
        <v>2.02</v>
      </c>
      <c r="H166" s="528" t="s">
        <v>293</v>
      </c>
      <c r="I166" s="343" t="s">
        <v>1191</v>
      </c>
      <c r="J166" s="345" t="s">
        <v>1053</v>
      </c>
      <c r="K166" s="779"/>
      <c r="L166" s="780"/>
      <c r="M166" s="780"/>
      <c r="N166" s="781"/>
      <c r="O166" s="779"/>
      <c r="P166" s="780"/>
      <c r="Q166" s="780"/>
      <c r="R166" s="781"/>
      <c r="S166" s="779"/>
      <c r="T166" s="780"/>
      <c r="U166" s="780"/>
      <c r="V166" s="781"/>
      <c r="W166" s="779"/>
      <c r="X166" s="780"/>
      <c r="Y166" s="780"/>
      <c r="Z166" s="781"/>
      <c r="AA166" s="779"/>
      <c r="AB166" s="780"/>
      <c r="AC166" s="780"/>
      <c r="AD166" s="781"/>
      <c r="AE166" s="779"/>
      <c r="AF166" s="780"/>
      <c r="AG166" s="780"/>
      <c r="AH166" s="781"/>
      <c r="AI166" s="779"/>
      <c r="AJ166" s="781"/>
    </row>
    <row r="167" spans="1:36" ht="26.25" thickBot="1">
      <c r="A167" s="1838"/>
      <c r="B167" s="1840"/>
      <c r="C167" s="1839"/>
      <c r="D167" s="1862"/>
      <c r="E167" s="528">
        <v>2</v>
      </c>
      <c r="F167" s="528" t="s">
        <v>292</v>
      </c>
      <c r="G167" s="528">
        <v>2.02</v>
      </c>
      <c r="H167" s="528" t="s">
        <v>293</v>
      </c>
      <c r="I167" s="343" t="s">
        <v>1192</v>
      </c>
      <c r="J167" s="345" t="s">
        <v>1059</v>
      </c>
      <c r="K167" s="779"/>
      <c r="L167" s="780"/>
      <c r="M167" s="780"/>
      <c r="N167" s="781"/>
      <c r="O167" s="779"/>
      <c r="P167" s="780"/>
      <c r="Q167" s="780"/>
      <c r="R167" s="781"/>
      <c r="S167" s="779"/>
      <c r="T167" s="780"/>
      <c r="U167" s="780"/>
      <c r="V167" s="781"/>
      <c r="W167" s="779"/>
      <c r="X167" s="780"/>
      <c r="Y167" s="780"/>
      <c r="Z167" s="781"/>
      <c r="AA167" s="779"/>
      <c r="AB167" s="780"/>
      <c r="AC167" s="780"/>
      <c r="AD167" s="781"/>
      <c r="AE167" s="779"/>
      <c r="AF167" s="780"/>
      <c r="AG167" s="780"/>
      <c r="AH167" s="781"/>
      <c r="AI167" s="779"/>
      <c r="AJ167" s="781"/>
    </row>
    <row r="168" spans="1:36" ht="15" customHeight="1" thickBot="1">
      <c r="A168" s="1838">
        <v>7</v>
      </c>
      <c r="B168" s="1840" t="s">
        <v>294</v>
      </c>
      <c r="C168" s="1839" t="s">
        <v>1299</v>
      </c>
      <c r="D168" s="1862" t="s">
        <v>295</v>
      </c>
      <c r="E168" s="528">
        <v>7</v>
      </c>
      <c r="F168" s="528" t="s">
        <v>294</v>
      </c>
      <c r="G168" s="528">
        <v>7.02</v>
      </c>
      <c r="H168" s="528" t="s">
        <v>295</v>
      </c>
      <c r="I168" s="343" t="s">
        <v>1193</v>
      </c>
      <c r="J168" s="345" t="s">
        <v>1194</v>
      </c>
      <c r="K168" s="779"/>
      <c r="L168" s="780"/>
      <c r="M168" s="780"/>
      <c r="N168" s="781"/>
      <c r="O168" s="779"/>
      <c r="P168" s="780"/>
      <c r="Q168" s="780"/>
      <c r="R168" s="781"/>
      <c r="S168" s="779"/>
      <c r="T168" s="780"/>
      <c r="U168" s="780"/>
      <c r="V168" s="781"/>
      <c r="W168" s="779"/>
      <c r="X168" s="780"/>
      <c r="Y168" s="780"/>
      <c r="Z168" s="781"/>
      <c r="AA168" s="779"/>
      <c r="AB168" s="780"/>
      <c r="AC168" s="780"/>
      <c r="AD168" s="781"/>
      <c r="AE168" s="779"/>
      <c r="AF168" s="780"/>
      <c r="AG168" s="780"/>
      <c r="AH168" s="781"/>
      <c r="AI168" s="779"/>
      <c r="AJ168" s="781"/>
    </row>
    <row r="169" spans="1:36" ht="15.75" thickBot="1">
      <c r="A169" s="1838"/>
      <c r="B169" s="1840"/>
      <c r="C169" s="1839"/>
      <c r="D169" s="1862"/>
      <c r="E169" s="528">
        <v>7</v>
      </c>
      <c r="F169" s="528" t="s">
        <v>294</v>
      </c>
      <c r="G169" s="528">
        <v>7.02</v>
      </c>
      <c r="H169" s="528" t="s">
        <v>295</v>
      </c>
      <c r="I169" s="343" t="s">
        <v>1195</v>
      </c>
      <c r="J169" s="347" t="s">
        <v>1196</v>
      </c>
      <c r="K169" s="779"/>
      <c r="L169" s="780"/>
      <c r="M169" s="780"/>
      <c r="N169" s="781"/>
      <c r="O169" s="779"/>
      <c r="P169" s="780"/>
      <c r="Q169" s="780"/>
      <c r="R169" s="781"/>
      <c r="S169" s="779"/>
      <c r="T169" s="780"/>
      <c r="U169" s="780"/>
      <c r="V169" s="781"/>
      <c r="W169" s="779"/>
      <c r="X169" s="780"/>
      <c r="Y169" s="780"/>
      <c r="Z169" s="781"/>
      <c r="AA169" s="779"/>
      <c r="AB169" s="780"/>
      <c r="AC169" s="780"/>
      <c r="AD169" s="781"/>
      <c r="AE169" s="779"/>
      <c r="AF169" s="780"/>
      <c r="AG169" s="780"/>
      <c r="AH169" s="781"/>
      <c r="AI169" s="779"/>
      <c r="AJ169" s="781"/>
    </row>
    <row r="170" spans="1:36" ht="15.75" thickBot="1">
      <c r="A170" s="1838"/>
      <c r="B170" s="1840"/>
      <c r="C170" s="1839" t="s">
        <v>1298</v>
      </c>
      <c r="D170" s="1862" t="s">
        <v>296</v>
      </c>
      <c r="E170" s="528">
        <v>7</v>
      </c>
      <c r="F170" s="528" t="s">
        <v>294</v>
      </c>
      <c r="G170" s="528">
        <v>7.01</v>
      </c>
      <c r="H170" s="528" t="s">
        <v>296</v>
      </c>
      <c r="I170" s="343" t="s">
        <v>1197</v>
      </c>
      <c r="J170" s="345" t="s">
        <v>1198</v>
      </c>
      <c r="K170" s="779"/>
      <c r="L170" s="780"/>
      <c r="M170" s="780"/>
      <c r="N170" s="781"/>
      <c r="O170" s="779"/>
      <c r="P170" s="780"/>
      <c r="Q170" s="780"/>
      <c r="R170" s="781"/>
      <c r="S170" s="779"/>
      <c r="T170" s="780"/>
      <c r="U170" s="780"/>
      <c r="V170" s="781"/>
      <c r="W170" s="779"/>
      <c r="X170" s="780"/>
      <c r="Y170" s="780"/>
      <c r="Z170" s="781"/>
      <c r="AA170" s="779"/>
      <c r="AB170" s="780"/>
      <c r="AC170" s="780"/>
      <c r="AD170" s="781"/>
      <c r="AE170" s="779"/>
      <c r="AF170" s="780"/>
      <c r="AG170" s="780"/>
      <c r="AH170" s="781"/>
      <c r="AI170" s="779"/>
      <c r="AJ170" s="781"/>
    </row>
    <row r="171" spans="1:36" ht="15.75" thickBot="1">
      <c r="A171" s="1838"/>
      <c r="B171" s="1840"/>
      <c r="C171" s="1839"/>
      <c r="D171" s="1862"/>
      <c r="E171" s="528">
        <v>7</v>
      </c>
      <c r="F171" s="528" t="s">
        <v>294</v>
      </c>
      <c r="G171" s="528">
        <v>7.01</v>
      </c>
      <c r="H171" s="528" t="s">
        <v>296</v>
      </c>
      <c r="I171" s="343" t="s">
        <v>1199</v>
      </c>
      <c r="J171" s="345" t="s">
        <v>1200</v>
      </c>
      <c r="K171" s="782"/>
      <c r="L171" s="783"/>
      <c r="M171" s="783"/>
      <c r="N171" s="784"/>
      <c r="O171" s="782"/>
      <c r="P171" s="783"/>
      <c r="Q171" s="783"/>
      <c r="R171" s="784"/>
      <c r="S171" s="782"/>
      <c r="T171" s="783"/>
      <c r="U171" s="783"/>
      <c r="V171" s="784"/>
      <c r="W171" s="782"/>
      <c r="X171" s="783"/>
      <c r="Y171" s="783"/>
      <c r="Z171" s="784"/>
      <c r="AA171" s="782"/>
      <c r="AB171" s="783"/>
      <c r="AC171" s="783"/>
      <c r="AD171" s="784"/>
      <c r="AE171" s="782"/>
      <c r="AF171" s="783"/>
      <c r="AG171" s="783"/>
      <c r="AH171" s="784"/>
      <c r="AI171" s="782"/>
      <c r="AJ171" s="784"/>
    </row>
    <row r="172" spans="1:36" ht="15.75" thickBot="1">
      <c r="A172" s="1838"/>
      <c r="B172" s="1840"/>
      <c r="C172" s="1839"/>
      <c r="D172" s="1862"/>
      <c r="E172" s="528">
        <v>7</v>
      </c>
      <c r="F172" s="528" t="s">
        <v>294</v>
      </c>
      <c r="G172" s="528">
        <v>7.01</v>
      </c>
      <c r="H172" s="528" t="s">
        <v>296</v>
      </c>
      <c r="I172" s="343" t="s">
        <v>1201</v>
      </c>
      <c r="J172" s="345" t="s">
        <v>1202</v>
      </c>
      <c r="K172" s="785"/>
      <c r="L172" s="786"/>
      <c r="M172" s="786"/>
      <c r="N172" s="787"/>
      <c r="O172" s="785"/>
      <c r="P172" s="786"/>
      <c r="Q172" s="786"/>
      <c r="R172" s="787"/>
      <c r="S172" s="785"/>
      <c r="T172" s="786"/>
      <c r="U172" s="786"/>
      <c r="V172" s="787"/>
      <c r="W172" s="785"/>
      <c r="X172" s="786"/>
      <c r="Y172" s="786"/>
      <c r="Z172" s="787"/>
      <c r="AA172" s="785"/>
      <c r="AB172" s="786"/>
      <c r="AC172" s="786"/>
      <c r="AD172" s="787"/>
      <c r="AE172" s="785"/>
      <c r="AF172" s="786"/>
      <c r="AG172" s="786"/>
      <c r="AH172" s="787"/>
      <c r="AI172" s="785"/>
      <c r="AJ172" s="787"/>
    </row>
    <row r="173" spans="1:36" ht="15.75" thickBot="1">
      <c r="A173" s="1838"/>
      <c r="B173" s="1840"/>
      <c r="C173" s="1839" t="s">
        <v>1300</v>
      </c>
      <c r="D173" s="1862" t="s">
        <v>297</v>
      </c>
      <c r="E173" s="528">
        <v>7</v>
      </c>
      <c r="F173" s="528" t="s">
        <v>294</v>
      </c>
      <c r="G173" s="528">
        <v>7.03</v>
      </c>
      <c r="H173" s="528" t="s">
        <v>297</v>
      </c>
      <c r="I173" s="343" t="s">
        <v>1203</v>
      </c>
      <c r="J173" s="345" t="s">
        <v>1204</v>
      </c>
      <c r="K173" s="788"/>
      <c r="L173" s="789"/>
      <c r="M173" s="789"/>
      <c r="N173" s="790"/>
      <c r="O173" s="788"/>
      <c r="P173" s="789"/>
      <c r="Q173" s="789"/>
      <c r="R173" s="790"/>
      <c r="S173" s="788"/>
      <c r="T173" s="789"/>
      <c r="U173" s="789"/>
      <c r="V173" s="790"/>
      <c r="W173" s="788"/>
      <c r="X173" s="789"/>
      <c r="Y173" s="789"/>
      <c r="Z173" s="790"/>
      <c r="AA173" s="788"/>
      <c r="AB173" s="789"/>
      <c r="AC173" s="789"/>
      <c r="AD173" s="790"/>
      <c r="AE173" s="788"/>
      <c r="AF173" s="789"/>
      <c r="AG173" s="789"/>
      <c r="AH173" s="790"/>
      <c r="AI173" s="788"/>
      <c r="AJ173" s="790"/>
    </row>
    <row r="174" spans="1:36" ht="15.75" customHeight="1" thickBot="1">
      <c r="A174" s="1838"/>
      <c r="B174" s="1840"/>
      <c r="C174" s="1839"/>
      <c r="D174" s="1862"/>
      <c r="E174" s="528">
        <v>7</v>
      </c>
      <c r="F174" s="528" t="s">
        <v>294</v>
      </c>
      <c r="G174" s="528">
        <v>7.03</v>
      </c>
      <c r="H174" s="528" t="s">
        <v>297</v>
      </c>
      <c r="I174" s="343" t="s">
        <v>1205</v>
      </c>
      <c r="J174" s="345" t="s">
        <v>1206</v>
      </c>
      <c r="K174" s="779"/>
      <c r="L174" s="780"/>
      <c r="M174" s="780"/>
      <c r="N174" s="781"/>
      <c r="O174" s="779"/>
      <c r="P174" s="780"/>
      <c r="Q174" s="780"/>
      <c r="R174" s="781"/>
      <c r="S174" s="779"/>
      <c r="T174" s="780"/>
      <c r="U174" s="780"/>
      <c r="V174" s="781"/>
      <c r="W174" s="779"/>
      <c r="X174" s="780"/>
      <c r="Y174" s="780"/>
      <c r="Z174" s="781"/>
      <c r="AA174" s="779"/>
      <c r="AB174" s="780"/>
      <c r="AC174" s="780"/>
      <c r="AD174" s="781"/>
      <c r="AE174" s="779"/>
      <c r="AF174" s="780"/>
      <c r="AG174" s="780"/>
      <c r="AH174" s="781"/>
      <c r="AI174" s="779"/>
      <c r="AJ174" s="781"/>
    </row>
    <row r="175" spans="1:36" ht="15.75" thickBot="1">
      <c r="A175" s="1838"/>
      <c r="B175" s="1840"/>
      <c r="C175" s="1839"/>
      <c r="D175" s="1862"/>
      <c r="E175" s="528">
        <v>7</v>
      </c>
      <c r="F175" s="528" t="s">
        <v>294</v>
      </c>
      <c r="G175" s="528">
        <v>7.03</v>
      </c>
      <c r="H175" s="528" t="s">
        <v>297</v>
      </c>
      <c r="I175" s="343" t="s">
        <v>1207</v>
      </c>
      <c r="J175" s="345" t="s">
        <v>1208</v>
      </c>
      <c r="K175" s="779"/>
      <c r="L175" s="780"/>
      <c r="M175" s="780"/>
      <c r="N175" s="781"/>
      <c r="O175" s="779"/>
      <c r="P175" s="780"/>
      <c r="Q175" s="780"/>
      <c r="R175" s="781"/>
      <c r="S175" s="779"/>
      <c r="T175" s="780"/>
      <c r="U175" s="780"/>
      <c r="V175" s="781"/>
      <c r="W175" s="779"/>
      <c r="X175" s="780"/>
      <c r="Y175" s="780"/>
      <c r="Z175" s="781"/>
      <c r="AA175" s="779"/>
      <c r="AB175" s="780"/>
      <c r="AC175" s="780"/>
      <c r="AD175" s="781"/>
      <c r="AE175" s="779"/>
      <c r="AF175" s="780"/>
      <c r="AG175" s="780"/>
      <c r="AH175" s="781"/>
      <c r="AI175" s="779"/>
      <c r="AJ175" s="781"/>
    </row>
    <row r="176" spans="1:36" ht="15.75" thickBot="1">
      <c r="A176" s="1838"/>
      <c r="B176" s="1840"/>
      <c r="C176" s="1839"/>
      <c r="D176" s="1862"/>
      <c r="E176" s="528">
        <v>7</v>
      </c>
      <c r="F176" s="528" t="s">
        <v>294</v>
      </c>
      <c r="G176" s="528">
        <v>7.03</v>
      </c>
      <c r="H176" s="528" t="s">
        <v>297</v>
      </c>
      <c r="I176" s="343" t="s">
        <v>1209</v>
      </c>
      <c r="J176" s="345" t="s">
        <v>1210</v>
      </c>
      <c r="K176" s="779"/>
      <c r="L176" s="780"/>
      <c r="M176" s="780"/>
      <c r="N176" s="781"/>
      <c r="O176" s="779"/>
      <c r="P176" s="780"/>
      <c r="Q176" s="780"/>
      <c r="R176" s="781"/>
      <c r="S176" s="779"/>
      <c r="T176" s="780"/>
      <c r="U176" s="780"/>
      <c r="V176" s="781"/>
      <c r="W176" s="779"/>
      <c r="X176" s="780"/>
      <c r="Y176" s="780"/>
      <c r="Z176" s="781"/>
      <c r="AA176" s="779"/>
      <c r="AB176" s="780"/>
      <c r="AC176" s="780"/>
      <c r="AD176" s="781"/>
      <c r="AE176" s="779"/>
      <c r="AF176" s="780"/>
      <c r="AG176" s="780"/>
      <c r="AH176" s="781"/>
      <c r="AI176" s="779"/>
      <c r="AJ176" s="781"/>
    </row>
    <row r="177" spans="1:36" ht="15" customHeight="1" thickBot="1">
      <c r="A177" s="1838"/>
      <c r="B177" s="1840"/>
      <c r="C177" s="1839" t="s">
        <v>1301</v>
      </c>
      <c r="D177" s="1862" t="s">
        <v>298</v>
      </c>
      <c r="E177" s="528">
        <v>7</v>
      </c>
      <c r="F177" s="528" t="s">
        <v>294</v>
      </c>
      <c r="G177" s="528">
        <v>7.04</v>
      </c>
      <c r="H177" s="528" t="s">
        <v>298</v>
      </c>
      <c r="I177" s="343" t="s">
        <v>1211</v>
      </c>
      <c r="J177" s="345" t="s">
        <v>1212</v>
      </c>
      <c r="K177" s="779"/>
      <c r="L177" s="780"/>
      <c r="M177" s="780"/>
      <c r="N177" s="781"/>
      <c r="O177" s="779"/>
      <c r="P177" s="780"/>
      <c r="Q177" s="780"/>
      <c r="R177" s="781"/>
      <c r="S177" s="779"/>
      <c r="T177" s="780"/>
      <c r="U177" s="780"/>
      <c r="V177" s="781"/>
      <c r="W177" s="779"/>
      <c r="X177" s="780"/>
      <c r="Y177" s="780"/>
      <c r="Z177" s="781"/>
      <c r="AA177" s="779"/>
      <c r="AB177" s="780"/>
      <c r="AC177" s="780"/>
      <c r="AD177" s="781"/>
      <c r="AE177" s="779"/>
      <c r="AF177" s="780"/>
      <c r="AG177" s="780"/>
      <c r="AH177" s="781"/>
      <c r="AI177" s="779"/>
      <c r="AJ177" s="781"/>
    </row>
    <row r="178" spans="1:36" ht="26.25" thickBot="1">
      <c r="A178" s="1838"/>
      <c r="B178" s="1840"/>
      <c r="C178" s="1839"/>
      <c r="D178" s="1862"/>
      <c r="E178" s="528">
        <v>7</v>
      </c>
      <c r="F178" s="528" t="s">
        <v>294</v>
      </c>
      <c r="G178" s="528">
        <v>7.04</v>
      </c>
      <c r="H178" s="528" t="s">
        <v>298</v>
      </c>
      <c r="I178" s="343" t="s">
        <v>1213</v>
      </c>
      <c r="J178" s="345" t="s">
        <v>1214</v>
      </c>
      <c r="K178" s="779"/>
      <c r="L178" s="780"/>
      <c r="M178" s="780"/>
      <c r="N178" s="781"/>
      <c r="O178" s="779"/>
      <c r="P178" s="780"/>
      <c r="Q178" s="780"/>
      <c r="R178" s="781"/>
      <c r="S178" s="779"/>
      <c r="T178" s="780"/>
      <c r="U178" s="780"/>
      <c r="V178" s="781"/>
      <c r="W178" s="779"/>
      <c r="X178" s="780"/>
      <c r="Y178" s="780"/>
      <c r="Z178" s="781"/>
      <c r="AA178" s="779"/>
      <c r="AB178" s="780"/>
      <c r="AC178" s="780"/>
      <c r="AD178" s="781"/>
      <c r="AE178" s="779"/>
      <c r="AF178" s="780"/>
      <c r="AG178" s="780"/>
      <c r="AH178" s="781"/>
      <c r="AI178" s="779"/>
      <c r="AJ178" s="781"/>
    </row>
    <row r="179" spans="1:36" ht="26.25" thickBot="1">
      <c r="A179" s="1838"/>
      <c r="B179" s="1840"/>
      <c r="C179" s="1839"/>
      <c r="D179" s="1862"/>
      <c r="E179" s="528">
        <v>7</v>
      </c>
      <c r="F179" s="528" t="s">
        <v>294</v>
      </c>
      <c r="G179" s="528">
        <v>7.04</v>
      </c>
      <c r="H179" s="528" t="s">
        <v>298</v>
      </c>
      <c r="I179" s="343" t="s">
        <v>1215</v>
      </c>
      <c r="J179" s="345" t="s">
        <v>1216</v>
      </c>
      <c r="K179" s="779"/>
      <c r="L179" s="780"/>
      <c r="M179" s="780"/>
      <c r="N179" s="781"/>
      <c r="O179" s="779"/>
      <c r="P179" s="780"/>
      <c r="Q179" s="780"/>
      <c r="R179" s="781"/>
      <c r="S179" s="779"/>
      <c r="T179" s="780"/>
      <c r="U179" s="780"/>
      <c r="V179" s="781"/>
      <c r="W179" s="779"/>
      <c r="X179" s="780"/>
      <c r="Y179" s="780"/>
      <c r="Z179" s="781"/>
      <c r="AA179" s="779"/>
      <c r="AB179" s="780"/>
      <c r="AC179" s="780"/>
      <c r="AD179" s="781"/>
      <c r="AE179" s="779"/>
      <c r="AF179" s="780"/>
      <c r="AG179" s="780"/>
      <c r="AH179" s="781"/>
      <c r="AI179" s="779"/>
      <c r="AJ179" s="781"/>
    </row>
    <row r="180" spans="1:36" ht="26.25" thickBot="1">
      <c r="A180" s="1838"/>
      <c r="B180" s="1840"/>
      <c r="C180" s="1839"/>
      <c r="D180" s="1862"/>
      <c r="E180" s="528">
        <v>7</v>
      </c>
      <c r="F180" s="528" t="s">
        <v>294</v>
      </c>
      <c r="G180" s="528">
        <v>7.04</v>
      </c>
      <c r="H180" s="528" t="s">
        <v>298</v>
      </c>
      <c r="I180" s="343" t="s">
        <v>1217</v>
      </c>
      <c r="J180" s="345" t="s">
        <v>1218</v>
      </c>
      <c r="K180" s="779"/>
      <c r="L180" s="780"/>
      <c r="M180" s="780"/>
      <c r="N180" s="781"/>
      <c r="O180" s="779"/>
      <c r="P180" s="780"/>
      <c r="Q180" s="780"/>
      <c r="R180" s="781"/>
      <c r="S180" s="779"/>
      <c r="T180" s="780"/>
      <c r="U180" s="780"/>
      <c r="V180" s="781"/>
      <c r="W180" s="779"/>
      <c r="X180" s="780"/>
      <c r="Y180" s="780"/>
      <c r="Z180" s="781"/>
      <c r="AA180" s="779"/>
      <c r="AB180" s="780"/>
      <c r="AC180" s="780"/>
      <c r="AD180" s="781"/>
      <c r="AE180" s="779"/>
      <c r="AF180" s="780"/>
      <c r="AG180" s="780"/>
      <c r="AH180" s="781"/>
      <c r="AI180" s="779"/>
      <c r="AJ180" s="781"/>
    </row>
    <row r="181" spans="1:36" ht="26.25" thickBot="1">
      <c r="A181" s="1838"/>
      <c r="B181" s="1840"/>
      <c r="C181" s="1839"/>
      <c r="D181" s="1862"/>
      <c r="E181" s="528">
        <v>7</v>
      </c>
      <c r="F181" s="528" t="s">
        <v>294</v>
      </c>
      <c r="G181" s="528">
        <v>7.04</v>
      </c>
      <c r="H181" s="528" t="s">
        <v>298</v>
      </c>
      <c r="I181" s="343" t="s">
        <v>1219</v>
      </c>
      <c r="J181" s="345" t="s">
        <v>1220</v>
      </c>
      <c r="K181" s="779"/>
      <c r="L181" s="780"/>
      <c r="M181" s="780"/>
      <c r="N181" s="781"/>
      <c r="O181" s="779"/>
      <c r="P181" s="780"/>
      <c r="Q181" s="780"/>
      <c r="R181" s="781"/>
      <c r="S181" s="779"/>
      <c r="T181" s="780"/>
      <c r="U181" s="780"/>
      <c r="V181" s="781"/>
      <c r="W181" s="779"/>
      <c r="X181" s="780"/>
      <c r="Y181" s="780"/>
      <c r="Z181" s="781"/>
      <c r="AA181" s="779"/>
      <c r="AB181" s="780"/>
      <c r="AC181" s="780"/>
      <c r="AD181" s="781"/>
      <c r="AE181" s="779"/>
      <c r="AF181" s="780"/>
      <c r="AG181" s="780"/>
      <c r="AH181" s="781"/>
      <c r="AI181" s="779"/>
      <c r="AJ181" s="781"/>
    </row>
    <row r="182" spans="1:36" ht="26.25" thickBot="1">
      <c r="A182" s="1838"/>
      <c r="B182" s="1840"/>
      <c r="C182" s="1839"/>
      <c r="D182" s="1862"/>
      <c r="E182" s="528">
        <v>7</v>
      </c>
      <c r="F182" s="528" t="s">
        <v>294</v>
      </c>
      <c r="G182" s="528">
        <v>7.04</v>
      </c>
      <c r="H182" s="528" t="s">
        <v>298</v>
      </c>
      <c r="I182" s="343" t="s">
        <v>1221</v>
      </c>
      <c r="J182" s="345" t="s">
        <v>1077</v>
      </c>
      <c r="K182" s="779"/>
      <c r="L182" s="780"/>
      <c r="M182" s="780"/>
      <c r="N182" s="781"/>
      <c r="O182" s="779"/>
      <c r="P182" s="780"/>
      <c r="Q182" s="780"/>
      <c r="R182" s="781"/>
      <c r="S182" s="779"/>
      <c r="T182" s="780"/>
      <c r="U182" s="780"/>
      <c r="V182" s="781"/>
      <c r="W182" s="779"/>
      <c r="X182" s="780"/>
      <c r="Y182" s="780"/>
      <c r="Z182" s="781"/>
      <c r="AA182" s="779"/>
      <c r="AB182" s="780"/>
      <c r="AC182" s="780"/>
      <c r="AD182" s="781"/>
      <c r="AE182" s="779"/>
      <c r="AF182" s="780"/>
      <c r="AG182" s="780"/>
      <c r="AH182" s="781"/>
      <c r="AI182" s="779"/>
      <c r="AJ182" s="781"/>
    </row>
    <row r="183" spans="1:36" ht="15.75" customHeight="1" thickBot="1">
      <c r="A183" s="1838">
        <v>4</v>
      </c>
      <c r="B183" s="1840" t="s">
        <v>299</v>
      </c>
      <c r="C183" s="1839" t="s">
        <v>1298</v>
      </c>
      <c r="D183" s="1862" t="s">
        <v>304</v>
      </c>
      <c r="E183" s="528">
        <v>4</v>
      </c>
      <c r="F183" s="528" t="s">
        <v>299</v>
      </c>
      <c r="G183" s="528">
        <v>4.01</v>
      </c>
      <c r="H183" s="528" t="s">
        <v>304</v>
      </c>
      <c r="I183" s="343" t="s">
        <v>1222</v>
      </c>
      <c r="J183" s="345" t="s">
        <v>1223</v>
      </c>
      <c r="K183" s="779"/>
      <c r="L183" s="780"/>
      <c r="M183" s="780"/>
      <c r="N183" s="781"/>
      <c r="O183" s="779"/>
      <c r="P183" s="780"/>
      <c r="Q183" s="780"/>
      <c r="R183" s="781"/>
      <c r="S183" s="779"/>
      <c r="T183" s="780"/>
      <c r="U183" s="780"/>
      <c r="V183" s="781"/>
      <c r="W183" s="779"/>
      <c r="X183" s="780"/>
      <c r="Y183" s="780"/>
      <c r="Z183" s="781"/>
      <c r="AA183" s="779"/>
      <c r="AB183" s="780"/>
      <c r="AC183" s="780"/>
      <c r="AD183" s="781"/>
      <c r="AE183" s="779"/>
      <c r="AF183" s="780"/>
      <c r="AG183" s="780"/>
      <c r="AH183" s="781"/>
      <c r="AI183" s="779"/>
      <c r="AJ183" s="781"/>
    </row>
    <row r="184" spans="1:36" ht="15.75" thickBot="1">
      <c r="A184" s="1838"/>
      <c r="B184" s="1840"/>
      <c r="C184" s="1839"/>
      <c r="D184" s="1862"/>
      <c r="E184" s="528">
        <v>4</v>
      </c>
      <c r="F184" s="528" t="s">
        <v>299</v>
      </c>
      <c r="G184" s="528">
        <v>4.01</v>
      </c>
      <c r="H184" s="528" t="s">
        <v>304</v>
      </c>
      <c r="I184" s="343" t="s">
        <v>1224</v>
      </c>
      <c r="J184" s="345" t="s">
        <v>1225</v>
      </c>
      <c r="K184" s="779"/>
      <c r="L184" s="780"/>
      <c r="M184" s="780"/>
      <c r="N184" s="781"/>
      <c r="O184" s="779"/>
      <c r="P184" s="780"/>
      <c r="Q184" s="780"/>
      <c r="R184" s="781"/>
      <c r="S184" s="779"/>
      <c r="T184" s="780"/>
      <c r="U184" s="780"/>
      <c r="V184" s="781"/>
      <c r="W184" s="779"/>
      <c r="X184" s="780"/>
      <c r="Y184" s="780"/>
      <c r="Z184" s="781"/>
      <c r="AA184" s="779"/>
      <c r="AB184" s="780"/>
      <c r="AC184" s="780"/>
      <c r="AD184" s="781"/>
      <c r="AE184" s="779"/>
      <c r="AF184" s="780"/>
      <c r="AG184" s="780"/>
      <c r="AH184" s="781"/>
      <c r="AI184" s="779"/>
      <c r="AJ184" s="781"/>
    </row>
    <row r="185" spans="1:36" ht="15.75" thickBot="1">
      <c r="A185" s="1838"/>
      <c r="B185" s="1840"/>
      <c r="C185" s="1839"/>
      <c r="D185" s="1862"/>
      <c r="E185" s="528">
        <v>4</v>
      </c>
      <c r="F185" s="528" t="s">
        <v>299</v>
      </c>
      <c r="G185" s="528">
        <v>4.01</v>
      </c>
      <c r="H185" s="528" t="s">
        <v>304</v>
      </c>
      <c r="I185" s="343" t="s">
        <v>1226</v>
      </c>
      <c r="J185" s="345" t="s">
        <v>1227</v>
      </c>
      <c r="K185" s="779"/>
      <c r="L185" s="780"/>
      <c r="M185" s="780"/>
      <c r="N185" s="781"/>
      <c r="O185" s="779"/>
      <c r="P185" s="780"/>
      <c r="Q185" s="780"/>
      <c r="R185" s="781"/>
      <c r="S185" s="779"/>
      <c r="T185" s="780"/>
      <c r="U185" s="780"/>
      <c r="V185" s="781"/>
      <c r="W185" s="779"/>
      <c r="X185" s="780"/>
      <c r="Y185" s="780"/>
      <c r="Z185" s="781"/>
      <c r="AA185" s="779"/>
      <c r="AB185" s="780"/>
      <c r="AC185" s="780"/>
      <c r="AD185" s="781"/>
      <c r="AE185" s="779"/>
      <c r="AF185" s="780"/>
      <c r="AG185" s="780"/>
      <c r="AH185" s="781"/>
      <c r="AI185" s="779"/>
      <c r="AJ185" s="781"/>
    </row>
    <row r="186" spans="1:36" ht="15" customHeight="1" thickBot="1">
      <c r="A186" s="1838"/>
      <c r="B186" s="1840"/>
      <c r="C186" s="1839" t="s">
        <v>1299</v>
      </c>
      <c r="D186" s="1862" t="s">
        <v>300</v>
      </c>
      <c r="E186" s="528">
        <v>4</v>
      </c>
      <c r="F186" s="528" t="s">
        <v>299</v>
      </c>
      <c r="G186" s="528">
        <v>4.0199999999999996</v>
      </c>
      <c r="H186" s="528" t="s">
        <v>300</v>
      </c>
      <c r="I186" s="348" t="s">
        <v>957</v>
      </c>
      <c r="J186" s="349" t="s">
        <v>958</v>
      </c>
      <c r="K186" s="779"/>
      <c r="L186" s="780"/>
      <c r="M186" s="780"/>
      <c r="N186" s="781"/>
      <c r="O186" s="779"/>
      <c r="P186" s="780"/>
      <c r="Q186" s="780"/>
      <c r="R186" s="781"/>
      <c r="S186" s="779"/>
      <c r="T186" s="780"/>
      <c r="U186" s="780"/>
      <c r="V186" s="781"/>
      <c r="W186" s="779"/>
      <c r="X186" s="780"/>
      <c r="Y186" s="780"/>
      <c r="Z186" s="781"/>
      <c r="AA186" s="779"/>
      <c r="AB186" s="780"/>
      <c r="AC186" s="780"/>
      <c r="AD186" s="781"/>
      <c r="AE186" s="779"/>
      <c r="AF186" s="780"/>
      <c r="AG186" s="780"/>
      <c r="AH186" s="781"/>
      <c r="AI186" s="779"/>
      <c r="AJ186" s="781"/>
    </row>
    <row r="187" spans="1:36" ht="26.25" thickBot="1">
      <c r="A187" s="1838"/>
      <c r="B187" s="1840"/>
      <c r="C187" s="1839"/>
      <c r="D187" s="1862"/>
      <c r="E187" s="528">
        <v>4</v>
      </c>
      <c r="F187" s="528" t="s">
        <v>299</v>
      </c>
      <c r="G187" s="528">
        <v>4.0199999999999996</v>
      </c>
      <c r="H187" s="528" t="s">
        <v>300</v>
      </c>
      <c r="I187" s="348" t="s">
        <v>959</v>
      </c>
      <c r="J187" s="349" t="s">
        <v>960</v>
      </c>
      <c r="K187" s="779"/>
      <c r="L187" s="780"/>
      <c r="M187" s="780"/>
      <c r="N187" s="781"/>
      <c r="O187" s="779"/>
      <c r="P187" s="780"/>
      <c r="Q187" s="780"/>
      <c r="R187" s="781"/>
      <c r="S187" s="779"/>
      <c r="T187" s="780"/>
      <c r="U187" s="780"/>
      <c r="V187" s="781"/>
      <c r="W187" s="779"/>
      <c r="X187" s="780"/>
      <c r="Y187" s="780"/>
      <c r="Z187" s="781"/>
      <c r="AA187" s="779"/>
      <c r="AB187" s="780"/>
      <c r="AC187" s="780"/>
      <c r="AD187" s="781"/>
      <c r="AE187" s="779"/>
      <c r="AF187" s="780"/>
      <c r="AG187" s="780"/>
      <c r="AH187" s="781"/>
      <c r="AI187" s="779"/>
      <c r="AJ187" s="781"/>
    </row>
    <row r="188" spans="1:36" ht="26.25" thickBot="1">
      <c r="A188" s="1838"/>
      <c r="B188" s="1840"/>
      <c r="C188" s="1839"/>
      <c r="D188" s="1862"/>
      <c r="E188" s="528">
        <v>4</v>
      </c>
      <c r="F188" s="528" t="s">
        <v>299</v>
      </c>
      <c r="G188" s="528">
        <v>4.0199999999999996</v>
      </c>
      <c r="H188" s="528" t="s">
        <v>300</v>
      </c>
      <c r="I188" s="348" t="s">
        <v>1028</v>
      </c>
      <c r="J188" s="349" t="s">
        <v>1029</v>
      </c>
      <c r="K188" s="779"/>
      <c r="L188" s="780"/>
      <c r="M188" s="780"/>
      <c r="N188" s="781"/>
      <c r="O188" s="779"/>
      <c r="P188" s="780"/>
      <c r="Q188" s="780"/>
      <c r="R188" s="781"/>
      <c r="S188" s="779"/>
      <c r="T188" s="780"/>
      <c r="U188" s="780"/>
      <c r="V188" s="781"/>
      <c r="W188" s="779"/>
      <c r="X188" s="780"/>
      <c r="Y188" s="780"/>
      <c r="Z188" s="781"/>
      <c r="AA188" s="779"/>
      <c r="AB188" s="780"/>
      <c r="AC188" s="780"/>
      <c r="AD188" s="781"/>
      <c r="AE188" s="779"/>
      <c r="AF188" s="780"/>
      <c r="AG188" s="780"/>
      <c r="AH188" s="781"/>
      <c r="AI188" s="779"/>
      <c r="AJ188" s="781"/>
    </row>
    <row r="189" spans="1:36" ht="15.75" customHeight="1" thickBot="1">
      <c r="A189" s="1838"/>
      <c r="B189" s="1840"/>
      <c r="C189" s="1839"/>
      <c r="D189" s="1862"/>
      <c r="E189" s="528">
        <v>4</v>
      </c>
      <c r="F189" s="528" t="s">
        <v>299</v>
      </c>
      <c r="G189" s="528">
        <v>4.0199999999999996</v>
      </c>
      <c r="H189" s="528" t="s">
        <v>300</v>
      </c>
      <c r="I189" s="348" t="s">
        <v>1030</v>
      </c>
      <c r="J189" s="349" t="s">
        <v>1031</v>
      </c>
      <c r="K189" s="779"/>
      <c r="L189" s="780"/>
      <c r="M189" s="780"/>
      <c r="N189" s="781"/>
      <c r="O189" s="779"/>
      <c r="P189" s="780"/>
      <c r="Q189" s="780"/>
      <c r="R189" s="781"/>
      <c r="S189" s="779"/>
      <c r="T189" s="780"/>
      <c r="U189" s="780"/>
      <c r="V189" s="781"/>
      <c r="W189" s="779"/>
      <c r="X189" s="780"/>
      <c r="Y189" s="780"/>
      <c r="Z189" s="781"/>
      <c r="AA189" s="779"/>
      <c r="AB189" s="780"/>
      <c r="AC189" s="780"/>
      <c r="AD189" s="781"/>
      <c r="AE189" s="779"/>
      <c r="AF189" s="780"/>
      <c r="AG189" s="780"/>
      <c r="AH189" s="781"/>
      <c r="AI189" s="779"/>
      <c r="AJ189" s="781"/>
    </row>
    <row r="190" spans="1:36" ht="26.25" thickBot="1">
      <c r="A190" s="1838"/>
      <c r="B190" s="1840"/>
      <c r="C190" s="1839"/>
      <c r="D190" s="1862"/>
      <c r="E190" s="528">
        <v>4</v>
      </c>
      <c r="F190" s="528" t="s">
        <v>299</v>
      </c>
      <c r="G190" s="528">
        <v>4.0199999999999996</v>
      </c>
      <c r="H190" s="528" t="s">
        <v>300</v>
      </c>
      <c r="I190" s="343" t="s">
        <v>1228</v>
      </c>
      <c r="J190" s="345" t="s">
        <v>1229</v>
      </c>
      <c r="K190" s="779"/>
      <c r="L190" s="780"/>
      <c r="M190" s="780"/>
      <c r="N190" s="781"/>
      <c r="O190" s="779"/>
      <c r="P190" s="780"/>
      <c r="Q190" s="780"/>
      <c r="R190" s="781"/>
      <c r="S190" s="779"/>
      <c r="T190" s="780"/>
      <c r="U190" s="780"/>
      <c r="V190" s="781"/>
      <c r="W190" s="779"/>
      <c r="X190" s="780"/>
      <c r="Y190" s="780"/>
      <c r="Z190" s="781"/>
      <c r="AA190" s="779"/>
      <c r="AB190" s="780"/>
      <c r="AC190" s="780"/>
      <c r="AD190" s="781"/>
      <c r="AE190" s="779"/>
      <c r="AF190" s="780"/>
      <c r="AG190" s="780"/>
      <c r="AH190" s="781"/>
      <c r="AI190" s="779"/>
      <c r="AJ190" s="781"/>
    </row>
    <row r="191" spans="1:36" ht="39" thickBot="1">
      <c r="A191" s="1838"/>
      <c r="B191" s="1840"/>
      <c r="C191" s="350" t="s">
        <v>1300</v>
      </c>
      <c r="D191" s="256" t="s">
        <v>301</v>
      </c>
      <c r="E191" s="528">
        <v>4</v>
      </c>
      <c r="F191" s="528" t="s">
        <v>299</v>
      </c>
      <c r="G191" s="528">
        <v>4.03</v>
      </c>
      <c r="H191" s="528" t="str">
        <f>D191</f>
        <v>Banco de componentes anatómicos</v>
      </c>
      <c r="I191" s="343">
        <v>715</v>
      </c>
      <c r="J191" s="346" t="s">
        <v>316</v>
      </c>
      <c r="K191" s="779"/>
      <c r="L191" s="780"/>
      <c r="M191" s="780"/>
      <c r="N191" s="781"/>
      <c r="O191" s="779"/>
      <c r="P191" s="780"/>
      <c r="Q191" s="780"/>
      <c r="R191" s="781"/>
      <c r="S191" s="779"/>
      <c r="T191" s="780"/>
      <c r="U191" s="780"/>
      <c r="V191" s="781"/>
      <c r="W191" s="779"/>
      <c r="X191" s="780"/>
      <c r="Y191" s="780"/>
      <c r="Z191" s="781"/>
      <c r="AA191" s="779"/>
      <c r="AB191" s="780"/>
      <c r="AC191" s="780"/>
      <c r="AD191" s="781"/>
      <c r="AE191" s="779"/>
      <c r="AF191" s="780"/>
      <c r="AG191" s="780"/>
      <c r="AH191" s="781"/>
      <c r="AI191" s="779"/>
      <c r="AJ191" s="781"/>
    </row>
    <row r="192" spans="1:36" ht="15.75" thickBot="1">
      <c r="A192" s="1838"/>
      <c r="B192" s="1840"/>
      <c r="C192" s="350" t="s">
        <v>1301</v>
      </c>
      <c r="D192" s="256" t="s">
        <v>302</v>
      </c>
      <c r="E192" s="528">
        <v>4</v>
      </c>
      <c r="F192" s="528" t="s">
        <v>299</v>
      </c>
      <c r="G192" s="528">
        <v>4.04</v>
      </c>
      <c r="H192" s="528" t="str">
        <f>D192</f>
        <v>Banco de sangre</v>
      </c>
      <c r="I192" s="343" t="s">
        <v>1230</v>
      </c>
      <c r="J192" s="345" t="s">
        <v>1231</v>
      </c>
      <c r="K192" s="779"/>
      <c r="L192" s="780"/>
      <c r="M192" s="780"/>
      <c r="N192" s="781"/>
      <c r="O192" s="779"/>
      <c r="P192" s="780"/>
      <c r="Q192" s="780"/>
      <c r="R192" s="781"/>
      <c r="S192" s="779"/>
      <c r="T192" s="780"/>
      <c r="U192" s="780"/>
      <c r="V192" s="781"/>
      <c r="W192" s="779"/>
      <c r="X192" s="780"/>
      <c r="Y192" s="780"/>
      <c r="Z192" s="781"/>
      <c r="AA192" s="779"/>
      <c r="AB192" s="780"/>
      <c r="AC192" s="780"/>
      <c r="AD192" s="781"/>
      <c r="AE192" s="779"/>
      <c r="AF192" s="780"/>
      <c r="AG192" s="780"/>
      <c r="AH192" s="781"/>
      <c r="AI192" s="779"/>
      <c r="AJ192" s="781"/>
    </row>
    <row r="193" spans="1:36" ht="15.75" thickBot="1">
      <c r="A193" s="1838"/>
      <c r="B193" s="1840"/>
      <c r="C193" s="1839" t="s">
        <v>1302</v>
      </c>
      <c r="D193" s="1862" t="s">
        <v>303</v>
      </c>
      <c r="E193" s="528">
        <v>4</v>
      </c>
      <c r="F193" s="528" t="s">
        <v>299</v>
      </c>
      <c r="G193" s="528">
        <v>4.05</v>
      </c>
      <c r="H193" s="528" t="s">
        <v>303</v>
      </c>
      <c r="I193" s="343" t="s">
        <v>1232</v>
      </c>
      <c r="J193" s="345" t="s">
        <v>1233</v>
      </c>
      <c r="K193" s="779"/>
      <c r="L193" s="780"/>
      <c r="M193" s="780"/>
      <c r="N193" s="781"/>
      <c r="O193" s="779"/>
      <c r="P193" s="780"/>
      <c r="Q193" s="780"/>
      <c r="R193" s="781"/>
      <c r="S193" s="779"/>
      <c r="T193" s="780"/>
      <c r="U193" s="780"/>
      <c r="V193" s="781"/>
      <c r="W193" s="779"/>
      <c r="X193" s="780"/>
      <c r="Y193" s="780"/>
      <c r="Z193" s="781"/>
      <c r="AA193" s="779"/>
      <c r="AB193" s="780"/>
      <c r="AC193" s="780"/>
      <c r="AD193" s="781"/>
      <c r="AE193" s="779"/>
      <c r="AF193" s="780"/>
      <c r="AG193" s="780"/>
      <c r="AH193" s="781"/>
      <c r="AI193" s="779"/>
      <c r="AJ193" s="781"/>
    </row>
    <row r="194" spans="1:36" ht="15.75" thickBot="1">
      <c r="A194" s="1838"/>
      <c r="B194" s="1840"/>
      <c r="C194" s="1839"/>
      <c r="D194" s="1862"/>
      <c r="E194" s="528">
        <v>4</v>
      </c>
      <c r="F194" s="528" t="s">
        <v>299</v>
      </c>
      <c r="G194" s="528">
        <v>4.05</v>
      </c>
      <c r="H194" s="528" t="s">
        <v>303</v>
      </c>
      <c r="I194" s="343" t="s">
        <v>1234</v>
      </c>
      <c r="J194" s="345" t="s">
        <v>1235</v>
      </c>
      <c r="K194" s="779"/>
      <c r="L194" s="780"/>
      <c r="M194" s="780"/>
      <c r="N194" s="781"/>
      <c r="O194" s="779"/>
      <c r="P194" s="780"/>
      <c r="Q194" s="780"/>
      <c r="R194" s="781"/>
      <c r="S194" s="779"/>
      <c r="T194" s="780"/>
      <c r="U194" s="780"/>
      <c r="V194" s="781"/>
      <c r="W194" s="779"/>
      <c r="X194" s="780"/>
      <c r="Y194" s="780"/>
      <c r="Z194" s="781"/>
      <c r="AA194" s="779"/>
      <c r="AB194" s="780"/>
      <c r="AC194" s="780"/>
      <c r="AD194" s="781"/>
      <c r="AE194" s="779"/>
      <c r="AF194" s="780"/>
      <c r="AG194" s="780"/>
      <c r="AH194" s="781"/>
      <c r="AI194" s="779"/>
      <c r="AJ194" s="781"/>
    </row>
    <row r="195" spans="1:36" ht="15.75" thickBot="1">
      <c r="A195" s="1838"/>
      <c r="B195" s="1840"/>
      <c r="C195" s="350" t="s">
        <v>1303</v>
      </c>
      <c r="D195" s="256" t="s">
        <v>305</v>
      </c>
      <c r="E195" s="528">
        <v>4</v>
      </c>
      <c r="F195" s="528" t="s">
        <v>299</v>
      </c>
      <c r="G195" s="528">
        <v>4.0599999999999996</v>
      </c>
      <c r="H195" s="528" t="str">
        <f>D195</f>
        <v>Terapias oncológicas</v>
      </c>
      <c r="I195" s="343" t="s">
        <v>1236</v>
      </c>
      <c r="J195" s="345" t="s">
        <v>999</v>
      </c>
      <c r="K195" s="779"/>
      <c r="L195" s="780"/>
      <c r="M195" s="780"/>
      <c r="N195" s="781"/>
      <c r="O195" s="779"/>
      <c r="P195" s="780"/>
      <c r="Q195" s="780"/>
      <c r="R195" s="781"/>
      <c r="S195" s="779"/>
      <c r="T195" s="780"/>
      <c r="U195" s="780"/>
      <c r="V195" s="781"/>
      <c r="W195" s="779"/>
      <c r="X195" s="780"/>
      <c r="Y195" s="780"/>
      <c r="Z195" s="781"/>
      <c r="AA195" s="779"/>
      <c r="AB195" s="780"/>
      <c r="AC195" s="780"/>
      <c r="AD195" s="781"/>
      <c r="AE195" s="779"/>
      <c r="AF195" s="780"/>
      <c r="AG195" s="780"/>
      <c r="AH195" s="781"/>
      <c r="AI195" s="779"/>
      <c r="AJ195" s="781"/>
    </row>
    <row r="196" spans="1:36" ht="26.25" thickBot="1">
      <c r="A196" s="1838"/>
      <c r="B196" s="1840"/>
      <c r="C196" s="350" t="s">
        <v>1304</v>
      </c>
      <c r="D196" s="256" t="s">
        <v>306</v>
      </c>
      <c r="E196" s="528">
        <v>4</v>
      </c>
      <c r="F196" s="528" t="s">
        <v>299</v>
      </c>
      <c r="G196" s="528">
        <v>4.07</v>
      </c>
      <c r="H196" s="528" t="str">
        <f>D196</f>
        <v>Farmacia e insumos hospitalarios</v>
      </c>
      <c r="I196" s="343" t="s">
        <v>1237</v>
      </c>
      <c r="J196" s="345" t="s">
        <v>1238</v>
      </c>
      <c r="K196" s="779"/>
      <c r="L196" s="780"/>
      <c r="M196" s="780"/>
      <c r="N196" s="781"/>
      <c r="O196" s="779"/>
      <c r="P196" s="780"/>
      <c r="Q196" s="780"/>
      <c r="R196" s="781"/>
      <c r="S196" s="779"/>
      <c r="T196" s="780"/>
      <c r="U196" s="780"/>
      <c r="V196" s="781"/>
      <c r="W196" s="779"/>
      <c r="X196" s="780"/>
      <c r="Y196" s="780"/>
      <c r="Z196" s="781"/>
      <c r="AA196" s="779"/>
      <c r="AB196" s="780"/>
      <c r="AC196" s="780"/>
      <c r="AD196" s="781"/>
      <c r="AE196" s="779"/>
      <c r="AF196" s="780"/>
      <c r="AG196" s="780"/>
      <c r="AH196" s="781"/>
      <c r="AI196" s="779"/>
      <c r="AJ196" s="781"/>
    </row>
    <row r="197" spans="1:36" ht="26.25" thickBot="1">
      <c r="A197" s="1838"/>
      <c r="B197" s="1840"/>
      <c r="C197" s="350" t="s">
        <v>1305</v>
      </c>
      <c r="D197" s="256" t="s">
        <v>307</v>
      </c>
      <c r="E197" s="528">
        <v>4</v>
      </c>
      <c r="F197" s="528" t="s">
        <v>299</v>
      </c>
      <c r="G197" s="528">
        <v>4.08</v>
      </c>
      <c r="H197" s="528" t="str">
        <f>D197</f>
        <v>Otras unidades de apoyo terapéutico</v>
      </c>
      <c r="I197" s="343">
        <v>716</v>
      </c>
      <c r="J197" s="346" t="s">
        <v>316</v>
      </c>
      <c r="K197" s="782"/>
      <c r="L197" s="783"/>
      <c r="M197" s="783"/>
      <c r="N197" s="784"/>
      <c r="O197" s="782"/>
      <c r="P197" s="783"/>
      <c r="Q197" s="783"/>
      <c r="R197" s="784"/>
      <c r="S197" s="782"/>
      <c r="T197" s="783"/>
      <c r="U197" s="783"/>
      <c r="V197" s="784"/>
      <c r="W197" s="782"/>
      <c r="X197" s="783"/>
      <c r="Y197" s="783"/>
      <c r="Z197" s="784"/>
      <c r="AA197" s="782"/>
      <c r="AB197" s="783"/>
      <c r="AC197" s="783"/>
      <c r="AD197" s="784"/>
      <c r="AE197" s="782"/>
      <c r="AF197" s="783"/>
      <c r="AG197" s="783"/>
      <c r="AH197" s="784"/>
      <c r="AI197" s="782"/>
      <c r="AJ197" s="784"/>
    </row>
    <row r="198" spans="1:36" ht="15.75" customHeight="1" thickBot="1">
      <c r="A198" s="1838">
        <v>8</v>
      </c>
      <c r="B198" s="1840" t="s">
        <v>308</v>
      </c>
      <c r="C198" s="1839" t="s">
        <v>1298</v>
      </c>
      <c r="D198" s="1862" t="s">
        <v>309</v>
      </c>
      <c r="E198" s="528">
        <v>8</v>
      </c>
      <c r="F198" s="528" t="s">
        <v>308</v>
      </c>
      <c r="G198" s="528">
        <v>8.01</v>
      </c>
      <c r="H198" s="528" t="str">
        <f>D198</f>
        <v>Medio ambiente</v>
      </c>
      <c r="I198" s="343">
        <v>907</v>
      </c>
      <c r="J198" s="346" t="s">
        <v>39</v>
      </c>
      <c r="K198" s="785"/>
      <c r="L198" s="786"/>
      <c r="M198" s="786"/>
      <c r="N198" s="787"/>
      <c r="O198" s="785"/>
      <c r="P198" s="786"/>
      <c r="Q198" s="786"/>
      <c r="R198" s="787"/>
      <c r="S198" s="785"/>
      <c r="T198" s="786"/>
      <c r="U198" s="786"/>
      <c r="V198" s="787"/>
      <c r="W198" s="785"/>
      <c r="X198" s="786"/>
      <c r="Y198" s="786"/>
      <c r="Z198" s="787"/>
      <c r="AA198" s="785"/>
      <c r="AB198" s="786"/>
      <c r="AC198" s="786"/>
      <c r="AD198" s="787"/>
      <c r="AE198" s="785"/>
      <c r="AF198" s="786"/>
      <c r="AG198" s="786"/>
      <c r="AH198" s="787"/>
      <c r="AI198" s="785"/>
      <c r="AJ198" s="787"/>
    </row>
    <row r="199" spans="1:36" ht="26.25" thickBot="1">
      <c r="A199" s="1838"/>
      <c r="B199" s="1840"/>
      <c r="C199" s="1839"/>
      <c r="D199" s="1862"/>
      <c r="E199" s="528">
        <v>8</v>
      </c>
      <c r="F199" s="528" t="s">
        <v>308</v>
      </c>
      <c r="G199" s="528">
        <v>8.01</v>
      </c>
      <c r="H199" s="528" t="s">
        <v>309</v>
      </c>
      <c r="I199" s="343">
        <v>908</v>
      </c>
      <c r="J199" s="346" t="s">
        <v>40</v>
      </c>
      <c r="K199" s="791"/>
      <c r="L199" s="737"/>
      <c r="M199" s="737"/>
      <c r="N199" s="792"/>
      <c r="O199" s="791"/>
      <c r="P199" s="737"/>
      <c r="Q199" s="737"/>
      <c r="R199" s="792"/>
      <c r="S199" s="791"/>
      <c r="T199" s="737"/>
      <c r="U199" s="737"/>
      <c r="V199" s="792"/>
      <c r="W199" s="791"/>
      <c r="X199" s="737"/>
      <c r="Y199" s="737"/>
      <c r="Z199" s="792"/>
      <c r="AA199" s="791"/>
      <c r="AB199" s="737"/>
      <c r="AC199" s="737"/>
      <c r="AD199" s="792"/>
      <c r="AE199" s="791"/>
      <c r="AF199" s="737"/>
      <c r="AG199" s="737"/>
      <c r="AH199" s="792"/>
      <c r="AI199" s="791"/>
      <c r="AJ199" s="792"/>
    </row>
    <row r="200" spans="1:36" ht="26.25" customHeight="1" thickBot="1">
      <c r="A200" s="1838"/>
      <c r="B200" s="1840"/>
      <c r="C200" s="1839" t="s">
        <v>1299</v>
      </c>
      <c r="D200" s="1862" t="s">
        <v>310</v>
      </c>
      <c r="E200" s="528">
        <v>8</v>
      </c>
      <c r="F200" s="528" t="s">
        <v>308</v>
      </c>
      <c r="G200" s="528">
        <v>8.02</v>
      </c>
      <c r="H200" s="528" t="str">
        <f>D200</f>
        <v>Servicios de ambulancias</v>
      </c>
      <c r="I200" s="343" t="s">
        <v>1239</v>
      </c>
      <c r="J200" s="345" t="s">
        <v>1240</v>
      </c>
      <c r="K200" s="793"/>
      <c r="L200" s="794"/>
      <c r="M200" s="794"/>
      <c r="N200" s="795"/>
      <c r="O200" s="793"/>
      <c r="P200" s="794"/>
      <c r="Q200" s="794"/>
      <c r="R200" s="795"/>
      <c r="S200" s="793"/>
      <c r="T200" s="794"/>
      <c r="U200" s="794"/>
      <c r="V200" s="795"/>
      <c r="W200" s="793"/>
      <c r="X200" s="794"/>
      <c r="Y200" s="794"/>
      <c r="Z200" s="795"/>
      <c r="AA200" s="793"/>
      <c r="AB200" s="794"/>
      <c r="AC200" s="794"/>
      <c r="AD200" s="795"/>
      <c r="AE200" s="793"/>
      <c r="AF200" s="794"/>
      <c r="AG200" s="794"/>
      <c r="AH200" s="795"/>
      <c r="AI200" s="793"/>
      <c r="AJ200" s="795"/>
    </row>
    <row r="201" spans="1:36" ht="26.25" thickBot="1">
      <c r="A201" s="1838"/>
      <c r="B201" s="1840"/>
      <c r="C201" s="1839"/>
      <c r="D201" s="1862"/>
      <c r="E201" s="528">
        <v>8</v>
      </c>
      <c r="F201" s="528" t="s">
        <v>308</v>
      </c>
      <c r="G201" s="528">
        <v>8.02</v>
      </c>
      <c r="H201" s="528" t="s">
        <v>310</v>
      </c>
      <c r="I201" s="343" t="s">
        <v>1241</v>
      </c>
      <c r="J201" s="345" t="s">
        <v>1242</v>
      </c>
      <c r="K201" s="785"/>
      <c r="L201" s="786"/>
      <c r="M201" s="786"/>
      <c r="N201" s="787"/>
      <c r="O201" s="785"/>
      <c r="P201" s="786"/>
      <c r="Q201" s="786"/>
      <c r="R201" s="787"/>
      <c r="S201" s="785"/>
      <c r="T201" s="786"/>
      <c r="U201" s="786"/>
      <c r="V201" s="787"/>
      <c r="W201" s="785"/>
      <c r="X201" s="786"/>
      <c r="Y201" s="786"/>
      <c r="Z201" s="787"/>
      <c r="AA201" s="785"/>
      <c r="AB201" s="786"/>
      <c r="AC201" s="786"/>
      <c r="AD201" s="787"/>
      <c r="AE201" s="785"/>
      <c r="AF201" s="786"/>
      <c r="AG201" s="786"/>
      <c r="AH201" s="787"/>
      <c r="AI201" s="785"/>
      <c r="AJ201" s="787"/>
    </row>
    <row r="202" spans="1:36" s="14" customFormat="1">
      <c r="J202" s="72"/>
    </row>
    <row r="203" spans="1:36" s="14" customFormat="1">
      <c r="J203" s="72"/>
    </row>
    <row r="204" spans="1:36" s="14" customFormat="1"/>
    <row r="207" spans="1:36" hidden="1"/>
    <row r="208" spans="1:36" hidden="1"/>
    <row r="209" spans="4:11" hidden="1">
      <c r="D209" s="754" t="s">
        <v>1306</v>
      </c>
      <c r="E209" s="754"/>
      <c r="F209" s="754"/>
      <c r="G209" s="754"/>
      <c r="H209" s="754"/>
      <c r="I209" s="754" t="s">
        <v>1588</v>
      </c>
      <c r="J209" s="754" t="s">
        <v>1589</v>
      </c>
      <c r="K209" s="754" t="s">
        <v>1527</v>
      </c>
    </row>
    <row r="210" spans="4:11" hidden="1">
      <c r="D210" s="754">
        <v>1</v>
      </c>
      <c r="E210" s="754"/>
      <c r="F210" s="754"/>
      <c r="G210" s="754"/>
      <c r="H210" s="754"/>
      <c r="I210" s="754" t="str">
        <f>K12</f>
        <v>IPS 1</v>
      </c>
      <c r="J210" s="754">
        <f>M$13</f>
        <v>1</v>
      </c>
      <c r="K210" s="754">
        <f>M14</f>
        <v>2</v>
      </c>
    </row>
    <row r="211" spans="4:11" hidden="1">
      <c r="D211" s="754">
        <v>2</v>
      </c>
      <c r="E211" s="754"/>
      <c r="F211" s="754"/>
      <c r="G211" s="754"/>
      <c r="H211" s="754"/>
      <c r="I211" s="754" t="str">
        <f>O12</f>
        <v>IPS 2</v>
      </c>
      <c r="J211" s="754">
        <f>Q$13</f>
        <v>3</v>
      </c>
      <c r="K211" s="754">
        <f>Q$14</f>
        <v>4</v>
      </c>
    </row>
    <row r="212" spans="4:11" hidden="1">
      <c r="D212" s="754">
        <v>3</v>
      </c>
      <c r="E212" s="754"/>
      <c r="F212" s="754"/>
      <c r="G212" s="754"/>
      <c r="H212" s="754"/>
      <c r="I212" s="754" t="str">
        <f>S12</f>
        <v>IPS 3</v>
      </c>
      <c r="J212" s="754">
        <f>U$13</f>
        <v>5</v>
      </c>
      <c r="K212" s="754">
        <f>U$14</f>
        <v>6</v>
      </c>
    </row>
    <row r="213" spans="4:11" hidden="1">
      <c r="D213" s="754">
        <v>4</v>
      </c>
      <c r="E213" s="754"/>
      <c r="F213" s="754"/>
      <c r="G213" s="754"/>
      <c r="H213" s="754"/>
      <c r="I213" s="754" t="str">
        <f>W12</f>
        <v>IPS 4</v>
      </c>
      <c r="J213" s="754">
        <f>Y$13</f>
        <v>7</v>
      </c>
      <c r="K213" s="754">
        <f>Y$14</f>
        <v>8</v>
      </c>
    </row>
    <row r="214" spans="4:11" hidden="1">
      <c r="D214" s="754">
        <v>5</v>
      </c>
      <c r="E214" s="754"/>
      <c r="F214" s="754"/>
      <c r="G214" s="754"/>
      <c r="H214" s="754"/>
      <c r="I214" s="754" t="str">
        <f>AA12</f>
        <v>IPS 5</v>
      </c>
      <c r="J214" s="754">
        <f>AC$13</f>
        <v>9</v>
      </c>
      <c r="K214" s="754">
        <f>AC$14</f>
        <v>10</v>
      </c>
    </row>
    <row r="215" spans="4:11" hidden="1">
      <c r="D215" s="754">
        <v>6</v>
      </c>
      <c r="E215" s="754"/>
      <c r="F215" s="754"/>
      <c r="G215" s="754"/>
      <c r="H215" s="754"/>
      <c r="I215" s="754" t="str">
        <f>AE12</f>
        <v>IPS 6</v>
      </c>
      <c r="J215" s="754">
        <f>AG$13</f>
        <v>11</v>
      </c>
      <c r="K215" s="754">
        <f>AG$14</f>
        <v>12</v>
      </c>
    </row>
    <row r="216" spans="4:11" hidden="1">
      <c r="D216" s="754">
        <v>7</v>
      </c>
      <c r="E216" s="754"/>
      <c r="F216" s="754"/>
      <c r="G216" s="754"/>
      <c r="H216" s="754"/>
      <c r="I216" s="754" t="str">
        <f>AI12</f>
        <v>TOTAL</v>
      </c>
      <c r="J216" s="754">
        <f>AJ13</f>
        <v>13</v>
      </c>
      <c r="K216" s="754">
        <f>AJ$14</f>
        <v>14</v>
      </c>
    </row>
    <row r="217" spans="4:11" hidden="1"/>
    <row r="218" spans="4:11" hidden="1"/>
  </sheetData>
  <mergeCells count="99">
    <mergeCell ref="B11:B15"/>
    <mergeCell ref="D11:D15"/>
    <mergeCell ref="D168:D169"/>
    <mergeCell ref="C22:C24"/>
    <mergeCell ref="D170:D172"/>
    <mergeCell ref="D173:D176"/>
    <mergeCell ref="D177:D182"/>
    <mergeCell ref="B114:B130"/>
    <mergeCell ref="D114:D116"/>
    <mergeCell ref="D117:D118"/>
    <mergeCell ref="D119:D120"/>
    <mergeCell ref="D121:D122"/>
    <mergeCell ref="D125:D128"/>
    <mergeCell ref="D132:D167"/>
    <mergeCell ref="D129:D130"/>
    <mergeCell ref="D200:D201"/>
    <mergeCell ref="B183:B197"/>
    <mergeCell ref="D183:D185"/>
    <mergeCell ref="D186:D190"/>
    <mergeCell ref="D193:D194"/>
    <mergeCell ref="D198:D199"/>
    <mergeCell ref="I15:J15"/>
    <mergeCell ref="I11:J14"/>
    <mergeCell ref="D25:D28"/>
    <mergeCell ref="D30:D33"/>
    <mergeCell ref="D123:D124"/>
    <mergeCell ref="D35:D113"/>
    <mergeCell ref="D17:D21"/>
    <mergeCell ref="D22:D24"/>
    <mergeCell ref="I16:J16"/>
    <mergeCell ref="J5:M5"/>
    <mergeCell ref="AA11:AJ11"/>
    <mergeCell ref="AA12:AD12"/>
    <mergeCell ref="AE12:AH12"/>
    <mergeCell ref="AI12:AJ12"/>
    <mergeCell ref="K11:Z11"/>
    <mergeCell ref="K12:N12"/>
    <mergeCell ref="O12:R12"/>
    <mergeCell ref="S12:V12"/>
    <mergeCell ref="W12:Z12"/>
    <mergeCell ref="A25:A113"/>
    <mergeCell ref="C25:C28"/>
    <mergeCell ref="C30:C33"/>
    <mergeCell ref="C35:C113"/>
    <mergeCell ref="B17:B24"/>
    <mergeCell ref="B25:B113"/>
    <mergeCell ref="A198:A201"/>
    <mergeCell ref="B198:B201"/>
    <mergeCell ref="C198:C199"/>
    <mergeCell ref="C200:C201"/>
    <mergeCell ref="A131:A167"/>
    <mergeCell ref="C132:C167"/>
    <mergeCell ref="A168:A182"/>
    <mergeCell ref="C168:C169"/>
    <mergeCell ref="C170:C172"/>
    <mergeCell ref="C173:C176"/>
    <mergeCell ref="C177:C182"/>
    <mergeCell ref="B168:B182"/>
    <mergeCell ref="B131:B167"/>
    <mergeCell ref="A11:A15"/>
    <mergeCell ref="C11:C15"/>
    <mergeCell ref="A183:A197"/>
    <mergeCell ref="C183:C185"/>
    <mergeCell ref="C186:C190"/>
    <mergeCell ref="C193:C194"/>
    <mergeCell ref="A114:A130"/>
    <mergeCell ref="C114:C116"/>
    <mergeCell ref="C117:C118"/>
    <mergeCell ref="C119:C120"/>
    <mergeCell ref="C121:C122"/>
    <mergeCell ref="C123:C124"/>
    <mergeCell ref="C125:C128"/>
    <mergeCell ref="C129:C130"/>
    <mergeCell ref="A17:A24"/>
    <mergeCell ref="C17:C21"/>
    <mergeCell ref="K13:L13"/>
    <mergeCell ref="M13:N13"/>
    <mergeCell ref="K14:L14"/>
    <mergeCell ref="M14:N14"/>
    <mergeCell ref="O13:P13"/>
    <mergeCell ref="Q13:R13"/>
    <mergeCell ref="O14:P14"/>
    <mergeCell ref="Q14:R14"/>
    <mergeCell ref="S13:T13"/>
    <mergeCell ref="U13:V13"/>
    <mergeCell ref="S14:T14"/>
    <mergeCell ref="U14:V14"/>
    <mergeCell ref="W13:X13"/>
    <mergeCell ref="Y13:Z13"/>
    <mergeCell ref="W14:X14"/>
    <mergeCell ref="Y14:Z14"/>
    <mergeCell ref="AG13:AH13"/>
    <mergeCell ref="AE14:AF14"/>
    <mergeCell ref="AG14:AH14"/>
    <mergeCell ref="AA13:AB13"/>
    <mergeCell ref="AC13:AD13"/>
    <mergeCell ref="AA14:AB14"/>
    <mergeCell ref="AC14:AD14"/>
    <mergeCell ref="AE13:AF13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B1:F113"/>
  <sheetViews>
    <sheetView topLeftCell="D14" zoomScaleNormal="100" workbookViewId="0">
      <selection activeCell="E17" sqref="E17"/>
    </sheetView>
  </sheetViews>
  <sheetFormatPr baseColWidth="10" defaultRowHeight="15"/>
  <cols>
    <col min="1" max="1" width="1.7109375" style="66" customWidth="1"/>
    <col min="2" max="2" width="60.85546875" style="66" customWidth="1"/>
    <col min="3" max="3" width="60.85546875" style="797" hidden="1" customWidth="1"/>
    <col min="4" max="4" width="68.85546875" style="66" customWidth="1"/>
    <col min="5" max="5" width="73.28515625" style="66" customWidth="1"/>
    <col min="6" max="16384" width="11.42578125" style="66"/>
  </cols>
  <sheetData>
    <row r="1" spans="2:6">
      <c r="B1" s="202"/>
      <c r="C1" s="796"/>
      <c r="D1" s="202"/>
    </row>
    <row r="4" spans="2:6" ht="18">
      <c r="D4" s="365" t="s">
        <v>1334</v>
      </c>
    </row>
    <row r="5" spans="2:6" ht="14.25" customHeight="1"/>
    <row r="6" spans="2:6" ht="5.25" hidden="1" customHeight="1">
      <c r="B6" s="1869" t="s">
        <v>1778</v>
      </c>
      <c r="C6" s="798"/>
      <c r="D6" s="1625"/>
      <c r="E6" s="1625"/>
    </row>
    <row r="7" spans="2:6" ht="30.75" customHeight="1">
      <c r="B7" s="1869"/>
      <c r="C7" s="798" t="s">
        <v>1306</v>
      </c>
      <c r="D7" s="1625" t="s">
        <v>168</v>
      </c>
      <c r="E7" s="1625" t="s">
        <v>167</v>
      </c>
    </row>
    <row r="8" spans="2:6" ht="25.5">
      <c r="B8" s="1869"/>
      <c r="C8" s="798">
        <v>1</v>
      </c>
      <c r="D8" s="1209" t="s">
        <v>1779</v>
      </c>
      <c r="E8" s="1209" t="s">
        <v>1909</v>
      </c>
    </row>
    <row r="9" spans="2:6" ht="39.75" customHeight="1">
      <c r="B9" s="1869"/>
      <c r="C9" s="798">
        <v>2</v>
      </c>
      <c r="D9" s="1209" t="s">
        <v>1780</v>
      </c>
      <c r="E9" s="1209" t="s">
        <v>1781</v>
      </c>
      <c r="F9" s="1461"/>
    </row>
    <row r="10" spans="2:6">
      <c r="B10" s="1869"/>
      <c r="C10" s="798">
        <v>3</v>
      </c>
      <c r="D10" s="1209" t="s">
        <v>1910</v>
      </c>
      <c r="E10" s="1530" t="s">
        <v>1911</v>
      </c>
    </row>
    <row r="11" spans="2:6" ht="29.25" customHeight="1">
      <c r="B11" s="1869"/>
      <c r="C11" s="798">
        <v>4</v>
      </c>
      <c r="D11" s="1209" t="s">
        <v>1784</v>
      </c>
      <c r="E11" s="1209" t="s">
        <v>1912</v>
      </c>
    </row>
    <row r="12" spans="2:6" ht="29.25" customHeight="1">
      <c r="B12" s="1869"/>
      <c r="C12" s="798"/>
      <c r="D12" s="1209" t="s">
        <v>1913</v>
      </c>
      <c r="E12" s="1209"/>
    </row>
    <row r="13" spans="2:6" ht="29.25" customHeight="1">
      <c r="B13" s="1869"/>
      <c r="C13" s="798"/>
      <c r="D13" s="1209" t="s">
        <v>1914</v>
      </c>
      <c r="E13" s="1209" t="s">
        <v>1915</v>
      </c>
    </row>
    <row r="14" spans="2:6" ht="40.5" customHeight="1">
      <c r="B14" s="1869"/>
      <c r="C14" s="798">
        <v>5</v>
      </c>
      <c r="D14" s="1209" t="s">
        <v>1916</v>
      </c>
      <c r="E14" s="1209" t="s">
        <v>1917</v>
      </c>
    </row>
    <row r="15" spans="2:6" ht="18" hidden="1" customHeight="1">
      <c r="B15" s="1868" t="s">
        <v>166</v>
      </c>
      <c r="C15" s="799"/>
      <c r="D15" s="1626"/>
      <c r="E15" s="1626"/>
    </row>
    <row r="16" spans="2:6" ht="58.5" customHeight="1">
      <c r="B16" s="1868"/>
      <c r="C16" s="799" t="s">
        <v>1306</v>
      </c>
      <c r="D16" s="1627" t="s">
        <v>165</v>
      </c>
      <c r="E16" s="1627" t="s">
        <v>164</v>
      </c>
    </row>
    <row r="17" spans="2:5" ht="25.5">
      <c r="B17" s="1209" t="s">
        <v>1918</v>
      </c>
      <c r="C17" s="800">
        <v>1</v>
      </c>
      <c r="D17" s="1210" t="s">
        <v>1789</v>
      </c>
      <c r="E17" s="1210" t="s">
        <v>1967</v>
      </c>
    </row>
    <row r="18" spans="2:5" ht="45" customHeight="1">
      <c r="B18" s="1209" t="s">
        <v>1919</v>
      </c>
      <c r="C18" s="800">
        <v>2</v>
      </c>
      <c r="D18" s="1210" t="s">
        <v>1788</v>
      </c>
      <c r="E18" s="1210" t="s">
        <v>1966</v>
      </c>
    </row>
    <row r="19" spans="2:5">
      <c r="B19" s="1209" t="s">
        <v>1920</v>
      </c>
      <c r="C19" s="800">
        <v>3</v>
      </c>
      <c r="D19" s="1210" t="s">
        <v>1786</v>
      </c>
      <c r="E19" s="1210" t="s">
        <v>1965</v>
      </c>
    </row>
    <row r="20" spans="2:5" ht="33" customHeight="1">
      <c r="B20" s="1209" t="s">
        <v>1782</v>
      </c>
      <c r="C20" s="800">
        <v>4</v>
      </c>
      <c r="D20" s="1210" t="s">
        <v>1787</v>
      </c>
      <c r="E20" s="1210" t="s">
        <v>1964</v>
      </c>
    </row>
    <row r="21" spans="2:5" ht="25.5">
      <c r="B21" s="1209" t="s">
        <v>1783</v>
      </c>
      <c r="C21" s="800">
        <v>5</v>
      </c>
      <c r="D21" s="1210" t="s">
        <v>1791</v>
      </c>
      <c r="E21" s="1210" t="s">
        <v>1963</v>
      </c>
    </row>
    <row r="22" spans="2:5" ht="25.5">
      <c r="B22" s="1209" t="s">
        <v>1785</v>
      </c>
      <c r="C22" s="800">
        <v>6</v>
      </c>
      <c r="D22" s="1210" t="s">
        <v>1790</v>
      </c>
      <c r="E22" s="1210" t="s">
        <v>1962</v>
      </c>
    </row>
    <row r="23" spans="2:5" ht="38.25">
      <c r="B23" s="1209" t="s">
        <v>1810</v>
      </c>
      <c r="C23" s="800">
        <v>7</v>
      </c>
      <c r="D23" s="1210"/>
      <c r="E23" s="1210" t="s">
        <v>1792</v>
      </c>
    </row>
    <row r="24" spans="2:5" ht="25.5">
      <c r="B24" s="1209" t="s">
        <v>1921</v>
      </c>
      <c r="C24" s="800">
        <v>8</v>
      </c>
      <c r="D24" s="1531"/>
      <c r="E24" s="1210" t="s">
        <v>1961</v>
      </c>
    </row>
    <row r="25" spans="2:5">
      <c r="B25" s="1209" t="s">
        <v>1922</v>
      </c>
      <c r="C25" s="800">
        <v>9</v>
      </c>
      <c r="D25" s="1531"/>
      <c r="E25" s="1531"/>
    </row>
    <row r="26" spans="2:5" ht="0.75" customHeight="1">
      <c r="B26" s="1209"/>
      <c r="C26" s="800">
        <v>10</v>
      </c>
      <c r="D26" s="1531"/>
      <c r="E26" s="1531"/>
    </row>
    <row r="27" spans="2:5" ht="16.5" customHeight="1">
      <c r="B27" s="1209"/>
      <c r="C27" s="800">
        <v>11</v>
      </c>
      <c r="D27" s="1531"/>
      <c r="E27" s="1531"/>
    </row>
    <row r="28" spans="2:5" ht="31.5" customHeight="1">
      <c r="B28" s="1868" t="s">
        <v>163</v>
      </c>
      <c r="C28" s="799"/>
      <c r="D28" s="1626"/>
      <c r="E28" s="1626"/>
    </row>
    <row r="29" spans="2:5" ht="51.75" customHeight="1">
      <c r="B29" s="1868"/>
      <c r="C29" s="799" t="s">
        <v>1306</v>
      </c>
      <c r="D29" s="1628" t="s">
        <v>162</v>
      </c>
      <c r="E29" s="1628" t="s">
        <v>161</v>
      </c>
    </row>
    <row r="30" spans="2:5" ht="25.5">
      <c r="B30" s="1214" t="s">
        <v>1923</v>
      </c>
      <c r="C30" s="801">
        <v>1</v>
      </c>
      <c r="D30" s="1213" t="s">
        <v>1798</v>
      </c>
      <c r="E30" s="1213" t="s">
        <v>1796</v>
      </c>
    </row>
    <row r="31" spans="2:5" ht="25.5">
      <c r="B31" s="1209" t="s">
        <v>1924</v>
      </c>
      <c r="C31" s="800">
        <v>2</v>
      </c>
      <c r="D31" s="1210" t="s">
        <v>1801</v>
      </c>
      <c r="E31" s="1210" t="s">
        <v>1812</v>
      </c>
    </row>
    <row r="32" spans="2:5" ht="25.5" customHeight="1">
      <c r="B32" s="1209" t="s">
        <v>1793</v>
      </c>
      <c r="C32" s="801">
        <v>3</v>
      </c>
      <c r="D32" s="1210" t="s">
        <v>1802</v>
      </c>
      <c r="E32" s="1210" t="s">
        <v>1797</v>
      </c>
    </row>
    <row r="33" spans="2:5" ht="38.25">
      <c r="B33" s="1209" t="s">
        <v>1925</v>
      </c>
      <c r="C33" s="800">
        <v>4</v>
      </c>
      <c r="D33" s="1210" t="s">
        <v>1803</v>
      </c>
      <c r="E33" s="1629" t="s">
        <v>1798</v>
      </c>
    </row>
    <row r="34" spans="2:5">
      <c r="B34" s="1209" t="s">
        <v>1794</v>
      </c>
      <c r="C34" s="801">
        <v>5</v>
      </c>
      <c r="D34" s="1210" t="s">
        <v>1804</v>
      </c>
      <c r="E34" s="1210" t="s">
        <v>1799</v>
      </c>
    </row>
    <row r="35" spans="2:5" ht="25.5">
      <c r="B35" s="1209" t="s">
        <v>1926</v>
      </c>
      <c r="C35" s="800">
        <v>6</v>
      </c>
      <c r="D35" s="1210" t="s">
        <v>1805</v>
      </c>
      <c r="E35" s="1212" t="s">
        <v>1800</v>
      </c>
    </row>
    <row r="36" spans="2:5">
      <c r="B36" s="1209" t="s">
        <v>1795</v>
      </c>
      <c r="C36" s="801">
        <v>7</v>
      </c>
      <c r="D36" s="1211"/>
      <c r="E36" s="1532" t="s">
        <v>1811</v>
      </c>
    </row>
    <row r="37" spans="2:5" ht="25.5">
      <c r="B37" s="1209" t="s">
        <v>1927</v>
      </c>
      <c r="C37" s="800">
        <v>8</v>
      </c>
      <c r="D37" s="1210" t="s">
        <v>1806</v>
      </c>
      <c r="E37" s="1210" t="s">
        <v>1808</v>
      </c>
    </row>
    <row r="38" spans="2:5" ht="25.5">
      <c r="B38" s="1209" t="s">
        <v>1928</v>
      </c>
      <c r="C38" s="801">
        <v>9</v>
      </c>
      <c r="D38" s="1210" t="s">
        <v>1807</v>
      </c>
      <c r="E38" s="1210"/>
    </row>
    <row r="39" spans="2:5" ht="28.5">
      <c r="B39" s="1533" t="s">
        <v>1929</v>
      </c>
      <c r="C39" s="800">
        <v>10</v>
      </c>
      <c r="D39" s="1210" t="s">
        <v>1809</v>
      </c>
      <c r="E39" s="1210"/>
    </row>
    <row r="40" spans="2:5">
      <c r="B40" s="1630"/>
      <c r="C40" s="1631"/>
      <c r="D40" s="1632"/>
      <c r="E40" s="1632"/>
    </row>
    <row r="41" spans="2:5">
      <c r="B41" s="66" t="s">
        <v>341</v>
      </c>
    </row>
    <row r="44" spans="2:5">
      <c r="B44" s="201" t="s">
        <v>800</v>
      </c>
      <c r="C44" s="802"/>
    </row>
    <row r="46" spans="2:5">
      <c r="B46" s="198" t="s">
        <v>739</v>
      </c>
      <c r="C46" s="803"/>
    </row>
    <row r="47" spans="2:5">
      <c r="B47" s="199" t="s">
        <v>740</v>
      </c>
      <c r="C47" s="804"/>
    </row>
    <row r="48" spans="2:5">
      <c r="B48" s="199" t="s">
        <v>741</v>
      </c>
      <c r="C48" s="804"/>
    </row>
    <row r="49" spans="2:3">
      <c r="B49" s="199" t="s">
        <v>742</v>
      </c>
      <c r="C49" s="804"/>
    </row>
    <row r="50" spans="2:3">
      <c r="B50" s="199" t="s">
        <v>743</v>
      </c>
      <c r="C50" s="804"/>
    </row>
    <row r="51" spans="2:3">
      <c r="B51" s="199" t="s">
        <v>744</v>
      </c>
      <c r="C51" s="804"/>
    </row>
    <row r="52" spans="2:3">
      <c r="B52" s="199" t="s">
        <v>745</v>
      </c>
      <c r="C52" s="804"/>
    </row>
    <row r="53" spans="2:3">
      <c r="B53" s="199" t="s">
        <v>746</v>
      </c>
      <c r="C53" s="804"/>
    </row>
    <row r="54" spans="2:3">
      <c r="B54" s="199" t="s">
        <v>747</v>
      </c>
      <c r="C54" s="804"/>
    </row>
    <row r="55" spans="2:3">
      <c r="B55" s="199" t="s">
        <v>748</v>
      </c>
      <c r="C55" s="804"/>
    </row>
    <row r="56" spans="2:3">
      <c r="B56" s="198"/>
      <c r="C56" s="803"/>
    </row>
    <row r="57" spans="2:3">
      <c r="B57" s="198" t="s">
        <v>749</v>
      </c>
      <c r="C57" s="803"/>
    </row>
    <row r="58" spans="2:3">
      <c r="B58" s="199" t="s">
        <v>750</v>
      </c>
      <c r="C58" s="804"/>
    </row>
    <row r="59" spans="2:3">
      <c r="B59" s="199" t="s">
        <v>751</v>
      </c>
      <c r="C59" s="804"/>
    </row>
    <row r="60" spans="2:3">
      <c r="B60" s="199" t="s">
        <v>752</v>
      </c>
      <c r="C60" s="804"/>
    </row>
    <row r="61" spans="2:3">
      <c r="B61" s="199" t="s">
        <v>753</v>
      </c>
      <c r="C61" s="804"/>
    </row>
    <row r="62" spans="2:3">
      <c r="B62" s="199" t="s">
        <v>754</v>
      </c>
      <c r="C62" s="804"/>
    </row>
    <row r="63" spans="2:3">
      <c r="B63" s="199" t="s">
        <v>755</v>
      </c>
      <c r="C63" s="804"/>
    </row>
    <row r="64" spans="2:3">
      <c r="B64" s="199" t="s">
        <v>756</v>
      </c>
      <c r="C64" s="804"/>
    </row>
    <row r="65" spans="2:3">
      <c r="B65" s="199" t="s">
        <v>757</v>
      </c>
      <c r="C65" s="804"/>
    </row>
    <row r="66" spans="2:3">
      <c r="B66" s="199" t="s">
        <v>758</v>
      </c>
      <c r="C66" s="804"/>
    </row>
    <row r="67" spans="2:3">
      <c r="B67" s="199" t="s">
        <v>759</v>
      </c>
      <c r="C67" s="804"/>
    </row>
    <row r="68" spans="2:3">
      <c r="B68" s="199" t="s">
        <v>760</v>
      </c>
      <c r="C68" s="804"/>
    </row>
    <row r="69" spans="2:3">
      <c r="B69" s="199" t="s">
        <v>761</v>
      </c>
      <c r="C69" s="804"/>
    </row>
    <row r="70" spans="2:3">
      <c r="B70" s="199" t="s">
        <v>762</v>
      </c>
      <c r="C70" s="804"/>
    </row>
    <row r="71" spans="2:3">
      <c r="B71" s="199" t="s">
        <v>763</v>
      </c>
      <c r="C71" s="804"/>
    </row>
    <row r="72" spans="2:3">
      <c r="B72" s="198"/>
      <c r="C72" s="803"/>
    </row>
    <row r="73" spans="2:3">
      <c r="B73" s="198" t="s">
        <v>764</v>
      </c>
      <c r="C73" s="803"/>
    </row>
    <row r="74" spans="2:3">
      <c r="B74" s="199" t="s">
        <v>765</v>
      </c>
      <c r="C74" s="804"/>
    </row>
    <row r="75" spans="2:3">
      <c r="B75" s="199" t="s">
        <v>766</v>
      </c>
      <c r="C75" s="804"/>
    </row>
    <row r="76" spans="2:3">
      <c r="B76" s="199" t="s">
        <v>767</v>
      </c>
      <c r="C76" s="804"/>
    </row>
    <row r="77" spans="2:3">
      <c r="B77" s="199" t="s">
        <v>766</v>
      </c>
      <c r="C77" s="804"/>
    </row>
    <row r="78" spans="2:3">
      <c r="B78" s="199" t="s">
        <v>768</v>
      </c>
      <c r="C78" s="804"/>
    </row>
    <row r="79" spans="2:3">
      <c r="B79" s="199" t="s">
        <v>769</v>
      </c>
      <c r="C79" s="804"/>
    </row>
    <row r="80" spans="2:3">
      <c r="B80" s="199" t="s">
        <v>770</v>
      </c>
      <c r="C80" s="804"/>
    </row>
    <row r="81" spans="2:3">
      <c r="B81" s="199" t="s">
        <v>771</v>
      </c>
      <c r="C81" s="804"/>
    </row>
    <row r="82" spans="2:3">
      <c r="B82" s="199" t="s">
        <v>772</v>
      </c>
      <c r="C82" s="804"/>
    </row>
    <row r="83" spans="2:3">
      <c r="B83" s="199" t="s">
        <v>773</v>
      </c>
      <c r="C83" s="804"/>
    </row>
    <row r="84" spans="2:3">
      <c r="B84" s="199" t="s">
        <v>774</v>
      </c>
      <c r="C84" s="804"/>
    </row>
    <row r="85" spans="2:3">
      <c r="B85" s="199" t="s">
        <v>775</v>
      </c>
      <c r="C85" s="804"/>
    </row>
    <row r="86" spans="2:3">
      <c r="B86" s="199" t="s">
        <v>776</v>
      </c>
      <c r="C86" s="804"/>
    </row>
    <row r="87" spans="2:3">
      <c r="B87" s="199" t="s">
        <v>777</v>
      </c>
      <c r="C87" s="804"/>
    </row>
    <row r="88" spans="2:3">
      <c r="B88" s="199" t="s">
        <v>778</v>
      </c>
      <c r="C88" s="804"/>
    </row>
    <row r="89" spans="2:3">
      <c r="B89" s="199" t="s">
        <v>779</v>
      </c>
      <c r="C89" s="804"/>
    </row>
    <row r="90" spans="2:3">
      <c r="B90" s="199" t="s">
        <v>780</v>
      </c>
      <c r="C90" s="804"/>
    </row>
    <row r="91" spans="2:3">
      <c r="B91" s="199" t="s">
        <v>781</v>
      </c>
      <c r="C91" s="804"/>
    </row>
    <row r="92" spans="2:3">
      <c r="B92" s="199" t="s">
        <v>782</v>
      </c>
      <c r="C92" s="804"/>
    </row>
    <row r="93" spans="2:3">
      <c r="B93" s="199" t="s">
        <v>783</v>
      </c>
      <c r="C93" s="804"/>
    </row>
    <row r="94" spans="2:3">
      <c r="B94" s="199" t="s">
        <v>784</v>
      </c>
      <c r="C94" s="804"/>
    </row>
    <row r="95" spans="2:3">
      <c r="B95" s="198"/>
      <c r="C95" s="803"/>
    </row>
    <row r="96" spans="2:3">
      <c r="B96" s="198" t="s">
        <v>785</v>
      </c>
      <c r="C96" s="803"/>
    </row>
    <row r="97" spans="2:3">
      <c r="B97" s="199" t="s">
        <v>786</v>
      </c>
      <c r="C97" s="804"/>
    </row>
    <row r="98" spans="2:3">
      <c r="B98" s="199" t="s">
        <v>787</v>
      </c>
      <c r="C98" s="804"/>
    </row>
    <row r="99" spans="2:3">
      <c r="B99" s="199" t="s">
        <v>788</v>
      </c>
      <c r="C99" s="804"/>
    </row>
    <row r="100" spans="2:3">
      <c r="B100" s="199" t="s">
        <v>789</v>
      </c>
      <c r="C100" s="804"/>
    </row>
    <row r="101" spans="2:3">
      <c r="B101" s="199" t="s">
        <v>790</v>
      </c>
      <c r="C101" s="804"/>
    </row>
    <row r="102" spans="2:3">
      <c r="B102" s="199" t="s">
        <v>791</v>
      </c>
      <c r="C102" s="804"/>
    </row>
    <row r="103" spans="2:3">
      <c r="B103" s="199" t="s">
        <v>792</v>
      </c>
      <c r="C103" s="804"/>
    </row>
    <row r="104" spans="2:3">
      <c r="B104" s="200"/>
      <c r="C104" s="805"/>
    </row>
    <row r="105" spans="2:3">
      <c r="B105" s="198"/>
      <c r="C105" s="803"/>
    </row>
    <row r="106" spans="2:3">
      <c r="B106" s="198" t="s">
        <v>793</v>
      </c>
      <c r="C106" s="803"/>
    </row>
    <row r="107" spans="2:3">
      <c r="B107" s="199" t="s">
        <v>794</v>
      </c>
      <c r="C107" s="804"/>
    </row>
    <row r="108" spans="2:3">
      <c r="B108" s="199" t="s">
        <v>795</v>
      </c>
      <c r="C108" s="804"/>
    </row>
    <row r="109" spans="2:3">
      <c r="B109" s="199" t="s">
        <v>796</v>
      </c>
      <c r="C109" s="804"/>
    </row>
    <row r="110" spans="2:3">
      <c r="B110" s="199" t="s">
        <v>797</v>
      </c>
      <c r="C110" s="804"/>
    </row>
    <row r="111" spans="2:3">
      <c r="B111" s="198"/>
      <c r="C111" s="803"/>
    </row>
    <row r="112" spans="2:3">
      <c r="B112" s="198" t="s">
        <v>798</v>
      </c>
      <c r="C112" s="803"/>
    </row>
    <row r="113" spans="2:3">
      <c r="B113" s="199" t="s">
        <v>799</v>
      </c>
      <c r="C113" s="804"/>
    </row>
  </sheetData>
  <mergeCells count="3">
    <mergeCell ref="B28:B29"/>
    <mergeCell ref="B6:B14"/>
    <mergeCell ref="B15:B16"/>
  </mergeCells>
  <pageMargins left="0.74803149606299213" right="0.74803149606299213" top="0.36" bottom="0.6" header="0" footer="0"/>
  <pageSetup paperSize="9" scale="64" fitToHeight="0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N39"/>
  <sheetViews>
    <sheetView topLeftCell="B14" workbookViewId="0">
      <pane xSplit="3" ySplit="2" topLeftCell="H16" activePane="bottomRight" state="frozen"/>
      <selection activeCell="B14" sqref="B14"/>
      <selection pane="topRight" activeCell="E14" sqref="E14"/>
      <selection pane="bottomLeft" activeCell="B16" sqref="B16"/>
      <selection pane="bottomRight" activeCell="N16" sqref="N16"/>
    </sheetView>
  </sheetViews>
  <sheetFormatPr baseColWidth="10" defaultRowHeight="14.25"/>
  <cols>
    <col min="1" max="1" width="5" style="1437" customWidth="1"/>
    <col min="2" max="2" width="23.42578125" style="1437" customWidth="1"/>
    <col min="3" max="4" width="31.85546875" style="1437" hidden="1" customWidth="1"/>
    <col min="5" max="5" width="31.85546875" style="1437" customWidth="1"/>
    <col min="6" max="6" width="23.5703125" style="1437" customWidth="1"/>
    <col min="7" max="7" width="29.85546875" style="1437" customWidth="1"/>
    <col min="8" max="9" width="17.28515625" style="1437" customWidth="1"/>
    <col min="10" max="10" width="16" style="1437" customWidth="1"/>
    <col min="11" max="11" width="13.5703125" style="1437" customWidth="1"/>
    <col min="12" max="12" width="23.28515625" style="1437" customWidth="1"/>
    <col min="13" max="13" width="31.42578125" style="1437" customWidth="1"/>
    <col min="14" max="14" width="15.5703125" style="1543" bestFit="1" customWidth="1"/>
    <col min="15" max="256" width="11.42578125" style="1437"/>
    <col min="257" max="257" width="5" style="1437" customWidth="1"/>
    <col min="258" max="258" width="23.42578125" style="1437" customWidth="1"/>
    <col min="259" max="260" width="0" style="1437" hidden="1" customWidth="1"/>
    <col min="261" max="261" width="31.85546875" style="1437" customWidth="1"/>
    <col min="262" max="262" width="23.5703125" style="1437" customWidth="1"/>
    <col min="263" max="263" width="29.85546875" style="1437" customWidth="1"/>
    <col min="264" max="265" width="17.28515625" style="1437" customWidth="1"/>
    <col min="266" max="266" width="16" style="1437" customWidth="1"/>
    <col min="267" max="267" width="13.5703125" style="1437" customWidth="1"/>
    <col min="268" max="268" width="23.28515625" style="1437" customWidth="1"/>
    <col min="269" max="269" width="31.42578125" style="1437" customWidth="1"/>
    <col min="270" max="512" width="11.42578125" style="1437"/>
    <col min="513" max="513" width="5" style="1437" customWidth="1"/>
    <col min="514" max="514" width="23.42578125" style="1437" customWidth="1"/>
    <col min="515" max="516" width="0" style="1437" hidden="1" customWidth="1"/>
    <col min="517" max="517" width="31.85546875" style="1437" customWidth="1"/>
    <col min="518" max="518" width="23.5703125" style="1437" customWidth="1"/>
    <col min="519" max="519" width="29.85546875" style="1437" customWidth="1"/>
    <col min="520" max="521" width="17.28515625" style="1437" customWidth="1"/>
    <col min="522" max="522" width="16" style="1437" customWidth="1"/>
    <col min="523" max="523" width="13.5703125" style="1437" customWidth="1"/>
    <col min="524" max="524" width="23.28515625" style="1437" customWidth="1"/>
    <col min="525" max="525" width="31.42578125" style="1437" customWidth="1"/>
    <col min="526" max="768" width="11.42578125" style="1437"/>
    <col min="769" max="769" width="5" style="1437" customWidth="1"/>
    <col min="770" max="770" width="23.42578125" style="1437" customWidth="1"/>
    <col min="771" max="772" width="0" style="1437" hidden="1" customWidth="1"/>
    <col min="773" max="773" width="31.85546875" style="1437" customWidth="1"/>
    <col min="774" max="774" width="23.5703125" style="1437" customWidth="1"/>
    <col min="775" max="775" width="29.85546875" style="1437" customWidth="1"/>
    <col min="776" max="777" width="17.28515625" style="1437" customWidth="1"/>
    <col min="778" max="778" width="16" style="1437" customWidth="1"/>
    <col min="779" max="779" width="13.5703125" style="1437" customWidth="1"/>
    <col min="780" max="780" width="23.28515625" style="1437" customWidth="1"/>
    <col min="781" max="781" width="31.42578125" style="1437" customWidth="1"/>
    <col min="782" max="1024" width="11.42578125" style="1437"/>
    <col min="1025" max="1025" width="5" style="1437" customWidth="1"/>
    <col min="1026" max="1026" width="23.42578125" style="1437" customWidth="1"/>
    <col min="1027" max="1028" width="0" style="1437" hidden="1" customWidth="1"/>
    <col min="1029" max="1029" width="31.85546875" style="1437" customWidth="1"/>
    <col min="1030" max="1030" width="23.5703125" style="1437" customWidth="1"/>
    <col min="1031" max="1031" width="29.85546875" style="1437" customWidth="1"/>
    <col min="1032" max="1033" width="17.28515625" style="1437" customWidth="1"/>
    <col min="1034" max="1034" width="16" style="1437" customWidth="1"/>
    <col min="1035" max="1035" width="13.5703125" style="1437" customWidth="1"/>
    <col min="1036" max="1036" width="23.28515625" style="1437" customWidth="1"/>
    <col min="1037" max="1037" width="31.42578125" style="1437" customWidth="1"/>
    <col min="1038" max="1280" width="11.42578125" style="1437"/>
    <col min="1281" max="1281" width="5" style="1437" customWidth="1"/>
    <col min="1282" max="1282" width="23.42578125" style="1437" customWidth="1"/>
    <col min="1283" max="1284" width="0" style="1437" hidden="1" customWidth="1"/>
    <col min="1285" max="1285" width="31.85546875" style="1437" customWidth="1"/>
    <col min="1286" max="1286" width="23.5703125" style="1437" customWidth="1"/>
    <col min="1287" max="1287" width="29.85546875" style="1437" customWidth="1"/>
    <col min="1288" max="1289" width="17.28515625" style="1437" customWidth="1"/>
    <col min="1290" max="1290" width="16" style="1437" customWidth="1"/>
    <col min="1291" max="1291" width="13.5703125" style="1437" customWidth="1"/>
    <col min="1292" max="1292" width="23.28515625" style="1437" customWidth="1"/>
    <col min="1293" max="1293" width="31.42578125" style="1437" customWidth="1"/>
    <col min="1294" max="1536" width="11.42578125" style="1437"/>
    <col min="1537" max="1537" width="5" style="1437" customWidth="1"/>
    <col min="1538" max="1538" width="23.42578125" style="1437" customWidth="1"/>
    <col min="1539" max="1540" width="0" style="1437" hidden="1" customWidth="1"/>
    <col min="1541" max="1541" width="31.85546875" style="1437" customWidth="1"/>
    <col min="1542" max="1542" width="23.5703125" style="1437" customWidth="1"/>
    <col min="1543" max="1543" width="29.85546875" style="1437" customWidth="1"/>
    <col min="1544" max="1545" width="17.28515625" style="1437" customWidth="1"/>
    <col min="1546" max="1546" width="16" style="1437" customWidth="1"/>
    <col min="1547" max="1547" width="13.5703125" style="1437" customWidth="1"/>
    <col min="1548" max="1548" width="23.28515625" style="1437" customWidth="1"/>
    <col min="1549" max="1549" width="31.42578125" style="1437" customWidth="1"/>
    <col min="1550" max="1792" width="11.42578125" style="1437"/>
    <col min="1793" max="1793" width="5" style="1437" customWidth="1"/>
    <col min="1794" max="1794" width="23.42578125" style="1437" customWidth="1"/>
    <col min="1795" max="1796" width="0" style="1437" hidden="1" customWidth="1"/>
    <col min="1797" max="1797" width="31.85546875" style="1437" customWidth="1"/>
    <col min="1798" max="1798" width="23.5703125" style="1437" customWidth="1"/>
    <col min="1799" max="1799" width="29.85546875" style="1437" customWidth="1"/>
    <col min="1800" max="1801" width="17.28515625" style="1437" customWidth="1"/>
    <col min="1802" max="1802" width="16" style="1437" customWidth="1"/>
    <col min="1803" max="1803" width="13.5703125" style="1437" customWidth="1"/>
    <col min="1804" max="1804" width="23.28515625" style="1437" customWidth="1"/>
    <col min="1805" max="1805" width="31.42578125" style="1437" customWidth="1"/>
    <col min="1806" max="2048" width="11.42578125" style="1437"/>
    <col min="2049" max="2049" width="5" style="1437" customWidth="1"/>
    <col min="2050" max="2050" width="23.42578125" style="1437" customWidth="1"/>
    <col min="2051" max="2052" width="0" style="1437" hidden="1" customWidth="1"/>
    <col min="2053" max="2053" width="31.85546875" style="1437" customWidth="1"/>
    <col min="2054" max="2054" width="23.5703125" style="1437" customWidth="1"/>
    <col min="2055" max="2055" width="29.85546875" style="1437" customWidth="1"/>
    <col min="2056" max="2057" width="17.28515625" style="1437" customWidth="1"/>
    <col min="2058" max="2058" width="16" style="1437" customWidth="1"/>
    <col min="2059" max="2059" width="13.5703125" style="1437" customWidth="1"/>
    <col min="2060" max="2060" width="23.28515625" style="1437" customWidth="1"/>
    <col min="2061" max="2061" width="31.42578125" style="1437" customWidth="1"/>
    <col min="2062" max="2304" width="11.42578125" style="1437"/>
    <col min="2305" max="2305" width="5" style="1437" customWidth="1"/>
    <col min="2306" max="2306" width="23.42578125" style="1437" customWidth="1"/>
    <col min="2307" max="2308" width="0" style="1437" hidden="1" customWidth="1"/>
    <col min="2309" max="2309" width="31.85546875" style="1437" customWidth="1"/>
    <col min="2310" max="2310" width="23.5703125" style="1437" customWidth="1"/>
    <col min="2311" max="2311" width="29.85546875" style="1437" customWidth="1"/>
    <col min="2312" max="2313" width="17.28515625" style="1437" customWidth="1"/>
    <col min="2314" max="2314" width="16" style="1437" customWidth="1"/>
    <col min="2315" max="2315" width="13.5703125" style="1437" customWidth="1"/>
    <col min="2316" max="2316" width="23.28515625" style="1437" customWidth="1"/>
    <col min="2317" max="2317" width="31.42578125" style="1437" customWidth="1"/>
    <col min="2318" max="2560" width="11.42578125" style="1437"/>
    <col min="2561" max="2561" width="5" style="1437" customWidth="1"/>
    <col min="2562" max="2562" width="23.42578125" style="1437" customWidth="1"/>
    <col min="2563" max="2564" width="0" style="1437" hidden="1" customWidth="1"/>
    <col min="2565" max="2565" width="31.85546875" style="1437" customWidth="1"/>
    <col min="2566" max="2566" width="23.5703125" style="1437" customWidth="1"/>
    <col min="2567" max="2567" width="29.85546875" style="1437" customWidth="1"/>
    <col min="2568" max="2569" width="17.28515625" style="1437" customWidth="1"/>
    <col min="2570" max="2570" width="16" style="1437" customWidth="1"/>
    <col min="2571" max="2571" width="13.5703125" style="1437" customWidth="1"/>
    <col min="2572" max="2572" width="23.28515625" style="1437" customWidth="1"/>
    <col min="2573" max="2573" width="31.42578125" style="1437" customWidth="1"/>
    <col min="2574" max="2816" width="11.42578125" style="1437"/>
    <col min="2817" max="2817" width="5" style="1437" customWidth="1"/>
    <col min="2818" max="2818" width="23.42578125" style="1437" customWidth="1"/>
    <col min="2819" max="2820" width="0" style="1437" hidden="1" customWidth="1"/>
    <col min="2821" max="2821" width="31.85546875" style="1437" customWidth="1"/>
    <col min="2822" max="2822" width="23.5703125" style="1437" customWidth="1"/>
    <col min="2823" max="2823" width="29.85546875" style="1437" customWidth="1"/>
    <col min="2824" max="2825" width="17.28515625" style="1437" customWidth="1"/>
    <col min="2826" max="2826" width="16" style="1437" customWidth="1"/>
    <col min="2827" max="2827" width="13.5703125" style="1437" customWidth="1"/>
    <col min="2828" max="2828" width="23.28515625" style="1437" customWidth="1"/>
    <col min="2829" max="2829" width="31.42578125" style="1437" customWidth="1"/>
    <col min="2830" max="3072" width="11.42578125" style="1437"/>
    <col min="3073" max="3073" width="5" style="1437" customWidth="1"/>
    <col min="3074" max="3074" width="23.42578125" style="1437" customWidth="1"/>
    <col min="3075" max="3076" width="0" style="1437" hidden="1" customWidth="1"/>
    <col min="3077" max="3077" width="31.85546875" style="1437" customWidth="1"/>
    <col min="3078" max="3078" width="23.5703125" style="1437" customWidth="1"/>
    <col min="3079" max="3079" width="29.85546875" style="1437" customWidth="1"/>
    <col min="3080" max="3081" width="17.28515625" style="1437" customWidth="1"/>
    <col min="3082" max="3082" width="16" style="1437" customWidth="1"/>
    <col min="3083" max="3083" width="13.5703125" style="1437" customWidth="1"/>
    <col min="3084" max="3084" width="23.28515625" style="1437" customWidth="1"/>
    <col min="3085" max="3085" width="31.42578125" style="1437" customWidth="1"/>
    <col min="3086" max="3328" width="11.42578125" style="1437"/>
    <col min="3329" max="3329" width="5" style="1437" customWidth="1"/>
    <col min="3330" max="3330" width="23.42578125" style="1437" customWidth="1"/>
    <col min="3331" max="3332" width="0" style="1437" hidden="1" customWidth="1"/>
    <col min="3333" max="3333" width="31.85546875" style="1437" customWidth="1"/>
    <col min="3334" max="3334" width="23.5703125" style="1437" customWidth="1"/>
    <col min="3335" max="3335" width="29.85546875" style="1437" customWidth="1"/>
    <col min="3336" max="3337" width="17.28515625" style="1437" customWidth="1"/>
    <col min="3338" max="3338" width="16" style="1437" customWidth="1"/>
    <col min="3339" max="3339" width="13.5703125" style="1437" customWidth="1"/>
    <col min="3340" max="3340" width="23.28515625" style="1437" customWidth="1"/>
    <col min="3341" max="3341" width="31.42578125" style="1437" customWidth="1"/>
    <col min="3342" max="3584" width="11.42578125" style="1437"/>
    <col min="3585" max="3585" width="5" style="1437" customWidth="1"/>
    <col min="3586" max="3586" width="23.42578125" style="1437" customWidth="1"/>
    <col min="3587" max="3588" width="0" style="1437" hidden="1" customWidth="1"/>
    <col min="3589" max="3589" width="31.85546875" style="1437" customWidth="1"/>
    <col min="3590" max="3590" width="23.5703125" style="1437" customWidth="1"/>
    <col min="3591" max="3591" width="29.85546875" style="1437" customWidth="1"/>
    <col min="3592" max="3593" width="17.28515625" style="1437" customWidth="1"/>
    <col min="3594" max="3594" width="16" style="1437" customWidth="1"/>
    <col min="3595" max="3595" width="13.5703125" style="1437" customWidth="1"/>
    <col min="3596" max="3596" width="23.28515625" style="1437" customWidth="1"/>
    <col min="3597" max="3597" width="31.42578125" style="1437" customWidth="1"/>
    <col min="3598" max="3840" width="11.42578125" style="1437"/>
    <col min="3841" max="3841" width="5" style="1437" customWidth="1"/>
    <col min="3842" max="3842" width="23.42578125" style="1437" customWidth="1"/>
    <col min="3843" max="3844" width="0" style="1437" hidden="1" customWidth="1"/>
    <col min="3845" max="3845" width="31.85546875" style="1437" customWidth="1"/>
    <col min="3846" max="3846" width="23.5703125" style="1437" customWidth="1"/>
    <col min="3847" max="3847" width="29.85546875" style="1437" customWidth="1"/>
    <col min="3848" max="3849" width="17.28515625" style="1437" customWidth="1"/>
    <col min="3850" max="3850" width="16" style="1437" customWidth="1"/>
    <col min="3851" max="3851" width="13.5703125" style="1437" customWidth="1"/>
    <col min="3852" max="3852" width="23.28515625" style="1437" customWidth="1"/>
    <col min="3853" max="3853" width="31.42578125" style="1437" customWidth="1"/>
    <col min="3854" max="4096" width="11.42578125" style="1437"/>
    <col min="4097" max="4097" width="5" style="1437" customWidth="1"/>
    <col min="4098" max="4098" width="23.42578125" style="1437" customWidth="1"/>
    <col min="4099" max="4100" width="0" style="1437" hidden="1" customWidth="1"/>
    <col min="4101" max="4101" width="31.85546875" style="1437" customWidth="1"/>
    <col min="4102" max="4102" width="23.5703125" style="1437" customWidth="1"/>
    <col min="4103" max="4103" width="29.85546875" style="1437" customWidth="1"/>
    <col min="4104" max="4105" width="17.28515625" style="1437" customWidth="1"/>
    <col min="4106" max="4106" width="16" style="1437" customWidth="1"/>
    <col min="4107" max="4107" width="13.5703125" style="1437" customWidth="1"/>
    <col min="4108" max="4108" width="23.28515625" style="1437" customWidth="1"/>
    <col min="4109" max="4109" width="31.42578125" style="1437" customWidth="1"/>
    <col min="4110" max="4352" width="11.42578125" style="1437"/>
    <col min="4353" max="4353" width="5" style="1437" customWidth="1"/>
    <col min="4354" max="4354" width="23.42578125" style="1437" customWidth="1"/>
    <col min="4355" max="4356" width="0" style="1437" hidden="1" customWidth="1"/>
    <col min="4357" max="4357" width="31.85546875" style="1437" customWidth="1"/>
    <col min="4358" max="4358" width="23.5703125" style="1437" customWidth="1"/>
    <col min="4359" max="4359" width="29.85546875" style="1437" customWidth="1"/>
    <col min="4360" max="4361" width="17.28515625" style="1437" customWidth="1"/>
    <col min="4362" max="4362" width="16" style="1437" customWidth="1"/>
    <col min="4363" max="4363" width="13.5703125" style="1437" customWidth="1"/>
    <col min="4364" max="4364" width="23.28515625" style="1437" customWidth="1"/>
    <col min="4365" max="4365" width="31.42578125" style="1437" customWidth="1"/>
    <col min="4366" max="4608" width="11.42578125" style="1437"/>
    <col min="4609" max="4609" width="5" style="1437" customWidth="1"/>
    <col min="4610" max="4610" width="23.42578125" style="1437" customWidth="1"/>
    <col min="4611" max="4612" width="0" style="1437" hidden="1" customWidth="1"/>
    <col min="4613" max="4613" width="31.85546875" style="1437" customWidth="1"/>
    <col min="4614" max="4614" width="23.5703125" style="1437" customWidth="1"/>
    <col min="4615" max="4615" width="29.85546875" style="1437" customWidth="1"/>
    <col min="4616" max="4617" width="17.28515625" style="1437" customWidth="1"/>
    <col min="4618" max="4618" width="16" style="1437" customWidth="1"/>
    <col min="4619" max="4619" width="13.5703125" style="1437" customWidth="1"/>
    <col min="4620" max="4620" width="23.28515625" style="1437" customWidth="1"/>
    <col min="4621" max="4621" width="31.42578125" style="1437" customWidth="1"/>
    <col min="4622" max="4864" width="11.42578125" style="1437"/>
    <col min="4865" max="4865" width="5" style="1437" customWidth="1"/>
    <col min="4866" max="4866" width="23.42578125" style="1437" customWidth="1"/>
    <col min="4867" max="4868" width="0" style="1437" hidden="1" customWidth="1"/>
    <col min="4869" max="4869" width="31.85546875" style="1437" customWidth="1"/>
    <col min="4870" max="4870" width="23.5703125" style="1437" customWidth="1"/>
    <col min="4871" max="4871" width="29.85546875" style="1437" customWidth="1"/>
    <col min="4872" max="4873" width="17.28515625" style="1437" customWidth="1"/>
    <col min="4874" max="4874" width="16" style="1437" customWidth="1"/>
    <col min="4875" max="4875" width="13.5703125" style="1437" customWidth="1"/>
    <col min="4876" max="4876" width="23.28515625" style="1437" customWidth="1"/>
    <col min="4877" max="4877" width="31.42578125" style="1437" customWidth="1"/>
    <col min="4878" max="5120" width="11.42578125" style="1437"/>
    <col min="5121" max="5121" width="5" style="1437" customWidth="1"/>
    <col min="5122" max="5122" width="23.42578125" style="1437" customWidth="1"/>
    <col min="5123" max="5124" width="0" style="1437" hidden="1" customWidth="1"/>
    <col min="5125" max="5125" width="31.85546875" style="1437" customWidth="1"/>
    <col min="5126" max="5126" width="23.5703125" style="1437" customWidth="1"/>
    <col min="5127" max="5127" width="29.85546875" style="1437" customWidth="1"/>
    <col min="5128" max="5129" width="17.28515625" style="1437" customWidth="1"/>
    <col min="5130" max="5130" width="16" style="1437" customWidth="1"/>
    <col min="5131" max="5131" width="13.5703125" style="1437" customWidth="1"/>
    <col min="5132" max="5132" width="23.28515625" style="1437" customWidth="1"/>
    <col min="5133" max="5133" width="31.42578125" style="1437" customWidth="1"/>
    <col min="5134" max="5376" width="11.42578125" style="1437"/>
    <col min="5377" max="5377" width="5" style="1437" customWidth="1"/>
    <col min="5378" max="5378" width="23.42578125" style="1437" customWidth="1"/>
    <col min="5379" max="5380" width="0" style="1437" hidden="1" customWidth="1"/>
    <col min="5381" max="5381" width="31.85546875" style="1437" customWidth="1"/>
    <col min="5382" max="5382" width="23.5703125" style="1437" customWidth="1"/>
    <col min="5383" max="5383" width="29.85546875" style="1437" customWidth="1"/>
    <col min="5384" max="5385" width="17.28515625" style="1437" customWidth="1"/>
    <col min="5386" max="5386" width="16" style="1437" customWidth="1"/>
    <col min="5387" max="5387" width="13.5703125" style="1437" customWidth="1"/>
    <col min="5388" max="5388" width="23.28515625" style="1437" customWidth="1"/>
    <col min="5389" max="5389" width="31.42578125" style="1437" customWidth="1"/>
    <col min="5390" max="5632" width="11.42578125" style="1437"/>
    <col min="5633" max="5633" width="5" style="1437" customWidth="1"/>
    <col min="5634" max="5634" width="23.42578125" style="1437" customWidth="1"/>
    <col min="5635" max="5636" width="0" style="1437" hidden="1" customWidth="1"/>
    <col min="5637" max="5637" width="31.85546875" style="1437" customWidth="1"/>
    <col min="5638" max="5638" width="23.5703125" style="1437" customWidth="1"/>
    <col min="5639" max="5639" width="29.85546875" style="1437" customWidth="1"/>
    <col min="5640" max="5641" width="17.28515625" style="1437" customWidth="1"/>
    <col min="5642" max="5642" width="16" style="1437" customWidth="1"/>
    <col min="5643" max="5643" width="13.5703125" style="1437" customWidth="1"/>
    <col min="5644" max="5644" width="23.28515625" style="1437" customWidth="1"/>
    <col min="5645" max="5645" width="31.42578125" style="1437" customWidth="1"/>
    <col min="5646" max="5888" width="11.42578125" style="1437"/>
    <col min="5889" max="5889" width="5" style="1437" customWidth="1"/>
    <col min="5890" max="5890" width="23.42578125" style="1437" customWidth="1"/>
    <col min="5891" max="5892" width="0" style="1437" hidden="1" customWidth="1"/>
    <col min="5893" max="5893" width="31.85546875" style="1437" customWidth="1"/>
    <col min="5894" max="5894" width="23.5703125" style="1437" customWidth="1"/>
    <col min="5895" max="5895" width="29.85546875" style="1437" customWidth="1"/>
    <col min="5896" max="5897" width="17.28515625" style="1437" customWidth="1"/>
    <col min="5898" max="5898" width="16" style="1437" customWidth="1"/>
    <col min="5899" max="5899" width="13.5703125" style="1437" customWidth="1"/>
    <col min="5900" max="5900" width="23.28515625" style="1437" customWidth="1"/>
    <col min="5901" max="5901" width="31.42578125" style="1437" customWidth="1"/>
    <col min="5902" max="6144" width="11.42578125" style="1437"/>
    <col min="6145" max="6145" width="5" style="1437" customWidth="1"/>
    <col min="6146" max="6146" width="23.42578125" style="1437" customWidth="1"/>
    <col min="6147" max="6148" width="0" style="1437" hidden="1" customWidth="1"/>
    <col min="6149" max="6149" width="31.85546875" style="1437" customWidth="1"/>
    <col min="6150" max="6150" width="23.5703125" style="1437" customWidth="1"/>
    <col min="6151" max="6151" width="29.85546875" style="1437" customWidth="1"/>
    <col min="6152" max="6153" width="17.28515625" style="1437" customWidth="1"/>
    <col min="6154" max="6154" width="16" style="1437" customWidth="1"/>
    <col min="6155" max="6155" width="13.5703125" style="1437" customWidth="1"/>
    <col min="6156" max="6156" width="23.28515625" style="1437" customWidth="1"/>
    <col min="6157" max="6157" width="31.42578125" style="1437" customWidth="1"/>
    <col min="6158" max="6400" width="11.42578125" style="1437"/>
    <col min="6401" max="6401" width="5" style="1437" customWidth="1"/>
    <col min="6402" max="6402" width="23.42578125" style="1437" customWidth="1"/>
    <col min="6403" max="6404" width="0" style="1437" hidden="1" customWidth="1"/>
    <col min="6405" max="6405" width="31.85546875" style="1437" customWidth="1"/>
    <col min="6406" max="6406" width="23.5703125" style="1437" customWidth="1"/>
    <col min="6407" max="6407" width="29.85546875" style="1437" customWidth="1"/>
    <col min="6408" max="6409" width="17.28515625" style="1437" customWidth="1"/>
    <col min="6410" max="6410" width="16" style="1437" customWidth="1"/>
    <col min="6411" max="6411" width="13.5703125" style="1437" customWidth="1"/>
    <col min="6412" max="6412" width="23.28515625" style="1437" customWidth="1"/>
    <col min="6413" max="6413" width="31.42578125" style="1437" customWidth="1"/>
    <col min="6414" max="6656" width="11.42578125" style="1437"/>
    <col min="6657" max="6657" width="5" style="1437" customWidth="1"/>
    <col min="6658" max="6658" width="23.42578125" style="1437" customWidth="1"/>
    <col min="6659" max="6660" width="0" style="1437" hidden="1" customWidth="1"/>
    <col min="6661" max="6661" width="31.85546875" style="1437" customWidth="1"/>
    <col min="6662" max="6662" width="23.5703125" style="1437" customWidth="1"/>
    <col min="6663" max="6663" width="29.85546875" style="1437" customWidth="1"/>
    <col min="6664" max="6665" width="17.28515625" style="1437" customWidth="1"/>
    <col min="6666" max="6666" width="16" style="1437" customWidth="1"/>
    <col min="6667" max="6667" width="13.5703125" style="1437" customWidth="1"/>
    <col min="6668" max="6668" width="23.28515625" style="1437" customWidth="1"/>
    <col min="6669" max="6669" width="31.42578125" style="1437" customWidth="1"/>
    <col min="6670" max="6912" width="11.42578125" style="1437"/>
    <col min="6913" max="6913" width="5" style="1437" customWidth="1"/>
    <col min="6914" max="6914" width="23.42578125" style="1437" customWidth="1"/>
    <col min="6915" max="6916" width="0" style="1437" hidden="1" customWidth="1"/>
    <col min="6917" max="6917" width="31.85546875" style="1437" customWidth="1"/>
    <col min="6918" max="6918" width="23.5703125" style="1437" customWidth="1"/>
    <col min="6919" max="6919" width="29.85546875" style="1437" customWidth="1"/>
    <col min="6920" max="6921" width="17.28515625" style="1437" customWidth="1"/>
    <col min="6922" max="6922" width="16" style="1437" customWidth="1"/>
    <col min="6923" max="6923" width="13.5703125" style="1437" customWidth="1"/>
    <col min="6924" max="6924" width="23.28515625" style="1437" customWidth="1"/>
    <col min="6925" max="6925" width="31.42578125" style="1437" customWidth="1"/>
    <col min="6926" max="7168" width="11.42578125" style="1437"/>
    <col min="7169" max="7169" width="5" style="1437" customWidth="1"/>
    <col min="7170" max="7170" width="23.42578125" style="1437" customWidth="1"/>
    <col min="7171" max="7172" width="0" style="1437" hidden="1" customWidth="1"/>
    <col min="7173" max="7173" width="31.85546875" style="1437" customWidth="1"/>
    <col min="7174" max="7174" width="23.5703125" style="1437" customWidth="1"/>
    <col min="7175" max="7175" width="29.85546875" style="1437" customWidth="1"/>
    <col min="7176" max="7177" width="17.28515625" style="1437" customWidth="1"/>
    <col min="7178" max="7178" width="16" style="1437" customWidth="1"/>
    <col min="7179" max="7179" width="13.5703125" style="1437" customWidth="1"/>
    <col min="7180" max="7180" width="23.28515625" style="1437" customWidth="1"/>
    <col min="7181" max="7181" width="31.42578125" style="1437" customWidth="1"/>
    <col min="7182" max="7424" width="11.42578125" style="1437"/>
    <col min="7425" max="7425" width="5" style="1437" customWidth="1"/>
    <col min="7426" max="7426" width="23.42578125" style="1437" customWidth="1"/>
    <col min="7427" max="7428" width="0" style="1437" hidden="1" customWidth="1"/>
    <col min="7429" max="7429" width="31.85546875" style="1437" customWidth="1"/>
    <col min="7430" max="7430" width="23.5703125" style="1437" customWidth="1"/>
    <col min="7431" max="7431" width="29.85546875" style="1437" customWidth="1"/>
    <col min="7432" max="7433" width="17.28515625" style="1437" customWidth="1"/>
    <col min="7434" max="7434" width="16" style="1437" customWidth="1"/>
    <col min="7435" max="7435" width="13.5703125" style="1437" customWidth="1"/>
    <col min="7436" max="7436" width="23.28515625" style="1437" customWidth="1"/>
    <col min="7437" max="7437" width="31.42578125" style="1437" customWidth="1"/>
    <col min="7438" max="7680" width="11.42578125" style="1437"/>
    <col min="7681" max="7681" width="5" style="1437" customWidth="1"/>
    <col min="7682" max="7682" width="23.42578125" style="1437" customWidth="1"/>
    <col min="7683" max="7684" width="0" style="1437" hidden="1" customWidth="1"/>
    <col min="7685" max="7685" width="31.85546875" style="1437" customWidth="1"/>
    <col min="7686" max="7686" width="23.5703125" style="1437" customWidth="1"/>
    <col min="7687" max="7687" width="29.85546875" style="1437" customWidth="1"/>
    <col min="7688" max="7689" width="17.28515625" style="1437" customWidth="1"/>
    <col min="7690" max="7690" width="16" style="1437" customWidth="1"/>
    <col min="7691" max="7691" width="13.5703125" style="1437" customWidth="1"/>
    <col min="7692" max="7692" width="23.28515625" style="1437" customWidth="1"/>
    <col min="7693" max="7693" width="31.42578125" style="1437" customWidth="1"/>
    <col min="7694" max="7936" width="11.42578125" style="1437"/>
    <col min="7937" max="7937" width="5" style="1437" customWidth="1"/>
    <col min="7938" max="7938" width="23.42578125" style="1437" customWidth="1"/>
    <col min="7939" max="7940" width="0" style="1437" hidden="1" customWidth="1"/>
    <col min="7941" max="7941" width="31.85546875" style="1437" customWidth="1"/>
    <col min="7942" max="7942" width="23.5703125" style="1437" customWidth="1"/>
    <col min="7943" max="7943" width="29.85546875" style="1437" customWidth="1"/>
    <col min="7944" max="7945" width="17.28515625" style="1437" customWidth="1"/>
    <col min="7946" max="7946" width="16" style="1437" customWidth="1"/>
    <col min="7947" max="7947" width="13.5703125" style="1437" customWidth="1"/>
    <col min="7948" max="7948" width="23.28515625" style="1437" customWidth="1"/>
    <col min="7949" max="7949" width="31.42578125" style="1437" customWidth="1"/>
    <col min="7950" max="8192" width="11.42578125" style="1437"/>
    <col min="8193" max="8193" width="5" style="1437" customWidth="1"/>
    <col min="8194" max="8194" width="23.42578125" style="1437" customWidth="1"/>
    <col min="8195" max="8196" width="0" style="1437" hidden="1" customWidth="1"/>
    <col min="8197" max="8197" width="31.85546875" style="1437" customWidth="1"/>
    <col min="8198" max="8198" width="23.5703125" style="1437" customWidth="1"/>
    <col min="8199" max="8199" width="29.85546875" style="1437" customWidth="1"/>
    <col min="8200" max="8201" width="17.28515625" style="1437" customWidth="1"/>
    <col min="8202" max="8202" width="16" style="1437" customWidth="1"/>
    <col min="8203" max="8203" width="13.5703125" style="1437" customWidth="1"/>
    <col min="8204" max="8204" width="23.28515625" style="1437" customWidth="1"/>
    <col min="8205" max="8205" width="31.42578125" style="1437" customWidth="1"/>
    <col min="8206" max="8448" width="11.42578125" style="1437"/>
    <col min="8449" max="8449" width="5" style="1437" customWidth="1"/>
    <col min="8450" max="8450" width="23.42578125" style="1437" customWidth="1"/>
    <col min="8451" max="8452" width="0" style="1437" hidden="1" customWidth="1"/>
    <col min="8453" max="8453" width="31.85546875" style="1437" customWidth="1"/>
    <col min="8454" max="8454" width="23.5703125" style="1437" customWidth="1"/>
    <col min="8455" max="8455" width="29.85546875" style="1437" customWidth="1"/>
    <col min="8456" max="8457" width="17.28515625" style="1437" customWidth="1"/>
    <col min="8458" max="8458" width="16" style="1437" customWidth="1"/>
    <col min="8459" max="8459" width="13.5703125" style="1437" customWidth="1"/>
    <col min="8460" max="8460" width="23.28515625" style="1437" customWidth="1"/>
    <col min="8461" max="8461" width="31.42578125" style="1437" customWidth="1"/>
    <col min="8462" max="8704" width="11.42578125" style="1437"/>
    <col min="8705" max="8705" width="5" style="1437" customWidth="1"/>
    <col min="8706" max="8706" width="23.42578125" style="1437" customWidth="1"/>
    <col min="8707" max="8708" width="0" style="1437" hidden="1" customWidth="1"/>
    <col min="8709" max="8709" width="31.85546875" style="1437" customWidth="1"/>
    <col min="8710" max="8710" width="23.5703125" style="1437" customWidth="1"/>
    <col min="8711" max="8711" width="29.85546875" style="1437" customWidth="1"/>
    <col min="8712" max="8713" width="17.28515625" style="1437" customWidth="1"/>
    <col min="8714" max="8714" width="16" style="1437" customWidth="1"/>
    <col min="8715" max="8715" width="13.5703125" style="1437" customWidth="1"/>
    <col min="8716" max="8716" width="23.28515625" style="1437" customWidth="1"/>
    <col min="8717" max="8717" width="31.42578125" style="1437" customWidth="1"/>
    <col min="8718" max="8960" width="11.42578125" style="1437"/>
    <col min="8961" max="8961" width="5" style="1437" customWidth="1"/>
    <col min="8962" max="8962" width="23.42578125" style="1437" customWidth="1"/>
    <col min="8963" max="8964" width="0" style="1437" hidden="1" customWidth="1"/>
    <col min="8965" max="8965" width="31.85546875" style="1437" customWidth="1"/>
    <col min="8966" max="8966" width="23.5703125" style="1437" customWidth="1"/>
    <col min="8967" max="8967" width="29.85546875" style="1437" customWidth="1"/>
    <col min="8968" max="8969" width="17.28515625" style="1437" customWidth="1"/>
    <col min="8970" max="8970" width="16" style="1437" customWidth="1"/>
    <col min="8971" max="8971" width="13.5703125" style="1437" customWidth="1"/>
    <col min="8972" max="8972" width="23.28515625" style="1437" customWidth="1"/>
    <col min="8973" max="8973" width="31.42578125" style="1437" customWidth="1"/>
    <col min="8974" max="9216" width="11.42578125" style="1437"/>
    <col min="9217" max="9217" width="5" style="1437" customWidth="1"/>
    <col min="9218" max="9218" width="23.42578125" style="1437" customWidth="1"/>
    <col min="9219" max="9220" width="0" style="1437" hidden="1" customWidth="1"/>
    <col min="9221" max="9221" width="31.85546875" style="1437" customWidth="1"/>
    <col min="9222" max="9222" width="23.5703125" style="1437" customWidth="1"/>
    <col min="9223" max="9223" width="29.85546875" style="1437" customWidth="1"/>
    <col min="9224" max="9225" width="17.28515625" style="1437" customWidth="1"/>
    <col min="9226" max="9226" width="16" style="1437" customWidth="1"/>
    <col min="9227" max="9227" width="13.5703125" style="1437" customWidth="1"/>
    <col min="9228" max="9228" width="23.28515625" style="1437" customWidth="1"/>
    <col min="9229" max="9229" width="31.42578125" style="1437" customWidth="1"/>
    <col min="9230" max="9472" width="11.42578125" style="1437"/>
    <col min="9473" max="9473" width="5" style="1437" customWidth="1"/>
    <col min="9474" max="9474" width="23.42578125" style="1437" customWidth="1"/>
    <col min="9475" max="9476" width="0" style="1437" hidden="1" customWidth="1"/>
    <col min="9477" max="9477" width="31.85546875" style="1437" customWidth="1"/>
    <col min="9478" max="9478" width="23.5703125" style="1437" customWidth="1"/>
    <col min="9479" max="9479" width="29.85546875" style="1437" customWidth="1"/>
    <col min="9480" max="9481" width="17.28515625" style="1437" customWidth="1"/>
    <col min="9482" max="9482" width="16" style="1437" customWidth="1"/>
    <col min="9483" max="9483" width="13.5703125" style="1437" customWidth="1"/>
    <col min="9484" max="9484" width="23.28515625" style="1437" customWidth="1"/>
    <col min="9485" max="9485" width="31.42578125" style="1437" customWidth="1"/>
    <col min="9486" max="9728" width="11.42578125" style="1437"/>
    <col min="9729" max="9729" width="5" style="1437" customWidth="1"/>
    <col min="9730" max="9730" width="23.42578125" style="1437" customWidth="1"/>
    <col min="9731" max="9732" width="0" style="1437" hidden="1" customWidth="1"/>
    <col min="9733" max="9733" width="31.85546875" style="1437" customWidth="1"/>
    <col min="9734" max="9734" width="23.5703125" style="1437" customWidth="1"/>
    <col min="9735" max="9735" width="29.85546875" style="1437" customWidth="1"/>
    <col min="9736" max="9737" width="17.28515625" style="1437" customWidth="1"/>
    <col min="9738" max="9738" width="16" style="1437" customWidth="1"/>
    <col min="9739" max="9739" width="13.5703125" style="1437" customWidth="1"/>
    <col min="9740" max="9740" width="23.28515625" style="1437" customWidth="1"/>
    <col min="9741" max="9741" width="31.42578125" style="1437" customWidth="1"/>
    <col min="9742" max="9984" width="11.42578125" style="1437"/>
    <col min="9985" max="9985" width="5" style="1437" customWidth="1"/>
    <col min="9986" max="9986" width="23.42578125" style="1437" customWidth="1"/>
    <col min="9987" max="9988" width="0" style="1437" hidden="1" customWidth="1"/>
    <col min="9989" max="9989" width="31.85546875" style="1437" customWidth="1"/>
    <col min="9990" max="9990" width="23.5703125" style="1437" customWidth="1"/>
    <col min="9991" max="9991" width="29.85546875" style="1437" customWidth="1"/>
    <col min="9992" max="9993" width="17.28515625" style="1437" customWidth="1"/>
    <col min="9994" max="9994" width="16" style="1437" customWidth="1"/>
    <col min="9995" max="9995" width="13.5703125" style="1437" customWidth="1"/>
    <col min="9996" max="9996" width="23.28515625" style="1437" customWidth="1"/>
    <col min="9997" max="9997" width="31.42578125" style="1437" customWidth="1"/>
    <col min="9998" max="10240" width="11.42578125" style="1437"/>
    <col min="10241" max="10241" width="5" style="1437" customWidth="1"/>
    <col min="10242" max="10242" width="23.42578125" style="1437" customWidth="1"/>
    <col min="10243" max="10244" width="0" style="1437" hidden="1" customWidth="1"/>
    <col min="10245" max="10245" width="31.85546875" style="1437" customWidth="1"/>
    <col min="10246" max="10246" width="23.5703125" style="1437" customWidth="1"/>
    <col min="10247" max="10247" width="29.85546875" style="1437" customWidth="1"/>
    <col min="10248" max="10249" width="17.28515625" style="1437" customWidth="1"/>
    <col min="10250" max="10250" width="16" style="1437" customWidth="1"/>
    <col min="10251" max="10251" width="13.5703125" style="1437" customWidth="1"/>
    <col min="10252" max="10252" width="23.28515625" style="1437" customWidth="1"/>
    <col min="10253" max="10253" width="31.42578125" style="1437" customWidth="1"/>
    <col min="10254" max="10496" width="11.42578125" style="1437"/>
    <col min="10497" max="10497" width="5" style="1437" customWidth="1"/>
    <col min="10498" max="10498" width="23.42578125" style="1437" customWidth="1"/>
    <col min="10499" max="10500" width="0" style="1437" hidden="1" customWidth="1"/>
    <col min="10501" max="10501" width="31.85546875" style="1437" customWidth="1"/>
    <col min="10502" max="10502" width="23.5703125" style="1437" customWidth="1"/>
    <col min="10503" max="10503" width="29.85546875" style="1437" customWidth="1"/>
    <col min="10504" max="10505" width="17.28515625" style="1437" customWidth="1"/>
    <col min="10506" max="10506" width="16" style="1437" customWidth="1"/>
    <col min="10507" max="10507" width="13.5703125" style="1437" customWidth="1"/>
    <col min="10508" max="10508" width="23.28515625" style="1437" customWidth="1"/>
    <col min="10509" max="10509" width="31.42578125" style="1437" customWidth="1"/>
    <col min="10510" max="10752" width="11.42578125" style="1437"/>
    <col min="10753" max="10753" width="5" style="1437" customWidth="1"/>
    <col min="10754" max="10754" width="23.42578125" style="1437" customWidth="1"/>
    <col min="10755" max="10756" width="0" style="1437" hidden="1" customWidth="1"/>
    <col min="10757" max="10757" width="31.85546875" style="1437" customWidth="1"/>
    <col min="10758" max="10758" width="23.5703125" style="1437" customWidth="1"/>
    <col min="10759" max="10759" width="29.85546875" style="1437" customWidth="1"/>
    <col min="10760" max="10761" width="17.28515625" style="1437" customWidth="1"/>
    <col min="10762" max="10762" width="16" style="1437" customWidth="1"/>
    <col min="10763" max="10763" width="13.5703125" style="1437" customWidth="1"/>
    <col min="10764" max="10764" width="23.28515625" style="1437" customWidth="1"/>
    <col min="10765" max="10765" width="31.42578125" style="1437" customWidth="1"/>
    <col min="10766" max="11008" width="11.42578125" style="1437"/>
    <col min="11009" max="11009" width="5" style="1437" customWidth="1"/>
    <col min="11010" max="11010" width="23.42578125" style="1437" customWidth="1"/>
    <col min="11011" max="11012" width="0" style="1437" hidden="1" customWidth="1"/>
    <col min="11013" max="11013" width="31.85546875" style="1437" customWidth="1"/>
    <col min="11014" max="11014" width="23.5703125" style="1437" customWidth="1"/>
    <col min="11015" max="11015" width="29.85546875" style="1437" customWidth="1"/>
    <col min="11016" max="11017" width="17.28515625" style="1437" customWidth="1"/>
    <col min="11018" max="11018" width="16" style="1437" customWidth="1"/>
    <col min="11019" max="11019" width="13.5703125" style="1437" customWidth="1"/>
    <col min="11020" max="11020" width="23.28515625" style="1437" customWidth="1"/>
    <col min="11021" max="11021" width="31.42578125" style="1437" customWidth="1"/>
    <col min="11022" max="11264" width="11.42578125" style="1437"/>
    <col min="11265" max="11265" width="5" style="1437" customWidth="1"/>
    <col min="11266" max="11266" width="23.42578125" style="1437" customWidth="1"/>
    <col min="11267" max="11268" width="0" style="1437" hidden="1" customWidth="1"/>
    <col min="11269" max="11269" width="31.85546875" style="1437" customWidth="1"/>
    <col min="11270" max="11270" width="23.5703125" style="1437" customWidth="1"/>
    <col min="11271" max="11271" width="29.85546875" style="1437" customWidth="1"/>
    <col min="11272" max="11273" width="17.28515625" style="1437" customWidth="1"/>
    <col min="11274" max="11274" width="16" style="1437" customWidth="1"/>
    <col min="11275" max="11275" width="13.5703125" style="1437" customWidth="1"/>
    <col min="11276" max="11276" width="23.28515625" style="1437" customWidth="1"/>
    <col min="11277" max="11277" width="31.42578125" style="1437" customWidth="1"/>
    <col min="11278" max="11520" width="11.42578125" style="1437"/>
    <col min="11521" max="11521" width="5" style="1437" customWidth="1"/>
    <col min="11522" max="11522" width="23.42578125" style="1437" customWidth="1"/>
    <col min="11523" max="11524" width="0" style="1437" hidden="1" customWidth="1"/>
    <col min="11525" max="11525" width="31.85546875" style="1437" customWidth="1"/>
    <col min="11526" max="11526" width="23.5703125" style="1437" customWidth="1"/>
    <col min="11527" max="11527" width="29.85546875" style="1437" customWidth="1"/>
    <col min="11528" max="11529" width="17.28515625" style="1437" customWidth="1"/>
    <col min="11530" max="11530" width="16" style="1437" customWidth="1"/>
    <col min="11531" max="11531" width="13.5703125" style="1437" customWidth="1"/>
    <col min="11532" max="11532" width="23.28515625" style="1437" customWidth="1"/>
    <col min="11533" max="11533" width="31.42578125" style="1437" customWidth="1"/>
    <col min="11534" max="11776" width="11.42578125" style="1437"/>
    <col min="11777" max="11777" width="5" style="1437" customWidth="1"/>
    <col min="11778" max="11778" width="23.42578125" style="1437" customWidth="1"/>
    <col min="11779" max="11780" width="0" style="1437" hidden="1" customWidth="1"/>
    <col min="11781" max="11781" width="31.85546875" style="1437" customWidth="1"/>
    <col min="11782" max="11782" width="23.5703125" style="1437" customWidth="1"/>
    <col min="11783" max="11783" width="29.85546875" style="1437" customWidth="1"/>
    <col min="11784" max="11785" width="17.28515625" style="1437" customWidth="1"/>
    <col min="11786" max="11786" width="16" style="1437" customWidth="1"/>
    <col min="11787" max="11787" width="13.5703125" style="1437" customWidth="1"/>
    <col min="11788" max="11788" width="23.28515625" style="1437" customWidth="1"/>
    <col min="11789" max="11789" width="31.42578125" style="1437" customWidth="1"/>
    <col min="11790" max="12032" width="11.42578125" style="1437"/>
    <col min="12033" max="12033" width="5" style="1437" customWidth="1"/>
    <col min="12034" max="12034" width="23.42578125" style="1437" customWidth="1"/>
    <col min="12035" max="12036" width="0" style="1437" hidden="1" customWidth="1"/>
    <col min="12037" max="12037" width="31.85546875" style="1437" customWidth="1"/>
    <col min="12038" max="12038" width="23.5703125" style="1437" customWidth="1"/>
    <col min="12039" max="12039" width="29.85546875" style="1437" customWidth="1"/>
    <col min="12040" max="12041" width="17.28515625" style="1437" customWidth="1"/>
    <col min="12042" max="12042" width="16" style="1437" customWidth="1"/>
    <col min="12043" max="12043" width="13.5703125" style="1437" customWidth="1"/>
    <col min="12044" max="12044" width="23.28515625" style="1437" customWidth="1"/>
    <col min="12045" max="12045" width="31.42578125" style="1437" customWidth="1"/>
    <col min="12046" max="12288" width="11.42578125" style="1437"/>
    <col min="12289" max="12289" width="5" style="1437" customWidth="1"/>
    <col min="12290" max="12290" width="23.42578125" style="1437" customWidth="1"/>
    <col min="12291" max="12292" width="0" style="1437" hidden="1" customWidth="1"/>
    <col min="12293" max="12293" width="31.85546875" style="1437" customWidth="1"/>
    <col min="12294" max="12294" width="23.5703125" style="1437" customWidth="1"/>
    <col min="12295" max="12295" width="29.85546875" style="1437" customWidth="1"/>
    <col min="12296" max="12297" width="17.28515625" style="1437" customWidth="1"/>
    <col min="12298" max="12298" width="16" style="1437" customWidth="1"/>
    <col min="12299" max="12299" width="13.5703125" style="1437" customWidth="1"/>
    <col min="12300" max="12300" width="23.28515625" style="1437" customWidth="1"/>
    <col min="12301" max="12301" width="31.42578125" style="1437" customWidth="1"/>
    <col min="12302" max="12544" width="11.42578125" style="1437"/>
    <col min="12545" max="12545" width="5" style="1437" customWidth="1"/>
    <col min="12546" max="12546" width="23.42578125" style="1437" customWidth="1"/>
    <col min="12547" max="12548" width="0" style="1437" hidden="1" customWidth="1"/>
    <col min="12549" max="12549" width="31.85546875" style="1437" customWidth="1"/>
    <col min="12550" max="12550" width="23.5703125" style="1437" customWidth="1"/>
    <col min="12551" max="12551" width="29.85546875" style="1437" customWidth="1"/>
    <col min="12552" max="12553" width="17.28515625" style="1437" customWidth="1"/>
    <col min="12554" max="12554" width="16" style="1437" customWidth="1"/>
    <col min="12555" max="12555" width="13.5703125" style="1437" customWidth="1"/>
    <col min="12556" max="12556" width="23.28515625" style="1437" customWidth="1"/>
    <col min="12557" max="12557" width="31.42578125" style="1437" customWidth="1"/>
    <col min="12558" max="12800" width="11.42578125" style="1437"/>
    <col min="12801" max="12801" width="5" style="1437" customWidth="1"/>
    <col min="12802" max="12802" width="23.42578125" style="1437" customWidth="1"/>
    <col min="12803" max="12804" width="0" style="1437" hidden="1" customWidth="1"/>
    <col min="12805" max="12805" width="31.85546875" style="1437" customWidth="1"/>
    <col min="12806" max="12806" width="23.5703125" style="1437" customWidth="1"/>
    <col min="12807" max="12807" width="29.85546875" style="1437" customWidth="1"/>
    <col min="12808" max="12809" width="17.28515625" style="1437" customWidth="1"/>
    <col min="12810" max="12810" width="16" style="1437" customWidth="1"/>
    <col min="12811" max="12811" width="13.5703125" style="1437" customWidth="1"/>
    <col min="12812" max="12812" width="23.28515625" style="1437" customWidth="1"/>
    <col min="12813" max="12813" width="31.42578125" style="1437" customWidth="1"/>
    <col min="12814" max="13056" width="11.42578125" style="1437"/>
    <col min="13057" max="13057" width="5" style="1437" customWidth="1"/>
    <col min="13058" max="13058" width="23.42578125" style="1437" customWidth="1"/>
    <col min="13059" max="13060" width="0" style="1437" hidden="1" customWidth="1"/>
    <col min="13061" max="13061" width="31.85546875" style="1437" customWidth="1"/>
    <col min="13062" max="13062" width="23.5703125" style="1437" customWidth="1"/>
    <col min="13063" max="13063" width="29.85546875" style="1437" customWidth="1"/>
    <col min="13064" max="13065" width="17.28515625" style="1437" customWidth="1"/>
    <col min="13066" max="13066" width="16" style="1437" customWidth="1"/>
    <col min="13067" max="13067" width="13.5703125" style="1437" customWidth="1"/>
    <col min="13068" max="13068" width="23.28515625" style="1437" customWidth="1"/>
    <col min="13069" max="13069" width="31.42578125" style="1437" customWidth="1"/>
    <col min="13070" max="13312" width="11.42578125" style="1437"/>
    <col min="13313" max="13313" width="5" style="1437" customWidth="1"/>
    <col min="13314" max="13314" width="23.42578125" style="1437" customWidth="1"/>
    <col min="13315" max="13316" width="0" style="1437" hidden="1" customWidth="1"/>
    <col min="13317" max="13317" width="31.85546875" style="1437" customWidth="1"/>
    <col min="13318" max="13318" width="23.5703125" style="1437" customWidth="1"/>
    <col min="13319" max="13319" width="29.85546875" style="1437" customWidth="1"/>
    <col min="13320" max="13321" width="17.28515625" style="1437" customWidth="1"/>
    <col min="13322" max="13322" width="16" style="1437" customWidth="1"/>
    <col min="13323" max="13323" width="13.5703125" style="1437" customWidth="1"/>
    <col min="13324" max="13324" width="23.28515625" style="1437" customWidth="1"/>
    <col min="13325" max="13325" width="31.42578125" style="1437" customWidth="1"/>
    <col min="13326" max="13568" width="11.42578125" style="1437"/>
    <col min="13569" max="13569" width="5" style="1437" customWidth="1"/>
    <col min="13570" max="13570" width="23.42578125" style="1437" customWidth="1"/>
    <col min="13571" max="13572" width="0" style="1437" hidden="1" customWidth="1"/>
    <col min="13573" max="13573" width="31.85546875" style="1437" customWidth="1"/>
    <col min="13574" max="13574" width="23.5703125" style="1437" customWidth="1"/>
    <col min="13575" max="13575" width="29.85546875" style="1437" customWidth="1"/>
    <col min="13576" max="13577" width="17.28515625" style="1437" customWidth="1"/>
    <col min="13578" max="13578" width="16" style="1437" customWidth="1"/>
    <col min="13579" max="13579" width="13.5703125" style="1437" customWidth="1"/>
    <col min="13580" max="13580" width="23.28515625" style="1437" customWidth="1"/>
    <col min="13581" max="13581" width="31.42578125" style="1437" customWidth="1"/>
    <col min="13582" max="13824" width="11.42578125" style="1437"/>
    <col min="13825" max="13825" width="5" style="1437" customWidth="1"/>
    <col min="13826" max="13826" width="23.42578125" style="1437" customWidth="1"/>
    <col min="13827" max="13828" width="0" style="1437" hidden="1" customWidth="1"/>
    <col min="13829" max="13829" width="31.85546875" style="1437" customWidth="1"/>
    <col min="13830" max="13830" width="23.5703125" style="1437" customWidth="1"/>
    <col min="13831" max="13831" width="29.85546875" style="1437" customWidth="1"/>
    <col min="13832" max="13833" width="17.28515625" style="1437" customWidth="1"/>
    <col min="13834" max="13834" width="16" style="1437" customWidth="1"/>
    <col min="13835" max="13835" width="13.5703125" style="1437" customWidth="1"/>
    <col min="13836" max="13836" width="23.28515625" style="1437" customWidth="1"/>
    <col min="13837" max="13837" width="31.42578125" style="1437" customWidth="1"/>
    <col min="13838" max="14080" width="11.42578125" style="1437"/>
    <col min="14081" max="14081" width="5" style="1437" customWidth="1"/>
    <col min="14082" max="14082" width="23.42578125" style="1437" customWidth="1"/>
    <col min="14083" max="14084" width="0" style="1437" hidden="1" customWidth="1"/>
    <col min="14085" max="14085" width="31.85546875" style="1437" customWidth="1"/>
    <col min="14086" max="14086" width="23.5703125" style="1437" customWidth="1"/>
    <col min="14087" max="14087" width="29.85546875" style="1437" customWidth="1"/>
    <col min="14088" max="14089" width="17.28515625" style="1437" customWidth="1"/>
    <col min="14090" max="14090" width="16" style="1437" customWidth="1"/>
    <col min="14091" max="14091" width="13.5703125" style="1437" customWidth="1"/>
    <col min="14092" max="14092" width="23.28515625" style="1437" customWidth="1"/>
    <col min="14093" max="14093" width="31.42578125" style="1437" customWidth="1"/>
    <col min="14094" max="14336" width="11.42578125" style="1437"/>
    <col min="14337" max="14337" width="5" style="1437" customWidth="1"/>
    <col min="14338" max="14338" width="23.42578125" style="1437" customWidth="1"/>
    <col min="14339" max="14340" width="0" style="1437" hidden="1" customWidth="1"/>
    <col min="14341" max="14341" width="31.85546875" style="1437" customWidth="1"/>
    <col min="14342" max="14342" width="23.5703125" style="1437" customWidth="1"/>
    <col min="14343" max="14343" width="29.85546875" style="1437" customWidth="1"/>
    <col min="14344" max="14345" width="17.28515625" style="1437" customWidth="1"/>
    <col min="14346" max="14346" width="16" style="1437" customWidth="1"/>
    <col min="14347" max="14347" width="13.5703125" style="1437" customWidth="1"/>
    <col min="14348" max="14348" width="23.28515625" style="1437" customWidth="1"/>
    <col min="14349" max="14349" width="31.42578125" style="1437" customWidth="1"/>
    <col min="14350" max="14592" width="11.42578125" style="1437"/>
    <col min="14593" max="14593" width="5" style="1437" customWidth="1"/>
    <col min="14594" max="14594" width="23.42578125" style="1437" customWidth="1"/>
    <col min="14595" max="14596" width="0" style="1437" hidden="1" customWidth="1"/>
    <col min="14597" max="14597" width="31.85546875" style="1437" customWidth="1"/>
    <col min="14598" max="14598" width="23.5703125" style="1437" customWidth="1"/>
    <col min="14599" max="14599" width="29.85546875" style="1437" customWidth="1"/>
    <col min="14600" max="14601" width="17.28515625" style="1437" customWidth="1"/>
    <col min="14602" max="14602" width="16" style="1437" customWidth="1"/>
    <col min="14603" max="14603" width="13.5703125" style="1437" customWidth="1"/>
    <col min="14604" max="14604" width="23.28515625" style="1437" customWidth="1"/>
    <col min="14605" max="14605" width="31.42578125" style="1437" customWidth="1"/>
    <col min="14606" max="14848" width="11.42578125" style="1437"/>
    <col min="14849" max="14849" width="5" style="1437" customWidth="1"/>
    <col min="14850" max="14850" width="23.42578125" style="1437" customWidth="1"/>
    <col min="14851" max="14852" width="0" style="1437" hidden="1" customWidth="1"/>
    <col min="14853" max="14853" width="31.85546875" style="1437" customWidth="1"/>
    <col min="14854" max="14854" width="23.5703125" style="1437" customWidth="1"/>
    <col min="14855" max="14855" width="29.85546875" style="1437" customWidth="1"/>
    <col min="14856" max="14857" width="17.28515625" style="1437" customWidth="1"/>
    <col min="14858" max="14858" width="16" style="1437" customWidth="1"/>
    <col min="14859" max="14859" width="13.5703125" style="1437" customWidth="1"/>
    <col min="14860" max="14860" width="23.28515625" style="1437" customWidth="1"/>
    <col min="14861" max="14861" width="31.42578125" style="1437" customWidth="1"/>
    <col min="14862" max="15104" width="11.42578125" style="1437"/>
    <col min="15105" max="15105" width="5" style="1437" customWidth="1"/>
    <col min="15106" max="15106" width="23.42578125" style="1437" customWidth="1"/>
    <col min="15107" max="15108" width="0" style="1437" hidden="1" customWidth="1"/>
    <col min="15109" max="15109" width="31.85546875" style="1437" customWidth="1"/>
    <col min="15110" max="15110" width="23.5703125" style="1437" customWidth="1"/>
    <col min="15111" max="15111" width="29.85546875" style="1437" customWidth="1"/>
    <col min="15112" max="15113" width="17.28515625" style="1437" customWidth="1"/>
    <col min="15114" max="15114" width="16" style="1437" customWidth="1"/>
    <col min="15115" max="15115" width="13.5703125" style="1437" customWidth="1"/>
    <col min="15116" max="15116" width="23.28515625" style="1437" customWidth="1"/>
    <col min="15117" max="15117" width="31.42578125" style="1437" customWidth="1"/>
    <col min="15118" max="15360" width="11.42578125" style="1437"/>
    <col min="15361" max="15361" width="5" style="1437" customWidth="1"/>
    <col min="15362" max="15362" width="23.42578125" style="1437" customWidth="1"/>
    <col min="15363" max="15364" width="0" style="1437" hidden="1" customWidth="1"/>
    <col min="15365" max="15365" width="31.85546875" style="1437" customWidth="1"/>
    <col min="15366" max="15366" width="23.5703125" style="1437" customWidth="1"/>
    <col min="15367" max="15367" width="29.85546875" style="1437" customWidth="1"/>
    <col min="15368" max="15369" width="17.28515625" style="1437" customWidth="1"/>
    <col min="15370" max="15370" width="16" style="1437" customWidth="1"/>
    <col min="15371" max="15371" width="13.5703125" style="1437" customWidth="1"/>
    <col min="15372" max="15372" width="23.28515625" style="1437" customWidth="1"/>
    <col min="15373" max="15373" width="31.42578125" style="1437" customWidth="1"/>
    <col min="15374" max="15616" width="11.42578125" style="1437"/>
    <col min="15617" max="15617" width="5" style="1437" customWidth="1"/>
    <col min="15618" max="15618" width="23.42578125" style="1437" customWidth="1"/>
    <col min="15619" max="15620" width="0" style="1437" hidden="1" customWidth="1"/>
    <col min="15621" max="15621" width="31.85546875" style="1437" customWidth="1"/>
    <col min="15622" max="15622" width="23.5703125" style="1437" customWidth="1"/>
    <col min="15623" max="15623" width="29.85546875" style="1437" customWidth="1"/>
    <col min="15624" max="15625" width="17.28515625" style="1437" customWidth="1"/>
    <col min="15626" max="15626" width="16" style="1437" customWidth="1"/>
    <col min="15627" max="15627" width="13.5703125" style="1437" customWidth="1"/>
    <col min="15628" max="15628" width="23.28515625" style="1437" customWidth="1"/>
    <col min="15629" max="15629" width="31.42578125" style="1437" customWidth="1"/>
    <col min="15630" max="15872" width="11.42578125" style="1437"/>
    <col min="15873" max="15873" width="5" style="1437" customWidth="1"/>
    <col min="15874" max="15874" width="23.42578125" style="1437" customWidth="1"/>
    <col min="15875" max="15876" width="0" style="1437" hidden="1" customWidth="1"/>
    <col min="15877" max="15877" width="31.85546875" style="1437" customWidth="1"/>
    <col min="15878" max="15878" width="23.5703125" style="1437" customWidth="1"/>
    <col min="15879" max="15879" width="29.85546875" style="1437" customWidth="1"/>
    <col min="15880" max="15881" width="17.28515625" style="1437" customWidth="1"/>
    <col min="15882" max="15882" width="16" style="1437" customWidth="1"/>
    <col min="15883" max="15883" width="13.5703125" style="1437" customWidth="1"/>
    <col min="15884" max="15884" width="23.28515625" style="1437" customWidth="1"/>
    <col min="15885" max="15885" width="31.42578125" style="1437" customWidth="1"/>
    <col min="15886" max="16128" width="11.42578125" style="1437"/>
    <col min="16129" max="16129" width="5" style="1437" customWidth="1"/>
    <col min="16130" max="16130" width="23.42578125" style="1437" customWidth="1"/>
    <col min="16131" max="16132" width="0" style="1437" hidden="1" customWidth="1"/>
    <col min="16133" max="16133" width="31.85546875" style="1437" customWidth="1"/>
    <col min="16134" max="16134" width="23.5703125" style="1437" customWidth="1"/>
    <col min="16135" max="16135" width="29.85546875" style="1437" customWidth="1"/>
    <col min="16136" max="16137" width="17.28515625" style="1437" customWidth="1"/>
    <col min="16138" max="16138" width="16" style="1437" customWidth="1"/>
    <col min="16139" max="16139" width="13.5703125" style="1437" customWidth="1"/>
    <col min="16140" max="16140" width="23.28515625" style="1437" customWidth="1"/>
    <col min="16141" max="16141" width="31.42578125" style="1437" customWidth="1"/>
    <col min="16142" max="16384" width="11.42578125" style="1437"/>
  </cols>
  <sheetData>
    <row r="1" spans="2:14" ht="15">
      <c r="B1"/>
      <c r="C1"/>
      <c r="D1"/>
      <c r="E1"/>
      <c r="F1"/>
      <c r="G1" s="202"/>
      <c r="H1" s="202"/>
      <c r="I1"/>
    </row>
    <row r="2" spans="2:14" ht="15">
      <c r="B2"/>
      <c r="C2"/>
      <c r="D2"/>
      <c r="E2"/>
      <c r="F2"/>
      <c r="G2"/>
      <c r="H2"/>
      <c r="I2"/>
    </row>
    <row r="3" spans="2:14" ht="15">
      <c r="B3"/>
      <c r="C3"/>
      <c r="D3"/>
      <c r="E3"/>
      <c r="F3"/>
      <c r="G3"/>
      <c r="H3"/>
      <c r="I3"/>
    </row>
    <row r="5" spans="2:14" ht="14.25" hidden="1" customHeight="1"/>
    <row r="6" spans="2:14" ht="14.25" hidden="1" customHeight="1"/>
    <row r="7" spans="2:14" ht="33.75" hidden="1" customHeight="1">
      <c r="B7" s="1874"/>
      <c r="C7" s="1874"/>
      <c r="D7" s="1874"/>
      <c r="E7" s="1874"/>
      <c r="F7" s="1874"/>
      <c r="G7" s="1874"/>
      <c r="H7" s="1874"/>
      <c r="I7" s="1874"/>
      <c r="J7" s="1874"/>
      <c r="K7" s="1874"/>
      <c r="L7" s="1874"/>
      <c r="M7" s="1874"/>
    </row>
    <row r="9" spans="2:14" ht="18">
      <c r="B9" s="1875" t="s">
        <v>1822</v>
      </c>
      <c r="C9" s="1875"/>
      <c r="D9" s="1875"/>
      <c r="E9" s="1875"/>
      <c r="F9" s="1875"/>
      <c r="G9" s="1875"/>
      <c r="H9" s="1875"/>
      <c r="I9" s="1875"/>
      <c r="J9" s="1875"/>
      <c r="K9" s="1875"/>
      <c r="L9" s="1875"/>
      <c r="M9" s="1875"/>
    </row>
    <row r="10" spans="2:14" ht="18">
      <c r="B10" s="1528"/>
      <c r="C10" s="1528"/>
      <c r="D10" s="1528"/>
      <c r="E10" s="1528"/>
      <c r="F10" s="1528"/>
      <c r="G10" s="1528"/>
      <c r="H10" s="1528"/>
      <c r="I10" s="1528"/>
      <c r="J10" s="1528"/>
      <c r="K10" s="1528"/>
      <c r="L10" s="1528"/>
      <c r="M10" s="1528"/>
    </row>
    <row r="11" spans="2:14" ht="18">
      <c r="B11" s="1528"/>
      <c r="C11" s="1528"/>
      <c r="D11" s="1528"/>
      <c r="E11" s="1528"/>
      <c r="F11" s="1528"/>
      <c r="G11" s="1528"/>
      <c r="H11" s="1528"/>
      <c r="I11" s="1528"/>
      <c r="J11" s="1528"/>
      <c r="K11" s="1528"/>
      <c r="L11" s="1528"/>
      <c r="M11" s="1528"/>
    </row>
    <row r="12" spans="2:14" s="1438" customFormat="1" ht="15" thickBot="1">
      <c r="N12" s="1544"/>
    </row>
    <row r="13" spans="2:14" ht="15.75" hidden="1" customHeight="1" thickBot="1">
      <c r="B13" s="1439"/>
      <c r="C13" s="1440"/>
      <c r="D13" s="1440"/>
      <c r="E13" s="1440"/>
      <c r="F13" s="1876"/>
      <c r="G13" s="1876"/>
      <c r="H13" s="1876"/>
      <c r="I13" s="1876"/>
      <c r="J13" s="1876"/>
      <c r="K13" s="1876"/>
      <c r="L13" s="1876"/>
      <c r="M13" s="1876"/>
    </row>
    <row r="14" spans="2:14" ht="15" thickBot="1">
      <c r="B14" s="1877"/>
      <c r="C14" s="1878"/>
      <c r="D14" s="1878"/>
      <c r="E14" s="1878"/>
      <c r="F14" s="1878"/>
      <c r="G14" s="1878"/>
      <c r="H14" s="1878"/>
      <c r="I14" s="1878"/>
      <c r="J14" s="1878"/>
      <c r="K14" s="1878"/>
      <c r="L14" s="1878"/>
      <c r="M14" s="1878"/>
      <c r="N14" s="1545"/>
    </row>
    <row r="15" spans="2:14" ht="57" customHeight="1">
      <c r="B15" s="1446" t="s">
        <v>833</v>
      </c>
      <c r="C15" s="1446" t="s">
        <v>1823</v>
      </c>
      <c r="D15" s="1446" t="s">
        <v>1824</v>
      </c>
      <c r="E15" s="1446" t="s">
        <v>1825</v>
      </c>
      <c r="F15" s="1446" t="s">
        <v>1826</v>
      </c>
      <c r="G15" s="1446" t="s">
        <v>1827</v>
      </c>
      <c r="H15" s="1446" t="s">
        <v>1828</v>
      </c>
      <c r="I15" s="1446" t="s">
        <v>1829</v>
      </c>
      <c r="J15" s="1446" t="s">
        <v>1830</v>
      </c>
      <c r="K15" s="1446" t="s">
        <v>1831</v>
      </c>
      <c r="L15" s="1446" t="s">
        <v>832</v>
      </c>
      <c r="M15" s="1537" t="s">
        <v>1832</v>
      </c>
      <c r="N15" s="1537" t="s">
        <v>1894</v>
      </c>
    </row>
    <row r="16" spans="2:14" ht="78.75" customHeight="1">
      <c r="B16" s="1879" t="s">
        <v>1833</v>
      </c>
      <c r="C16" s="1447">
        <v>2</v>
      </c>
      <c r="D16" s="1447" t="s">
        <v>1833</v>
      </c>
      <c r="E16" s="1534" t="s">
        <v>1834</v>
      </c>
      <c r="F16" s="1448" t="s">
        <v>1835</v>
      </c>
      <c r="G16" s="1444" t="s">
        <v>1836</v>
      </c>
      <c r="H16" s="1449">
        <v>1</v>
      </c>
      <c r="I16" s="1527" t="s">
        <v>1837</v>
      </c>
      <c r="J16" s="1527" t="s">
        <v>1743</v>
      </c>
      <c r="K16" s="1527" t="s">
        <v>1838</v>
      </c>
      <c r="L16" s="1443" t="s">
        <v>1949</v>
      </c>
      <c r="M16" s="1538" t="s">
        <v>1839</v>
      </c>
      <c r="N16" s="1546" t="s">
        <v>1930</v>
      </c>
    </row>
    <row r="17" spans="2:14" ht="63.75" customHeight="1">
      <c r="B17" s="1879"/>
      <c r="C17" s="1447">
        <v>2</v>
      </c>
      <c r="D17" s="1447" t="s">
        <v>1833</v>
      </c>
      <c r="E17" s="1880" t="s">
        <v>1931</v>
      </c>
      <c r="F17" s="1448" t="s">
        <v>1932</v>
      </c>
      <c r="G17" s="1529" t="s">
        <v>1933</v>
      </c>
      <c r="H17" s="1449">
        <v>1</v>
      </c>
      <c r="I17" s="1529" t="s">
        <v>1843</v>
      </c>
      <c r="J17" s="1529" t="s">
        <v>1743</v>
      </c>
      <c r="K17" s="1529" t="s">
        <v>1838</v>
      </c>
      <c r="L17" s="1881" t="s">
        <v>1934</v>
      </c>
      <c r="M17" s="1882" t="s">
        <v>1840</v>
      </c>
      <c r="N17" s="1546" t="s">
        <v>1935</v>
      </c>
    </row>
    <row r="18" spans="2:14" ht="63.75" customHeight="1">
      <c r="B18" s="1879"/>
      <c r="C18" s="1447"/>
      <c r="D18" s="1447"/>
      <c r="E18" s="1880"/>
      <c r="F18" s="1448"/>
      <c r="G18" s="1529"/>
      <c r="H18" s="1449"/>
      <c r="I18" s="1529"/>
      <c r="J18" s="1529"/>
      <c r="K18" s="1529"/>
      <c r="L18" s="1881"/>
      <c r="M18" s="1882"/>
      <c r="N18" s="1546"/>
    </row>
    <row r="19" spans="2:14" ht="63.75" customHeight="1">
      <c r="B19" s="1879"/>
      <c r="C19" s="1447"/>
      <c r="D19" s="1447"/>
      <c r="E19" s="1880"/>
      <c r="F19" s="1448" t="s">
        <v>1841</v>
      </c>
      <c r="G19" s="1448" t="s">
        <v>1842</v>
      </c>
      <c r="H19" s="1449">
        <v>1</v>
      </c>
      <c r="I19" s="1450" t="s">
        <v>1843</v>
      </c>
      <c r="J19" s="1450" t="s">
        <v>1844</v>
      </c>
      <c r="K19" s="1450" t="s">
        <v>1731</v>
      </c>
      <c r="L19" s="1881"/>
      <c r="M19" s="1882"/>
      <c r="N19" s="1548">
        <v>3000000</v>
      </c>
    </row>
    <row r="20" spans="2:14" ht="89.25">
      <c r="B20" s="1879"/>
      <c r="C20" s="1447">
        <v>2</v>
      </c>
      <c r="D20" s="1447" t="s">
        <v>1833</v>
      </c>
      <c r="E20" s="1448" t="s">
        <v>1936</v>
      </c>
      <c r="F20" s="1448" t="s">
        <v>1937</v>
      </c>
      <c r="G20" s="1448" t="s">
        <v>1938</v>
      </c>
      <c r="H20" s="1449">
        <v>1</v>
      </c>
      <c r="I20" s="1450" t="s">
        <v>1846</v>
      </c>
      <c r="J20" s="1450" t="s">
        <v>1844</v>
      </c>
      <c r="K20" s="1450" t="s">
        <v>1939</v>
      </c>
      <c r="L20" s="1443" t="s">
        <v>1948</v>
      </c>
      <c r="M20" s="1539" t="s">
        <v>1940</v>
      </c>
      <c r="N20" s="1546" t="s">
        <v>1930</v>
      </c>
    </row>
    <row r="21" spans="2:14" ht="79.5" customHeight="1">
      <c r="B21" s="1883" t="s">
        <v>1878</v>
      </c>
      <c r="C21" s="1447"/>
      <c r="D21" s="1447"/>
      <c r="E21" s="1451" t="s">
        <v>1879</v>
      </c>
      <c r="F21" s="1448" t="s">
        <v>1880</v>
      </c>
      <c r="G21" s="1448" t="s">
        <v>1881</v>
      </c>
      <c r="H21" s="1449" t="s">
        <v>1882</v>
      </c>
      <c r="I21" s="1450" t="s">
        <v>1883</v>
      </c>
      <c r="J21" s="1450" t="s">
        <v>1743</v>
      </c>
      <c r="K21" s="1450" t="s">
        <v>1848</v>
      </c>
      <c r="L21" s="1443" t="s">
        <v>1947</v>
      </c>
      <c r="M21" s="1539" t="s">
        <v>1884</v>
      </c>
      <c r="N21" s="1546"/>
    </row>
    <row r="22" spans="2:14" ht="82.5" customHeight="1">
      <c r="B22" s="1884"/>
      <c r="C22" s="1447">
        <v>3</v>
      </c>
      <c r="D22" s="1447" t="s">
        <v>1847</v>
      </c>
      <c r="E22" s="1886" t="s">
        <v>1885</v>
      </c>
      <c r="F22" s="1448"/>
      <c r="G22" s="1535"/>
      <c r="H22" s="1527"/>
      <c r="I22" s="1527"/>
      <c r="J22" s="1527"/>
      <c r="K22" s="1527"/>
      <c r="L22" s="1452"/>
      <c r="M22" s="1540"/>
      <c r="N22" s="1546"/>
    </row>
    <row r="23" spans="2:14" ht="76.5" customHeight="1">
      <c r="B23" s="1884"/>
      <c r="C23" s="1447">
        <v>3</v>
      </c>
      <c r="D23" s="1447" t="s">
        <v>1847</v>
      </c>
      <c r="E23" s="1887"/>
      <c r="F23" s="1444" t="s">
        <v>1849</v>
      </c>
      <c r="G23" s="1444" t="s">
        <v>1850</v>
      </c>
      <c r="H23" s="1449" t="s">
        <v>1941</v>
      </c>
      <c r="I23" s="1527" t="s">
        <v>1851</v>
      </c>
      <c r="J23" s="1527" t="s">
        <v>1743</v>
      </c>
      <c r="K23" s="1527" t="s">
        <v>1845</v>
      </c>
      <c r="L23" s="1444" t="s">
        <v>1942</v>
      </c>
      <c r="M23" s="1538" t="s">
        <v>1852</v>
      </c>
      <c r="N23" s="1546"/>
    </row>
    <row r="24" spans="2:14" ht="113.25" customHeight="1">
      <c r="B24" s="1885"/>
      <c r="C24" s="1447">
        <v>3</v>
      </c>
      <c r="D24" s="1447" t="s">
        <v>1847</v>
      </c>
      <c r="E24" s="1888"/>
      <c r="F24" s="1444"/>
      <c r="G24" s="1444"/>
      <c r="H24" s="1449"/>
      <c r="I24" s="1527"/>
      <c r="J24" s="1527"/>
      <c r="K24" s="1527"/>
      <c r="L24" s="1444"/>
      <c r="M24" s="1538"/>
      <c r="N24" s="1546"/>
    </row>
    <row r="25" spans="2:14" ht="53.25" customHeight="1">
      <c r="B25" s="1879"/>
      <c r="C25" s="1447">
        <v>5</v>
      </c>
      <c r="D25" s="1447" t="s">
        <v>793</v>
      </c>
      <c r="E25" s="1881" t="s">
        <v>1853</v>
      </c>
      <c r="F25" s="1448" t="s">
        <v>1854</v>
      </c>
      <c r="G25" s="1441" t="s">
        <v>1855</v>
      </c>
      <c r="H25" s="1449" t="s">
        <v>1893</v>
      </c>
      <c r="I25" s="1527" t="s">
        <v>1856</v>
      </c>
      <c r="J25" s="1536">
        <v>49471229</v>
      </c>
      <c r="K25" s="1527" t="s">
        <v>1848</v>
      </c>
      <c r="L25" s="1453" t="s">
        <v>1857</v>
      </c>
      <c r="M25" s="1540" t="s">
        <v>1858</v>
      </c>
      <c r="N25" s="1546"/>
    </row>
    <row r="26" spans="2:14" ht="51.75" customHeight="1">
      <c r="B26" s="1879"/>
      <c r="C26" s="1447">
        <v>5</v>
      </c>
      <c r="D26" s="1447" t="s">
        <v>793</v>
      </c>
      <c r="E26" s="1881"/>
      <c r="F26" s="1448" t="s">
        <v>1859</v>
      </c>
      <c r="G26" s="1441" t="s">
        <v>1860</v>
      </c>
      <c r="H26" s="1449">
        <v>1</v>
      </c>
      <c r="I26" s="1527" t="s">
        <v>1856</v>
      </c>
      <c r="J26" s="1527" t="s">
        <v>1743</v>
      </c>
      <c r="K26" s="1527" t="s">
        <v>1861</v>
      </c>
      <c r="L26" s="1443" t="s">
        <v>1943</v>
      </c>
      <c r="M26" s="1540" t="s">
        <v>1862</v>
      </c>
      <c r="N26" s="1546"/>
    </row>
    <row r="27" spans="2:14" ht="64.5" customHeight="1">
      <c r="B27" s="1879"/>
      <c r="C27" s="1454">
        <v>5</v>
      </c>
      <c r="D27" s="1454" t="s">
        <v>793</v>
      </c>
      <c r="E27" s="1881"/>
      <c r="F27" s="1441"/>
      <c r="G27" s="1445"/>
      <c r="H27" s="1449"/>
      <c r="I27" s="1527"/>
      <c r="J27" s="1527"/>
      <c r="K27" s="1527"/>
      <c r="L27" s="1443"/>
      <c r="M27" s="1540"/>
      <c r="N27" s="1546"/>
    </row>
    <row r="28" spans="2:14" ht="135" customHeight="1">
      <c r="B28" s="1879" t="s">
        <v>1863</v>
      </c>
      <c r="C28" s="1447">
        <v>6</v>
      </c>
      <c r="D28" s="1447" t="s">
        <v>1863</v>
      </c>
      <c r="E28" s="1881" t="s">
        <v>1864</v>
      </c>
      <c r="F28" s="1448" t="s">
        <v>1886</v>
      </c>
      <c r="G28" s="1535" t="s">
        <v>1944</v>
      </c>
      <c r="H28" s="1449" t="s">
        <v>1945</v>
      </c>
      <c r="I28" s="1527" t="s">
        <v>1843</v>
      </c>
      <c r="J28" s="1527" t="s">
        <v>1743</v>
      </c>
      <c r="K28" s="1455" t="s">
        <v>1861</v>
      </c>
      <c r="L28" s="1442" t="s">
        <v>1814</v>
      </c>
      <c r="M28" s="1870" t="s">
        <v>1865</v>
      </c>
      <c r="N28" s="1546"/>
    </row>
    <row r="29" spans="2:14" ht="25.5">
      <c r="B29" s="1879"/>
      <c r="C29" s="1447">
        <v>6</v>
      </c>
      <c r="D29" s="1447" t="s">
        <v>1863</v>
      </c>
      <c r="E29" s="1881"/>
      <c r="F29" s="1448"/>
      <c r="G29" s="1441"/>
      <c r="H29" s="1449"/>
      <c r="I29" s="1527"/>
      <c r="J29" s="1527"/>
      <c r="K29" s="1527"/>
      <c r="L29" s="1443"/>
      <c r="M29" s="1870"/>
      <c r="N29" s="1546"/>
    </row>
    <row r="30" spans="2:14" ht="75" customHeight="1">
      <c r="B30" s="1879"/>
      <c r="C30" s="1447">
        <v>6</v>
      </c>
      <c r="D30" s="1447" t="s">
        <v>1863</v>
      </c>
      <c r="E30" s="1444" t="s">
        <v>1866</v>
      </c>
      <c r="F30" s="1444" t="s">
        <v>1867</v>
      </c>
      <c r="G30" s="1441" t="s">
        <v>1868</v>
      </c>
      <c r="H30" s="1449">
        <v>1</v>
      </c>
      <c r="I30" s="1527" t="s">
        <v>1843</v>
      </c>
      <c r="J30" s="1527" t="s">
        <v>1743</v>
      </c>
      <c r="K30" s="1527" t="s">
        <v>1861</v>
      </c>
      <c r="L30" s="1443" t="s">
        <v>1946</v>
      </c>
      <c r="M30" s="1540" t="s">
        <v>1869</v>
      </c>
      <c r="N30" s="1546"/>
    </row>
    <row r="31" spans="2:14" ht="82.5" customHeight="1">
      <c r="B31" s="1879"/>
      <c r="C31" s="1454">
        <v>6</v>
      </c>
      <c r="D31" s="1454" t="s">
        <v>1863</v>
      </c>
      <c r="E31" s="1444" t="s">
        <v>1870</v>
      </c>
      <c r="F31" s="1444" t="s">
        <v>1887</v>
      </c>
      <c r="G31" s="1444" t="s">
        <v>1888</v>
      </c>
      <c r="H31" s="1449">
        <v>0.8</v>
      </c>
      <c r="I31" s="1444" t="s">
        <v>1843</v>
      </c>
      <c r="J31" s="1444" t="s">
        <v>1743</v>
      </c>
      <c r="K31" s="1444" t="s">
        <v>1861</v>
      </c>
      <c r="L31" s="1444" t="s">
        <v>1814</v>
      </c>
      <c r="M31" s="1541" t="s">
        <v>1871</v>
      </c>
      <c r="N31" s="1546"/>
    </row>
    <row r="32" spans="2:14" ht="64.5" thickBot="1">
      <c r="B32" s="1889"/>
      <c r="C32" s="1456">
        <v>6</v>
      </c>
      <c r="D32" s="1456" t="s">
        <v>1863</v>
      </c>
      <c r="E32" s="1457" t="s">
        <v>1872</v>
      </c>
      <c r="F32" s="1457" t="s">
        <v>1873</v>
      </c>
      <c r="G32" s="1457" t="s">
        <v>1874</v>
      </c>
      <c r="H32" s="1458">
        <v>0.8</v>
      </c>
      <c r="I32" s="1457" t="s">
        <v>1856</v>
      </c>
      <c r="J32" s="1457" t="s">
        <v>1743</v>
      </c>
      <c r="K32" s="1457" t="s">
        <v>1861</v>
      </c>
      <c r="L32" s="1457" t="s">
        <v>1875</v>
      </c>
      <c r="M32" s="1542" t="s">
        <v>1876</v>
      </c>
      <c r="N32" s="1546"/>
    </row>
    <row r="33" spans="2:14">
      <c r="N33" s="1547"/>
    </row>
    <row r="34" spans="2:14" ht="15" thickBot="1"/>
    <row r="35" spans="2:14" ht="15.75" customHeight="1" thickBot="1">
      <c r="B35" s="1871" t="s">
        <v>1877</v>
      </c>
      <c r="C35" s="1872"/>
      <c r="D35" s="1872"/>
      <c r="E35" s="1872"/>
      <c r="F35" s="1872"/>
      <c r="G35" s="1873"/>
    </row>
    <row r="37" spans="2:14">
      <c r="F37" s="1460"/>
    </row>
    <row r="39" spans="2:14">
      <c r="F39" s="1460"/>
      <c r="G39" s="1460"/>
      <c r="H39" s="1460"/>
    </row>
  </sheetData>
  <protectedRanges>
    <protectedRange password="CA33" sqref="E55:E58" name="Rango3_1_1"/>
  </protectedRanges>
  <mergeCells count="16">
    <mergeCell ref="M28:M29"/>
    <mergeCell ref="B35:G35"/>
    <mergeCell ref="B7:M7"/>
    <mergeCell ref="B9:M9"/>
    <mergeCell ref="F13:M13"/>
    <mergeCell ref="B14:M14"/>
    <mergeCell ref="B16:B20"/>
    <mergeCell ref="E17:E19"/>
    <mergeCell ref="L17:L19"/>
    <mergeCell ref="M17:M19"/>
    <mergeCell ref="B21:B24"/>
    <mergeCell ref="E22:E24"/>
    <mergeCell ref="B25:B27"/>
    <mergeCell ref="E25:E27"/>
    <mergeCell ref="B28:B32"/>
    <mergeCell ref="E28:E29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214"/>
  <sheetViews>
    <sheetView topLeftCell="B186" zoomScale="110" zoomScaleNormal="110" workbookViewId="0">
      <selection activeCell="J204" sqref="J204"/>
    </sheetView>
  </sheetViews>
  <sheetFormatPr baseColWidth="10" defaultRowHeight="11.25"/>
  <cols>
    <col min="1" max="1" width="24.140625" style="1220" customWidth="1"/>
    <col min="2" max="2" width="26.42578125" style="1220" customWidth="1"/>
    <col min="3" max="3" width="7.5703125" style="1220" customWidth="1"/>
    <col min="4" max="4" width="35.7109375" style="1218" customWidth="1"/>
    <col min="5" max="5" width="12.7109375" style="1219" customWidth="1"/>
    <col min="6" max="6" width="13.85546875" style="1219" customWidth="1"/>
    <col min="7" max="7" width="13" style="1219" customWidth="1"/>
    <col min="8" max="9" width="13.5703125" style="1219" customWidth="1"/>
    <col min="10" max="10" width="15.5703125" style="1220" customWidth="1"/>
    <col min="11" max="11" width="16.140625" style="1220" customWidth="1"/>
    <col min="12" max="12" width="11.42578125" style="1220"/>
    <col min="13" max="13" width="35.5703125" style="1220" customWidth="1"/>
    <col min="14" max="257" width="11.42578125" style="1220"/>
    <col min="258" max="258" width="24.140625" style="1220" customWidth="1"/>
    <col min="259" max="259" width="26.42578125" style="1220" customWidth="1"/>
    <col min="260" max="260" width="7.5703125" style="1220" customWidth="1"/>
    <col min="261" max="261" width="35.7109375" style="1220" customWidth="1"/>
    <col min="262" max="262" width="12.7109375" style="1220" customWidth="1"/>
    <col min="263" max="263" width="13.85546875" style="1220" customWidth="1"/>
    <col min="264" max="264" width="13" style="1220" customWidth="1"/>
    <col min="265" max="265" width="13.5703125" style="1220" customWidth="1"/>
    <col min="266" max="266" width="15.5703125" style="1220" customWidth="1"/>
    <col min="267" max="267" width="16.140625" style="1220" customWidth="1"/>
    <col min="268" max="268" width="11.42578125" style="1220"/>
    <col min="269" max="269" width="35.5703125" style="1220" customWidth="1"/>
    <col min="270" max="513" width="11.42578125" style="1220"/>
    <col min="514" max="514" width="24.140625" style="1220" customWidth="1"/>
    <col min="515" max="515" width="26.42578125" style="1220" customWidth="1"/>
    <col min="516" max="516" width="7.5703125" style="1220" customWidth="1"/>
    <col min="517" max="517" width="35.7109375" style="1220" customWidth="1"/>
    <col min="518" max="518" width="12.7109375" style="1220" customWidth="1"/>
    <col min="519" max="519" width="13.85546875" style="1220" customWidth="1"/>
    <col min="520" max="520" width="13" style="1220" customWidth="1"/>
    <col min="521" max="521" width="13.5703125" style="1220" customWidth="1"/>
    <col min="522" max="522" width="15.5703125" style="1220" customWidth="1"/>
    <col min="523" max="523" width="16.140625" style="1220" customWidth="1"/>
    <col min="524" max="524" width="11.42578125" style="1220"/>
    <col min="525" max="525" width="35.5703125" style="1220" customWidth="1"/>
    <col min="526" max="769" width="11.42578125" style="1220"/>
    <col min="770" max="770" width="24.140625" style="1220" customWidth="1"/>
    <col min="771" max="771" width="26.42578125" style="1220" customWidth="1"/>
    <col min="772" max="772" width="7.5703125" style="1220" customWidth="1"/>
    <col min="773" max="773" width="35.7109375" style="1220" customWidth="1"/>
    <col min="774" max="774" width="12.7109375" style="1220" customWidth="1"/>
    <col min="775" max="775" width="13.85546875" style="1220" customWidth="1"/>
    <col min="776" max="776" width="13" style="1220" customWidth="1"/>
    <col min="777" max="777" width="13.5703125" style="1220" customWidth="1"/>
    <col min="778" max="778" width="15.5703125" style="1220" customWidth="1"/>
    <col min="779" max="779" width="16.140625" style="1220" customWidth="1"/>
    <col min="780" max="780" width="11.42578125" style="1220"/>
    <col min="781" max="781" width="35.5703125" style="1220" customWidth="1"/>
    <col min="782" max="1025" width="11.42578125" style="1220"/>
    <col min="1026" max="1026" width="24.140625" style="1220" customWidth="1"/>
    <col min="1027" max="1027" width="26.42578125" style="1220" customWidth="1"/>
    <col min="1028" max="1028" width="7.5703125" style="1220" customWidth="1"/>
    <col min="1029" max="1029" width="35.7109375" style="1220" customWidth="1"/>
    <col min="1030" max="1030" width="12.7109375" style="1220" customWidth="1"/>
    <col min="1031" max="1031" width="13.85546875" style="1220" customWidth="1"/>
    <col min="1032" max="1032" width="13" style="1220" customWidth="1"/>
    <col min="1033" max="1033" width="13.5703125" style="1220" customWidth="1"/>
    <col min="1034" max="1034" width="15.5703125" style="1220" customWidth="1"/>
    <col min="1035" max="1035" width="16.140625" style="1220" customWidth="1"/>
    <col min="1036" max="1036" width="11.42578125" style="1220"/>
    <col min="1037" max="1037" width="35.5703125" style="1220" customWidth="1"/>
    <col min="1038" max="1281" width="11.42578125" style="1220"/>
    <col min="1282" max="1282" width="24.140625" style="1220" customWidth="1"/>
    <col min="1283" max="1283" width="26.42578125" style="1220" customWidth="1"/>
    <col min="1284" max="1284" width="7.5703125" style="1220" customWidth="1"/>
    <col min="1285" max="1285" width="35.7109375" style="1220" customWidth="1"/>
    <col min="1286" max="1286" width="12.7109375" style="1220" customWidth="1"/>
    <col min="1287" max="1287" width="13.85546875" style="1220" customWidth="1"/>
    <col min="1288" max="1288" width="13" style="1220" customWidth="1"/>
    <col min="1289" max="1289" width="13.5703125" style="1220" customWidth="1"/>
    <col min="1290" max="1290" width="15.5703125" style="1220" customWidth="1"/>
    <col min="1291" max="1291" width="16.140625" style="1220" customWidth="1"/>
    <col min="1292" max="1292" width="11.42578125" style="1220"/>
    <col min="1293" max="1293" width="35.5703125" style="1220" customWidth="1"/>
    <col min="1294" max="1537" width="11.42578125" style="1220"/>
    <col min="1538" max="1538" width="24.140625" style="1220" customWidth="1"/>
    <col min="1539" max="1539" width="26.42578125" style="1220" customWidth="1"/>
    <col min="1540" max="1540" width="7.5703125" style="1220" customWidth="1"/>
    <col min="1541" max="1541" width="35.7109375" style="1220" customWidth="1"/>
    <col min="1542" max="1542" width="12.7109375" style="1220" customWidth="1"/>
    <col min="1543" max="1543" width="13.85546875" style="1220" customWidth="1"/>
    <col min="1544" max="1544" width="13" style="1220" customWidth="1"/>
    <col min="1545" max="1545" width="13.5703125" style="1220" customWidth="1"/>
    <col min="1546" max="1546" width="15.5703125" style="1220" customWidth="1"/>
    <col min="1547" max="1547" width="16.140625" style="1220" customWidth="1"/>
    <col min="1548" max="1548" width="11.42578125" style="1220"/>
    <col min="1549" max="1549" width="35.5703125" style="1220" customWidth="1"/>
    <col min="1550" max="1793" width="11.42578125" style="1220"/>
    <col min="1794" max="1794" width="24.140625" style="1220" customWidth="1"/>
    <col min="1795" max="1795" width="26.42578125" style="1220" customWidth="1"/>
    <col min="1796" max="1796" width="7.5703125" style="1220" customWidth="1"/>
    <col min="1797" max="1797" width="35.7109375" style="1220" customWidth="1"/>
    <col min="1798" max="1798" width="12.7109375" style="1220" customWidth="1"/>
    <col min="1799" max="1799" width="13.85546875" style="1220" customWidth="1"/>
    <col min="1800" max="1800" width="13" style="1220" customWidth="1"/>
    <col min="1801" max="1801" width="13.5703125" style="1220" customWidth="1"/>
    <col min="1802" max="1802" width="15.5703125" style="1220" customWidth="1"/>
    <col min="1803" max="1803" width="16.140625" style="1220" customWidth="1"/>
    <col min="1804" max="1804" width="11.42578125" style="1220"/>
    <col min="1805" max="1805" width="35.5703125" style="1220" customWidth="1"/>
    <col min="1806" max="2049" width="11.42578125" style="1220"/>
    <col min="2050" max="2050" width="24.140625" style="1220" customWidth="1"/>
    <col min="2051" max="2051" width="26.42578125" style="1220" customWidth="1"/>
    <col min="2052" max="2052" width="7.5703125" style="1220" customWidth="1"/>
    <col min="2053" max="2053" width="35.7109375" style="1220" customWidth="1"/>
    <col min="2054" max="2054" width="12.7109375" style="1220" customWidth="1"/>
    <col min="2055" max="2055" width="13.85546875" style="1220" customWidth="1"/>
    <col min="2056" max="2056" width="13" style="1220" customWidth="1"/>
    <col min="2057" max="2057" width="13.5703125" style="1220" customWidth="1"/>
    <col min="2058" max="2058" width="15.5703125" style="1220" customWidth="1"/>
    <col min="2059" max="2059" width="16.140625" style="1220" customWidth="1"/>
    <col min="2060" max="2060" width="11.42578125" style="1220"/>
    <col min="2061" max="2061" width="35.5703125" style="1220" customWidth="1"/>
    <col min="2062" max="2305" width="11.42578125" style="1220"/>
    <col min="2306" max="2306" width="24.140625" style="1220" customWidth="1"/>
    <col min="2307" max="2307" width="26.42578125" style="1220" customWidth="1"/>
    <col min="2308" max="2308" width="7.5703125" style="1220" customWidth="1"/>
    <col min="2309" max="2309" width="35.7109375" style="1220" customWidth="1"/>
    <col min="2310" max="2310" width="12.7109375" style="1220" customWidth="1"/>
    <col min="2311" max="2311" width="13.85546875" style="1220" customWidth="1"/>
    <col min="2312" max="2312" width="13" style="1220" customWidth="1"/>
    <col min="2313" max="2313" width="13.5703125" style="1220" customWidth="1"/>
    <col min="2314" max="2314" width="15.5703125" style="1220" customWidth="1"/>
    <col min="2315" max="2315" width="16.140625" style="1220" customWidth="1"/>
    <col min="2316" max="2316" width="11.42578125" style="1220"/>
    <col min="2317" max="2317" width="35.5703125" style="1220" customWidth="1"/>
    <col min="2318" max="2561" width="11.42578125" style="1220"/>
    <col min="2562" max="2562" width="24.140625" style="1220" customWidth="1"/>
    <col min="2563" max="2563" width="26.42578125" style="1220" customWidth="1"/>
    <col min="2564" max="2564" width="7.5703125" style="1220" customWidth="1"/>
    <col min="2565" max="2565" width="35.7109375" style="1220" customWidth="1"/>
    <col min="2566" max="2566" width="12.7109375" style="1220" customWidth="1"/>
    <col min="2567" max="2567" width="13.85546875" style="1220" customWidth="1"/>
    <col min="2568" max="2568" width="13" style="1220" customWidth="1"/>
    <col min="2569" max="2569" width="13.5703125" style="1220" customWidth="1"/>
    <col min="2570" max="2570" width="15.5703125" style="1220" customWidth="1"/>
    <col min="2571" max="2571" width="16.140625" style="1220" customWidth="1"/>
    <col min="2572" max="2572" width="11.42578125" style="1220"/>
    <col min="2573" max="2573" width="35.5703125" style="1220" customWidth="1"/>
    <col min="2574" max="2817" width="11.42578125" style="1220"/>
    <col min="2818" max="2818" width="24.140625" style="1220" customWidth="1"/>
    <col min="2819" max="2819" width="26.42578125" style="1220" customWidth="1"/>
    <col min="2820" max="2820" width="7.5703125" style="1220" customWidth="1"/>
    <col min="2821" max="2821" width="35.7109375" style="1220" customWidth="1"/>
    <col min="2822" max="2822" width="12.7109375" style="1220" customWidth="1"/>
    <col min="2823" max="2823" width="13.85546875" style="1220" customWidth="1"/>
    <col min="2824" max="2824" width="13" style="1220" customWidth="1"/>
    <col min="2825" max="2825" width="13.5703125" style="1220" customWidth="1"/>
    <col min="2826" max="2826" width="15.5703125" style="1220" customWidth="1"/>
    <col min="2827" max="2827" width="16.140625" style="1220" customWidth="1"/>
    <col min="2828" max="2828" width="11.42578125" style="1220"/>
    <col min="2829" max="2829" width="35.5703125" style="1220" customWidth="1"/>
    <col min="2830" max="3073" width="11.42578125" style="1220"/>
    <col min="3074" max="3074" width="24.140625" style="1220" customWidth="1"/>
    <col min="3075" max="3075" width="26.42578125" style="1220" customWidth="1"/>
    <col min="3076" max="3076" width="7.5703125" style="1220" customWidth="1"/>
    <col min="3077" max="3077" width="35.7109375" style="1220" customWidth="1"/>
    <col min="3078" max="3078" width="12.7109375" style="1220" customWidth="1"/>
    <col min="3079" max="3079" width="13.85546875" style="1220" customWidth="1"/>
    <col min="3080" max="3080" width="13" style="1220" customWidth="1"/>
    <col min="3081" max="3081" width="13.5703125" style="1220" customWidth="1"/>
    <col min="3082" max="3082" width="15.5703125" style="1220" customWidth="1"/>
    <col min="3083" max="3083" width="16.140625" style="1220" customWidth="1"/>
    <col min="3084" max="3084" width="11.42578125" style="1220"/>
    <col min="3085" max="3085" width="35.5703125" style="1220" customWidth="1"/>
    <col min="3086" max="3329" width="11.42578125" style="1220"/>
    <col min="3330" max="3330" width="24.140625" style="1220" customWidth="1"/>
    <col min="3331" max="3331" width="26.42578125" style="1220" customWidth="1"/>
    <col min="3332" max="3332" width="7.5703125" style="1220" customWidth="1"/>
    <col min="3333" max="3333" width="35.7109375" style="1220" customWidth="1"/>
    <col min="3334" max="3334" width="12.7109375" style="1220" customWidth="1"/>
    <col min="3335" max="3335" width="13.85546875" style="1220" customWidth="1"/>
    <col min="3336" max="3336" width="13" style="1220" customWidth="1"/>
    <col min="3337" max="3337" width="13.5703125" style="1220" customWidth="1"/>
    <col min="3338" max="3338" width="15.5703125" style="1220" customWidth="1"/>
    <col min="3339" max="3339" width="16.140625" style="1220" customWidth="1"/>
    <col min="3340" max="3340" width="11.42578125" style="1220"/>
    <col min="3341" max="3341" width="35.5703125" style="1220" customWidth="1"/>
    <col min="3342" max="3585" width="11.42578125" style="1220"/>
    <col min="3586" max="3586" width="24.140625" style="1220" customWidth="1"/>
    <col min="3587" max="3587" width="26.42578125" style="1220" customWidth="1"/>
    <col min="3588" max="3588" width="7.5703125" style="1220" customWidth="1"/>
    <col min="3589" max="3589" width="35.7109375" style="1220" customWidth="1"/>
    <col min="3590" max="3590" width="12.7109375" style="1220" customWidth="1"/>
    <col min="3591" max="3591" width="13.85546875" style="1220" customWidth="1"/>
    <col min="3592" max="3592" width="13" style="1220" customWidth="1"/>
    <col min="3593" max="3593" width="13.5703125" style="1220" customWidth="1"/>
    <col min="3594" max="3594" width="15.5703125" style="1220" customWidth="1"/>
    <col min="3595" max="3595" width="16.140625" style="1220" customWidth="1"/>
    <col min="3596" max="3596" width="11.42578125" style="1220"/>
    <col min="3597" max="3597" width="35.5703125" style="1220" customWidth="1"/>
    <col min="3598" max="3841" width="11.42578125" style="1220"/>
    <col min="3842" max="3842" width="24.140625" style="1220" customWidth="1"/>
    <col min="3843" max="3843" width="26.42578125" style="1220" customWidth="1"/>
    <col min="3844" max="3844" width="7.5703125" style="1220" customWidth="1"/>
    <col min="3845" max="3845" width="35.7109375" style="1220" customWidth="1"/>
    <col min="3846" max="3846" width="12.7109375" style="1220" customWidth="1"/>
    <col min="3847" max="3847" width="13.85546875" style="1220" customWidth="1"/>
    <col min="3848" max="3848" width="13" style="1220" customWidth="1"/>
    <col min="3849" max="3849" width="13.5703125" style="1220" customWidth="1"/>
    <col min="3850" max="3850" width="15.5703125" style="1220" customWidth="1"/>
    <col min="3851" max="3851" width="16.140625" style="1220" customWidth="1"/>
    <col min="3852" max="3852" width="11.42578125" style="1220"/>
    <col min="3853" max="3853" width="35.5703125" style="1220" customWidth="1"/>
    <col min="3854" max="4097" width="11.42578125" style="1220"/>
    <col min="4098" max="4098" width="24.140625" style="1220" customWidth="1"/>
    <col min="4099" max="4099" width="26.42578125" style="1220" customWidth="1"/>
    <col min="4100" max="4100" width="7.5703125" style="1220" customWidth="1"/>
    <col min="4101" max="4101" width="35.7109375" style="1220" customWidth="1"/>
    <col min="4102" max="4102" width="12.7109375" style="1220" customWidth="1"/>
    <col min="4103" max="4103" width="13.85546875" style="1220" customWidth="1"/>
    <col min="4104" max="4104" width="13" style="1220" customWidth="1"/>
    <col min="4105" max="4105" width="13.5703125" style="1220" customWidth="1"/>
    <col min="4106" max="4106" width="15.5703125" style="1220" customWidth="1"/>
    <col min="4107" max="4107" width="16.140625" style="1220" customWidth="1"/>
    <col min="4108" max="4108" width="11.42578125" style="1220"/>
    <col min="4109" max="4109" width="35.5703125" style="1220" customWidth="1"/>
    <col min="4110" max="4353" width="11.42578125" style="1220"/>
    <col min="4354" max="4354" width="24.140625" style="1220" customWidth="1"/>
    <col min="4355" max="4355" width="26.42578125" style="1220" customWidth="1"/>
    <col min="4356" max="4356" width="7.5703125" style="1220" customWidth="1"/>
    <col min="4357" max="4357" width="35.7109375" style="1220" customWidth="1"/>
    <col min="4358" max="4358" width="12.7109375" style="1220" customWidth="1"/>
    <col min="4359" max="4359" width="13.85546875" style="1220" customWidth="1"/>
    <col min="4360" max="4360" width="13" style="1220" customWidth="1"/>
    <col min="4361" max="4361" width="13.5703125" style="1220" customWidth="1"/>
    <col min="4362" max="4362" width="15.5703125" style="1220" customWidth="1"/>
    <col min="4363" max="4363" width="16.140625" style="1220" customWidth="1"/>
    <col min="4364" max="4364" width="11.42578125" style="1220"/>
    <col min="4365" max="4365" width="35.5703125" style="1220" customWidth="1"/>
    <col min="4366" max="4609" width="11.42578125" style="1220"/>
    <col min="4610" max="4610" width="24.140625" style="1220" customWidth="1"/>
    <col min="4611" max="4611" width="26.42578125" style="1220" customWidth="1"/>
    <col min="4612" max="4612" width="7.5703125" style="1220" customWidth="1"/>
    <col min="4613" max="4613" width="35.7109375" style="1220" customWidth="1"/>
    <col min="4614" max="4614" width="12.7109375" style="1220" customWidth="1"/>
    <col min="4615" max="4615" width="13.85546875" style="1220" customWidth="1"/>
    <col min="4616" max="4616" width="13" style="1220" customWidth="1"/>
    <col min="4617" max="4617" width="13.5703125" style="1220" customWidth="1"/>
    <col min="4618" max="4618" width="15.5703125" style="1220" customWidth="1"/>
    <col min="4619" max="4619" width="16.140625" style="1220" customWidth="1"/>
    <col min="4620" max="4620" width="11.42578125" style="1220"/>
    <col min="4621" max="4621" width="35.5703125" style="1220" customWidth="1"/>
    <col min="4622" max="4865" width="11.42578125" style="1220"/>
    <col min="4866" max="4866" width="24.140625" style="1220" customWidth="1"/>
    <col min="4867" max="4867" width="26.42578125" style="1220" customWidth="1"/>
    <col min="4868" max="4868" width="7.5703125" style="1220" customWidth="1"/>
    <col min="4869" max="4869" width="35.7109375" style="1220" customWidth="1"/>
    <col min="4870" max="4870" width="12.7109375" style="1220" customWidth="1"/>
    <col min="4871" max="4871" width="13.85546875" style="1220" customWidth="1"/>
    <col min="4872" max="4872" width="13" style="1220" customWidth="1"/>
    <col min="4873" max="4873" width="13.5703125" style="1220" customWidth="1"/>
    <col min="4874" max="4874" width="15.5703125" style="1220" customWidth="1"/>
    <col min="4875" max="4875" width="16.140625" style="1220" customWidth="1"/>
    <col min="4876" max="4876" width="11.42578125" style="1220"/>
    <col min="4877" max="4877" width="35.5703125" style="1220" customWidth="1"/>
    <col min="4878" max="5121" width="11.42578125" style="1220"/>
    <col min="5122" max="5122" width="24.140625" style="1220" customWidth="1"/>
    <col min="5123" max="5123" width="26.42578125" style="1220" customWidth="1"/>
    <col min="5124" max="5124" width="7.5703125" style="1220" customWidth="1"/>
    <col min="5125" max="5125" width="35.7109375" style="1220" customWidth="1"/>
    <col min="5126" max="5126" width="12.7109375" style="1220" customWidth="1"/>
    <col min="5127" max="5127" width="13.85546875" style="1220" customWidth="1"/>
    <col min="5128" max="5128" width="13" style="1220" customWidth="1"/>
    <col min="5129" max="5129" width="13.5703125" style="1220" customWidth="1"/>
    <col min="5130" max="5130" width="15.5703125" style="1220" customWidth="1"/>
    <col min="5131" max="5131" width="16.140625" style="1220" customWidth="1"/>
    <col min="5132" max="5132" width="11.42578125" style="1220"/>
    <col min="5133" max="5133" width="35.5703125" style="1220" customWidth="1"/>
    <col min="5134" max="5377" width="11.42578125" style="1220"/>
    <col min="5378" max="5378" width="24.140625" style="1220" customWidth="1"/>
    <col min="5379" max="5379" width="26.42578125" style="1220" customWidth="1"/>
    <col min="5380" max="5380" width="7.5703125" style="1220" customWidth="1"/>
    <col min="5381" max="5381" width="35.7109375" style="1220" customWidth="1"/>
    <col min="5382" max="5382" width="12.7109375" style="1220" customWidth="1"/>
    <col min="5383" max="5383" width="13.85546875" style="1220" customWidth="1"/>
    <col min="5384" max="5384" width="13" style="1220" customWidth="1"/>
    <col min="5385" max="5385" width="13.5703125" style="1220" customWidth="1"/>
    <col min="5386" max="5386" width="15.5703125" style="1220" customWidth="1"/>
    <col min="5387" max="5387" width="16.140625" style="1220" customWidth="1"/>
    <col min="5388" max="5388" width="11.42578125" style="1220"/>
    <col min="5389" max="5389" width="35.5703125" style="1220" customWidth="1"/>
    <col min="5390" max="5633" width="11.42578125" style="1220"/>
    <col min="5634" max="5634" width="24.140625" style="1220" customWidth="1"/>
    <col min="5635" max="5635" width="26.42578125" style="1220" customWidth="1"/>
    <col min="5636" max="5636" width="7.5703125" style="1220" customWidth="1"/>
    <col min="5637" max="5637" width="35.7109375" style="1220" customWidth="1"/>
    <col min="5638" max="5638" width="12.7109375" style="1220" customWidth="1"/>
    <col min="5639" max="5639" width="13.85546875" style="1220" customWidth="1"/>
    <col min="5640" max="5640" width="13" style="1220" customWidth="1"/>
    <col min="5641" max="5641" width="13.5703125" style="1220" customWidth="1"/>
    <col min="5642" max="5642" width="15.5703125" style="1220" customWidth="1"/>
    <col min="5643" max="5643" width="16.140625" style="1220" customWidth="1"/>
    <col min="5644" max="5644" width="11.42578125" style="1220"/>
    <col min="5645" max="5645" width="35.5703125" style="1220" customWidth="1"/>
    <col min="5646" max="5889" width="11.42578125" style="1220"/>
    <col min="5890" max="5890" width="24.140625" style="1220" customWidth="1"/>
    <col min="5891" max="5891" width="26.42578125" style="1220" customWidth="1"/>
    <col min="5892" max="5892" width="7.5703125" style="1220" customWidth="1"/>
    <col min="5893" max="5893" width="35.7109375" style="1220" customWidth="1"/>
    <col min="5894" max="5894" width="12.7109375" style="1220" customWidth="1"/>
    <col min="5895" max="5895" width="13.85546875" style="1220" customWidth="1"/>
    <col min="5896" max="5896" width="13" style="1220" customWidth="1"/>
    <col min="5897" max="5897" width="13.5703125" style="1220" customWidth="1"/>
    <col min="5898" max="5898" width="15.5703125" style="1220" customWidth="1"/>
    <col min="5899" max="5899" width="16.140625" style="1220" customWidth="1"/>
    <col min="5900" max="5900" width="11.42578125" style="1220"/>
    <col min="5901" max="5901" width="35.5703125" style="1220" customWidth="1"/>
    <col min="5902" max="6145" width="11.42578125" style="1220"/>
    <col min="6146" max="6146" width="24.140625" style="1220" customWidth="1"/>
    <col min="6147" max="6147" width="26.42578125" style="1220" customWidth="1"/>
    <col min="6148" max="6148" width="7.5703125" style="1220" customWidth="1"/>
    <col min="6149" max="6149" width="35.7109375" style="1220" customWidth="1"/>
    <col min="6150" max="6150" width="12.7109375" style="1220" customWidth="1"/>
    <col min="6151" max="6151" width="13.85546875" style="1220" customWidth="1"/>
    <col min="6152" max="6152" width="13" style="1220" customWidth="1"/>
    <col min="6153" max="6153" width="13.5703125" style="1220" customWidth="1"/>
    <col min="6154" max="6154" width="15.5703125" style="1220" customWidth="1"/>
    <col min="6155" max="6155" width="16.140625" style="1220" customWidth="1"/>
    <col min="6156" max="6156" width="11.42578125" style="1220"/>
    <col min="6157" max="6157" width="35.5703125" style="1220" customWidth="1"/>
    <col min="6158" max="6401" width="11.42578125" style="1220"/>
    <col min="6402" max="6402" width="24.140625" style="1220" customWidth="1"/>
    <col min="6403" max="6403" width="26.42578125" style="1220" customWidth="1"/>
    <col min="6404" max="6404" width="7.5703125" style="1220" customWidth="1"/>
    <col min="6405" max="6405" width="35.7109375" style="1220" customWidth="1"/>
    <col min="6406" max="6406" width="12.7109375" style="1220" customWidth="1"/>
    <col min="6407" max="6407" width="13.85546875" style="1220" customWidth="1"/>
    <col min="6408" max="6408" width="13" style="1220" customWidth="1"/>
    <col min="6409" max="6409" width="13.5703125" style="1220" customWidth="1"/>
    <col min="6410" max="6410" width="15.5703125" style="1220" customWidth="1"/>
    <col min="6411" max="6411" width="16.140625" style="1220" customWidth="1"/>
    <col min="6412" max="6412" width="11.42578125" style="1220"/>
    <col min="6413" max="6413" width="35.5703125" style="1220" customWidth="1"/>
    <col min="6414" max="6657" width="11.42578125" style="1220"/>
    <col min="6658" max="6658" width="24.140625" style="1220" customWidth="1"/>
    <col min="6659" max="6659" width="26.42578125" style="1220" customWidth="1"/>
    <col min="6660" max="6660" width="7.5703125" style="1220" customWidth="1"/>
    <col min="6661" max="6661" width="35.7109375" style="1220" customWidth="1"/>
    <col min="6662" max="6662" width="12.7109375" style="1220" customWidth="1"/>
    <col min="6663" max="6663" width="13.85546875" style="1220" customWidth="1"/>
    <col min="6664" max="6664" width="13" style="1220" customWidth="1"/>
    <col min="6665" max="6665" width="13.5703125" style="1220" customWidth="1"/>
    <col min="6666" max="6666" width="15.5703125" style="1220" customWidth="1"/>
    <col min="6667" max="6667" width="16.140625" style="1220" customWidth="1"/>
    <col min="6668" max="6668" width="11.42578125" style="1220"/>
    <col min="6669" max="6669" width="35.5703125" style="1220" customWidth="1"/>
    <col min="6670" max="6913" width="11.42578125" style="1220"/>
    <col min="6914" max="6914" width="24.140625" style="1220" customWidth="1"/>
    <col min="6915" max="6915" width="26.42578125" style="1220" customWidth="1"/>
    <col min="6916" max="6916" width="7.5703125" style="1220" customWidth="1"/>
    <col min="6917" max="6917" width="35.7109375" style="1220" customWidth="1"/>
    <col min="6918" max="6918" width="12.7109375" style="1220" customWidth="1"/>
    <col min="6919" max="6919" width="13.85546875" style="1220" customWidth="1"/>
    <col min="6920" max="6920" width="13" style="1220" customWidth="1"/>
    <col min="6921" max="6921" width="13.5703125" style="1220" customWidth="1"/>
    <col min="6922" max="6922" width="15.5703125" style="1220" customWidth="1"/>
    <col min="6923" max="6923" width="16.140625" style="1220" customWidth="1"/>
    <col min="6924" max="6924" width="11.42578125" style="1220"/>
    <col min="6925" max="6925" width="35.5703125" style="1220" customWidth="1"/>
    <col min="6926" max="7169" width="11.42578125" style="1220"/>
    <col min="7170" max="7170" width="24.140625" style="1220" customWidth="1"/>
    <col min="7171" max="7171" width="26.42578125" style="1220" customWidth="1"/>
    <col min="7172" max="7172" width="7.5703125" style="1220" customWidth="1"/>
    <col min="7173" max="7173" width="35.7109375" style="1220" customWidth="1"/>
    <col min="7174" max="7174" width="12.7109375" style="1220" customWidth="1"/>
    <col min="7175" max="7175" width="13.85546875" style="1220" customWidth="1"/>
    <col min="7176" max="7176" width="13" style="1220" customWidth="1"/>
    <col min="7177" max="7177" width="13.5703125" style="1220" customWidth="1"/>
    <col min="7178" max="7178" width="15.5703125" style="1220" customWidth="1"/>
    <col min="7179" max="7179" width="16.140625" style="1220" customWidth="1"/>
    <col min="7180" max="7180" width="11.42578125" style="1220"/>
    <col min="7181" max="7181" width="35.5703125" style="1220" customWidth="1"/>
    <col min="7182" max="7425" width="11.42578125" style="1220"/>
    <col min="7426" max="7426" width="24.140625" style="1220" customWidth="1"/>
    <col min="7427" max="7427" width="26.42578125" style="1220" customWidth="1"/>
    <col min="7428" max="7428" width="7.5703125" style="1220" customWidth="1"/>
    <col min="7429" max="7429" width="35.7109375" style="1220" customWidth="1"/>
    <col min="7430" max="7430" width="12.7109375" style="1220" customWidth="1"/>
    <col min="7431" max="7431" width="13.85546875" style="1220" customWidth="1"/>
    <col min="7432" max="7432" width="13" style="1220" customWidth="1"/>
    <col min="7433" max="7433" width="13.5703125" style="1220" customWidth="1"/>
    <col min="7434" max="7434" width="15.5703125" style="1220" customWidth="1"/>
    <col min="7435" max="7435" width="16.140625" style="1220" customWidth="1"/>
    <col min="7436" max="7436" width="11.42578125" style="1220"/>
    <col min="7437" max="7437" width="35.5703125" style="1220" customWidth="1"/>
    <col min="7438" max="7681" width="11.42578125" style="1220"/>
    <col min="7682" max="7682" width="24.140625" style="1220" customWidth="1"/>
    <col min="7683" max="7683" width="26.42578125" style="1220" customWidth="1"/>
    <col min="7684" max="7684" width="7.5703125" style="1220" customWidth="1"/>
    <col min="7685" max="7685" width="35.7109375" style="1220" customWidth="1"/>
    <col min="7686" max="7686" width="12.7109375" style="1220" customWidth="1"/>
    <col min="7687" max="7687" width="13.85546875" style="1220" customWidth="1"/>
    <col min="7688" max="7688" width="13" style="1220" customWidth="1"/>
    <col min="7689" max="7689" width="13.5703125" style="1220" customWidth="1"/>
    <col min="7690" max="7690" width="15.5703125" style="1220" customWidth="1"/>
    <col min="7691" max="7691" width="16.140625" style="1220" customWidth="1"/>
    <col min="7692" max="7692" width="11.42578125" style="1220"/>
    <col min="7693" max="7693" width="35.5703125" style="1220" customWidth="1"/>
    <col min="7694" max="7937" width="11.42578125" style="1220"/>
    <col min="7938" max="7938" width="24.140625" style="1220" customWidth="1"/>
    <col min="7939" max="7939" width="26.42578125" style="1220" customWidth="1"/>
    <col min="7940" max="7940" width="7.5703125" style="1220" customWidth="1"/>
    <col min="7941" max="7941" width="35.7109375" style="1220" customWidth="1"/>
    <col min="7942" max="7942" width="12.7109375" style="1220" customWidth="1"/>
    <col min="7943" max="7943" width="13.85546875" style="1220" customWidth="1"/>
    <col min="7944" max="7944" width="13" style="1220" customWidth="1"/>
    <col min="7945" max="7945" width="13.5703125" style="1220" customWidth="1"/>
    <col min="7946" max="7946" width="15.5703125" style="1220" customWidth="1"/>
    <col min="7947" max="7947" width="16.140625" style="1220" customWidth="1"/>
    <col min="7948" max="7948" width="11.42578125" style="1220"/>
    <col min="7949" max="7949" width="35.5703125" style="1220" customWidth="1"/>
    <col min="7950" max="8193" width="11.42578125" style="1220"/>
    <col min="8194" max="8194" width="24.140625" style="1220" customWidth="1"/>
    <col min="8195" max="8195" width="26.42578125" style="1220" customWidth="1"/>
    <col min="8196" max="8196" width="7.5703125" style="1220" customWidth="1"/>
    <col min="8197" max="8197" width="35.7109375" style="1220" customWidth="1"/>
    <col min="8198" max="8198" width="12.7109375" style="1220" customWidth="1"/>
    <col min="8199" max="8199" width="13.85546875" style="1220" customWidth="1"/>
    <col min="8200" max="8200" width="13" style="1220" customWidth="1"/>
    <col min="8201" max="8201" width="13.5703125" style="1220" customWidth="1"/>
    <col min="8202" max="8202" width="15.5703125" style="1220" customWidth="1"/>
    <col min="8203" max="8203" width="16.140625" style="1220" customWidth="1"/>
    <col min="8204" max="8204" width="11.42578125" style="1220"/>
    <col min="8205" max="8205" width="35.5703125" style="1220" customWidth="1"/>
    <col min="8206" max="8449" width="11.42578125" style="1220"/>
    <col min="8450" max="8450" width="24.140625" style="1220" customWidth="1"/>
    <col min="8451" max="8451" width="26.42578125" style="1220" customWidth="1"/>
    <col min="8452" max="8452" width="7.5703125" style="1220" customWidth="1"/>
    <col min="8453" max="8453" width="35.7109375" style="1220" customWidth="1"/>
    <col min="8454" max="8454" width="12.7109375" style="1220" customWidth="1"/>
    <col min="8455" max="8455" width="13.85546875" style="1220" customWidth="1"/>
    <col min="8456" max="8456" width="13" style="1220" customWidth="1"/>
    <col min="8457" max="8457" width="13.5703125" style="1220" customWidth="1"/>
    <col min="8458" max="8458" width="15.5703125" style="1220" customWidth="1"/>
    <col min="8459" max="8459" width="16.140625" style="1220" customWidth="1"/>
    <col min="8460" max="8460" width="11.42578125" style="1220"/>
    <col min="8461" max="8461" width="35.5703125" style="1220" customWidth="1"/>
    <col min="8462" max="8705" width="11.42578125" style="1220"/>
    <col min="8706" max="8706" width="24.140625" style="1220" customWidth="1"/>
    <col min="8707" max="8707" width="26.42578125" style="1220" customWidth="1"/>
    <col min="8708" max="8708" width="7.5703125" style="1220" customWidth="1"/>
    <col min="8709" max="8709" width="35.7109375" style="1220" customWidth="1"/>
    <col min="8710" max="8710" width="12.7109375" style="1220" customWidth="1"/>
    <col min="8711" max="8711" width="13.85546875" style="1220" customWidth="1"/>
    <col min="8712" max="8712" width="13" style="1220" customWidth="1"/>
    <col min="8713" max="8713" width="13.5703125" style="1220" customWidth="1"/>
    <col min="8714" max="8714" width="15.5703125" style="1220" customWidth="1"/>
    <col min="8715" max="8715" width="16.140625" style="1220" customWidth="1"/>
    <col min="8716" max="8716" width="11.42578125" style="1220"/>
    <col min="8717" max="8717" width="35.5703125" style="1220" customWidth="1"/>
    <col min="8718" max="8961" width="11.42578125" style="1220"/>
    <col min="8962" max="8962" width="24.140625" style="1220" customWidth="1"/>
    <col min="8963" max="8963" width="26.42578125" style="1220" customWidth="1"/>
    <col min="8964" max="8964" width="7.5703125" style="1220" customWidth="1"/>
    <col min="8965" max="8965" width="35.7109375" style="1220" customWidth="1"/>
    <col min="8966" max="8966" width="12.7109375" style="1220" customWidth="1"/>
    <col min="8967" max="8967" width="13.85546875" style="1220" customWidth="1"/>
    <col min="8968" max="8968" width="13" style="1220" customWidth="1"/>
    <col min="8969" max="8969" width="13.5703125" style="1220" customWidth="1"/>
    <col min="8970" max="8970" width="15.5703125" style="1220" customWidth="1"/>
    <col min="8971" max="8971" width="16.140625" style="1220" customWidth="1"/>
    <col min="8972" max="8972" width="11.42578125" style="1220"/>
    <col min="8973" max="8973" width="35.5703125" style="1220" customWidth="1"/>
    <col min="8974" max="9217" width="11.42578125" style="1220"/>
    <col min="9218" max="9218" width="24.140625" style="1220" customWidth="1"/>
    <col min="9219" max="9219" width="26.42578125" style="1220" customWidth="1"/>
    <col min="9220" max="9220" width="7.5703125" style="1220" customWidth="1"/>
    <col min="9221" max="9221" width="35.7109375" style="1220" customWidth="1"/>
    <col min="9222" max="9222" width="12.7109375" style="1220" customWidth="1"/>
    <col min="9223" max="9223" width="13.85546875" style="1220" customWidth="1"/>
    <col min="9224" max="9224" width="13" style="1220" customWidth="1"/>
    <col min="9225" max="9225" width="13.5703125" style="1220" customWidth="1"/>
    <col min="9226" max="9226" width="15.5703125" style="1220" customWidth="1"/>
    <col min="9227" max="9227" width="16.140625" style="1220" customWidth="1"/>
    <col min="9228" max="9228" width="11.42578125" style="1220"/>
    <col min="9229" max="9229" width="35.5703125" style="1220" customWidth="1"/>
    <col min="9230" max="9473" width="11.42578125" style="1220"/>
    <col min="9474" max="9474" width="24.140625" style="1220" customWidth="1"/>
    <col min="9475" max="9475" width="26.42578125" style="1220" customWidth="1"/>
    <col min="9476" max="9476" width="7.5703125" style="1220" customWidth="1"/>
    <col min="9477" max="9477" width="35.7109375" style="1220" customWidth="1"/>
    <col min="9478" max="9478" width="12.7109375" style="1220" customWidth="1"/>
    <col min="9479" max="9479" width="13.85546875" style="1220" customWidth="1"/>
    <col min="9480" max="9480" width="13" style="1220" customWidth="1"/>
    <col min="9481" max="9481" width="13.5703125" style="1220" customWidth="1"/>
    <col min="9482" max="9482" width="15.5703125" style="1220" customWidth="1"/>
    <col min="9483" max="9483" width="16.140625" style="1220" customWidth="1"/>
    <col min="9484" max="9484" width="11.42578125" style="1220"/>
    <col min="9485" max="9485" width="35.5703125" style="1220" customWidth="1"/>
    <col min="9486" max="9729" width="11.42578125" style="1220"/>
    <col min="9730" max="9730" width="24.140625" style="1220" customWidth="1"/>
    <col min="9731" max="9731" width="26.42578125" style="1220" customWidth="1"/>
    <col min="9732" max="9732" width="7.5703125" style="1220" customWidth="1"/>
    <col min="9733" max="9733" width="35.7109375" style="1220" customWidth="1"/>
    <col min="9734" max="9734" width="12.7109375" style="1220" customWidth="1"/>
    <col min="9735" max="9735" width="13.85546875" style="1220" customWidth="1"/>
    <col min="9736" max="9736" width="13" style="1220" customWidth="1"/>
    <col min="9737" max="9737" width="13.5703125" style="1220" customWidth="1"/>
    <col min="9738" max="9738" width="15.5703125" style="1220" customWidth="1"/>
    <col min="9739" max="9739" width="16.140625" style="1220" customWidth="1"/>
    <col min="9740" max="9740" width="11.42578125" style="1220"/>
    <col min="9741" max="9741" width="35.5703125" style="1220" customWidth="1"/>
    <col min="9742" max="9985" width="11.42578125" style="1220"/>
    <col min="9986" max="9986" width="24.140625" style="1220" customWidth="1"/>
    <col min="9987" max="9987" width="26.42578125" style="1220" customWidth="1"/>
    <col min="9988" max="9988" width="7.5703125" style="1220" customWidth="1"/>
    <col min="9989" max="9989" width="35.7109375" style="1220" customWidth="1"/>
    <col min="9990" max="9990" width="12.7109375" style="1220" customWidth="1"/>
    <col min="9991" max="9991" width="13.85546875" style="1220" customWidth="1"/>
    <col min="9992" max="9992" width="13" style="1220" customWidth="1"/>
    <col min="9993" max="9993" width="13.5703125" style="1220" customWidth="1"/>
    <col min="9994" max="9994" width="15.5703125" style="1220" customWidth="1"/>
    <col min="9995" max="9995" width="16.140625" style="1220" customWidth="1"/>
    <col min="9996" max="9996" width="11.42578125" style="1220"/>
    <col min="9997" max="9997" width="35.5703125" style="1220" customWidth="1"/>
    <col min="9998" max="10241" width="11.42578125" style="1220"/>
    <col min="10242" max="10242" width="24.140625" style="1220" customWidth="1"/>
    <col min="10243" max="10243" width="26.42578125" style="1220" customWidth="1"/>
    <col min="10244" max="10244" width="7.5703125" style="1220" customWidth="1"/>
    <col min="10245" max="10245" width="35.7109375" style="1220" customWidth="1"/>
    <col min="10246" max="10246" width="12.7109375" style="1220" customWidth="1"/>
    <col min="10247" max="10247" width="13.85546875" style="1220" customWidth="1"/>
    <col min="10248" max="10248" width="13" style="1220" customWidth="1"/>
    <col min="10249" max="10249" width="13.5703125" style="1220" customWidth="1"/>
    <col min="10250" max="10250" width="15.5703125" style="1220" customWidth="1"/>
    <col min="10251" max="10251" width="16.140625" style="1220" customWidth="1"/>
    <col min="10252" max="10252" width="11.42578125" style="1220"/>
    <col min="10253" max="10253" width="35.5703125" style="1220" customWidth="1"/>
    <col min="10254" max="10497" width="11.42578125" style="1220"/>
    <col min="10498" max="10498" width="24.140625" style="1220" customWidth="1"/>
    <col min="10499" max="10499" width="26.42578125" style="1220" customWidth="1"/>
    <col min="10500" max="10500" width="7.5703125" style="1220" customWidth="1"/>
    <col min="10501" max="10501" width="35.7109375" style="1220" customWidth="1"/>
    <col min="10502" max="10502" width="12.7109375" style="1220" customWidth="1"/>
    <col min="10503" max="10503" width="13.85546875" style="1220" customWidth="1"/>
    <col min="10504" max="10504" width="13" style="1220" customWidth="1"/>
    <col min="10505" max="10505" width="13.5703125" style="1220" customWidth="1"/>
    <col min="10506" max="10506" width="15.5703125" style="1220" customWidth="1"/>
    <col min="10507" max="10507" width="16.140625" style="1220" customWidth="1"/>
    <col min="10508" max="10508" width="11.42578125" style="1220"/>
    <col min="10509" max="10509" width="35.5703125" style="1220" customWidth="1"/>
    <col min="10510" max="10753" width="11.42578125" style="1220"/>
    <col min="10754" max="10754" width="24.140625" style="1220" customWidth="1"/>
    <col min="10755" max="10755" width="26.42578125" style="1220" customWidth="1"/>
    <col min="10756" max="10756" width="7.5703125" style="1220" customWidth="1"/>
    <col min="10757" max="10757" width="35.7109375" style="1220" customWidth="1"/>
    <col min="10758" max="10758" width="12.7109375" style="1220" customWidth="1"/>
    <col min="10759" max="10759" width="13.85546875" style="1220" customWidth="1"/>
    <col min="10760" max="10760" width="13" style="1220" customWidth="1"/>
    <col min="10761" max="10761" width="13.5703125" style="1220" customWidth="1"/>
    <col min="10762" max="10762" width="15.5703125" style="1220" customWidth="1"/>
    <col min="10763" max="10763" width="16.140625" style="1220" customWidth="1"/>
    <col min="10764" max="10764" width="11.42578125" style="1220"/>
    <col min="10765" max="10765" width="35.5703125" style="1220" customWidth="1"/>
    <col min="10766" max="11009" width="11.42578125" style="1220"/>
    <col min="11010" max="11010" width="24.140625" style="1220" customWidth="1"/>
    <col min="11011" max="11011" width="26.42578125" style="1220" customWidth="1"/>
    <col min="11012" max="11012" width="7.5703125" style="1220" customWidth="1"/>
    <col min="11013" max="11013" width="35.7109375" style="1220" customWidth="1"/>
    <col min="11014" max="11014" width="12.7109375" style="1220" customWidth="1"/>
    <col min="11015" max="11015" width="13.85546875" style="1220" customWidth="1"/>
    <col min="11016" max="11016" width="13" style="1220" customWidth="1"/>
    <col min="11017" max="11017" width="13.5703125" style="1220" customWidth="1"/>
    <col min="11018" max="11018" width="15.5703125" style="1220" customWidth="1"/>
    <col min="11019" max="11019" width="16.140625" style="1220" customWidth="1"/>
    <col min="11020" max="11020" width="11.42578125" style="1220"/>
    <col min="11021" max="11021" width="35.5703125" style="1220" customWidth="1"/>
    <col min="11022" max="11265" width="11.42578125" style="1220"/>
    <col min="11266" max="11266" width="24.140625" style="1220" customWidth="1"/>
    <col min="11267" max="11267" width="26.42578125" style="1220" customWidth="1"/>
    <col min="11268" max="11268" width="7.5703125" style="1220" customWidth="1"/>
    <col min="11269" max="11269" width="35.7109375" style="1220" customWidth="1"/>
    <col min="11270" max="11270" width="12.7109375" style="1220" customWidth="1"/>
    <col min="11271" max="11271" width="13.85546875" style="1220" customWidth="1"/>
    <col min="11272" max="11272" width="13" style="1220" customWidth="1"/>
    <col min="11273" max="11273" width="13.5703125" style="1220" customWidth="1"/>
    <col min="11274" max="11274" width="15.5703125" style="1220" customWidth="1"/>
    <col min="11275" max="11275" width="16.140625" style="1220" customWidth="1"/>
    <col min="11276" max="11276" width="11.42578125" style="1220"/>
    <col min="11277" max="11277" width="35.5703125" style="1220" customWidth="1"/>
    <col min="11278" max="11521" width="11.42578125" style="1220"/>
    <col min="11522" max="11522" width="24.140625" style="1220" customWidth="1"/>
    <col min="11523" max="11523" width="26.42578125" style="1220" customWidth="1"/>
    <col min="11524" max="11524" width="7.5703125" style="1220" customWidth="1"/>
    <col min="11525" max="11525" width="35.7109375" style="1220" customWidth="1"/>
    <col min="11526" max="11526" width="12.7109375" style="1220" customWidth="1"/>
    <col min="11527" max="11527" width="13.85546875" style="1220" customWidth="1"/>
    <col min="11528" max="11528" width="13" style="1220" customWidth="1"/>
    <col min="11529" max="11529" width="13.5703125" style="1220" customWidth="1"/>
    <col min="11530" max="11530" width="15.5703125" style="1220" customWidth="1"/>
    <col min="11531" max="11531" width="16.140625" style="1220" customWidth="1"/>
    <col min="11532" max="11532" width="11.42578125" style="1220"/>
    <col min="11533" max="11533" width="35.5703125" style="1220" customWidth="1"/>
    <col min="11534" max="11777" width="11.42578125" style="1220"/>
    <col min="11778" max="11778" width="24.140625" style="1220" customWidth="1"/>
    <col min="11779" max="11779" width="26.42578125" style="1220" customWidth="1"/>
    <col min="11780" max="11780" width="7.5703125" style="1220" customWidth="1"/>
    <col min="11781" max="11781" width="35.7109375" style="1220" customWidth="1"/>
    <col min="11782" max="11782" width="12.7109375" style="1220" customWidth="1"/>
    <col min="11783" max="11783" width="13.85546875" style="1220" customWidth="1"/>
    <col min="11784" max="11784" width="13" style="1220" customWidth="1"/>
    <col min="11785" max="11785" width="13.5703125" style="1220" customWidth="1"/>
    <col min="11786" max="11786" width="15.5703125" style="1220" customWidth="1"/>
    <col min="11787" max="11787" width="16.140625" style="1220" customWidth="1"/>
    <col min="11788" max="11788" width="11.42578125" style="1220"/>
    <col min="11789" max="11789" width="35.5703125" style="1220" customWidth="1"/>
    <col min="11790" max="12033" width="11.42578125" style="1220"/>
    <col min="12034" max="12034" width="24.140625" style="1220" customWidth="1"/>
    <col min="12035" max="12035" width="26.42578125" style="1220" customWidth="1"/>
    <col min="12036" max="12036" width="7.5703125" style="1220" customWidth="1"/>
    <col min="12037" max="12037" width="35.7109375" style="1220" customWidth="1"/>
    <col min="12038" max="12038" width="12.7109375" style="1220" customWidth="1"/>
    <col min="12039" max="12039" width="13.85546875" style="1220" customWidth="1"/>
    <col min="12040" max="12040" width="13" style="1220" customWidth="1"/>
    <col min="12041" max="12041" width="13.5703125" style="1220" customWidth="1"/>
    <col min="12042" max="12042" width="15.5703125" style="1220" customWidth="1"/>
    <col min="12043" max="12043" width="16.140625" style="1220" customWidth="1"/>
    <col min="12044" max="12044" width="11.42578125" style="1220"/>
    <col min="12045" max="12045" width="35.5703125" style="1220" customWidth="1"/>
    <col min="12046" max="12289" width="11.42578125" style="1220"/>
    <col min="12290" max="12290" width="24.140625" style="1220" customWidth="1"/>
    <col min="12291" max="12291" width="26.42578125" style="1220" customWidth="1"/>
    <col min="12292" max="12292" width="7.5703125" style="1220" customWidth="1"/>
    <col min="12293" max="12293" width="35.7109375" style="1220" customWidth="1"/>
    <col min="12294" max="12294" width="12.7109375" style="1220" customWidth="1"/>
    <col min="12295" max="12295" width="13.85546875" style="1220" customWidth="1"/>
    <col min="12296" max="12296" width="13" style="1220" customWidth="1"/>
    <col min="12297" max="12297" width="13.5703125" style="1220" customWidth="1"/>
    <col min="12298" max="12298" width="15.5703125" style="1220" customWidth="1"/>
    <col min="12299" max="12299" width="16.140625" style="1220" customWidth="1"/>
    <col min="12300" max="12300" width="11.42578125" style="1220"/>
    <col min="12301" max="12301" width="35.5703125" style="1220" customWidth="1"/>
    <col min="12302" max="12545" width="11.42578125" style="1220"/>
    <col min="12546" max="12546" width="24.140625" style="1220" customWidth="1"/>
    <col min="12547" max="12547" width="26.42578125" style="1220" customWidth="1"/>
    <col min="12548" max="12548" width="7.5703125" style="1220" customWidth="1"/>
    <col min="12549" max="12549" width="35.7109375" style="1220" customWidth="1"/>
    <col min="12550" max="12550" width="12.7109375" style="1220" customWidth="1"/>
    <col min="12551" max="12551" width="13.85546875" style="1220" customWidth="1"/>
    <col min="12552" max="12552" width="13" style="1220" customWidth="1"/>
    <col min="12553" max="12553" width="13.5703125" style="1220" customWidth="1"/>
    <col min="12554" max="12554" width="15.5703125" style="1220" customWidth="1"/>
    <col min="12555" max="12555" width="16.140625" style="1220" customWidth="1"/>
    <col min="12556" max="12556" width="11.42578125" style="1220"/>
    <col min="12557" max="12557" width="35.5703125" style="1220" customWidth="1"/>
    <col min="12558" max="12801" width="11.42578125" style="1220"/>
    <col min="12802" max="12802" width="24.140625" style="1220" customWidth="1"/>
    <col min="12803" max="12803" width="26.42578125" style="1220" customWidth="1"/>
    <col min="12804" max="12804" width="7.5703125" style="1220" customWidth="1"/>
    <col min="12805" max="12805" width="35.7109375" style="1220" customWidth="1"/>
    <col min="12806" max="12806" width="12.7109375" style="1220" customWidth="1"/>
    <col min="12807" max="12807" width="13.85546875" style="1220" customWidth="1"/>
    <col min="12808" max="12808" width="13" style="1220" customWidth="1"/>
    <col min="12809" max="12809" width="13.5703125" style="1220" customWidth="1"/>
    <col min="12810" max="12810" width="15.5703125" style="1220" customWidth="1"/>
    <col min="12811" max="12811" width="16.140625" style="1220" customWidth="1"/>
    <col min="12812" max="12812" width="11.42578125" style="1220"/>
    <col min="12813" max="12813" width="35.5703125" style="1220" customWidth="1"/>
    <col min="12814" max="13057" width="11.42578125" style="1220"/>
    <col min="13058" max="13058" width="24.140625" style="1220" customWidth="1"/>
    <col min="13059" max="13059" width="26.42578125" style="1220" customWidth="1"/>
    <col min="13060" max="13060" width="7.5703125" style="1220" customWidth="1"/>
    <col min="13061" max="13061" width="35.7109375" style="1220" customWidth="1"/>
    <col min="13062" max="13062" width="12.7109375" style="1220" customWidth="1"/>
    <col min="13063" max="13063" width="13.85546875" style="1220" customWidth="1"/>
    <col min="13064" max="13064" width="13" style="1220" customWidth="1"/>
    <col min="13065" max="13065" width="13.5703125" style="1220" customWidth="1"/>
    <col min="13066" max="13066" width="15.5703125" style="1220" customWidth="1"/>
    <col min="13067" max="13067" width="16.140625" style="1220" customWidth="1"/>
    <col min="13068" max="13068" width="11.42578125" style="1220"/>
    <col min="13069" max="13069" width="35.5703125" style="1220" customWidth="1"/>
    <col min="13070" max="13313" width="11.42578125" style="1220"/>
    <col min="13314" max="13314" width="24.140625" style="1220" customWidth="1"/>
    <col min="13315" max="13315" width="26.42578125" style="1220" customWidth="1"/>
    <col min="13316" max="13316" width="7.5703125" style="1220" customWidth="1"/>
    <col min="13317" max="13317" width="35.7109375" style="1220" customWidth="1"/>
    <col min="13318" max="13318" width="12.7109375" style="1220" customWidth="1"/>
    <col min="13319" max="13319" width="13.85546875" style="1220" customWidth="1"/>
    <col min="13320" max="13320" width="13" style="1220" customWidth="1"/>
    <col min="13321" max="13321" width="13.5703125" style="1220" customWidth="1"/>
    <col min="13322" max="13322" width="15.5703125" style="1220" customWidth="1"/>
    <col min="13323" max="13323" width="16.140625" style="1220" customWidth="1"/>
    <col min="13324" max="13324" width="11.42578125" style="1220"/>
    <col min="13325" max="13325" width="35.5703125" style="1220" customWidth="1"/>
    <col min="13326" max="13569" width="11.42578125" style="1220"/>
    <col min="13570" max="13570" width="24.140625" style="1220" customWidth="1"/>
    <col min="13571" max="13571" width="26.42578125" style="1220" customWidth="1"/>
    <col min="13572" max="13572" width="7.5703125" style="1220" customWidth="1"/>
    <col min="13573" max="13573" width="35.7109375" style="1220" customWidth="1"/>
    <col min="13574" max="13574" width="12.7109375" style="1220" customWidth="1"/>
    <col min="13575" max="13575" width="13.85546875" style="1220" customWidth="1"/>
    <col min="13576" max="13576" width="13" style="1220" customWidth="1"/>
    <col min="13577" max="13577" width="13.5703125" style="1220" customWidth="1"/>
    <col min="13578" max="13578" width="15.5703125" style="1220" customWidth="1"/>
    <col min="13579" max="13579" width="16.140625" style="1220" customWidth="1"/>
    <col min="13580" max="13580" width="11.42578125" style="1220"/>
    <col min="13581" max="13581" width="35.5703125" style="1220" customWidth="1"/>
    <col min="13582" max="13825" width="11.42578125" style="1220"/>
    <col min="13826" max="13826" width="24.140625" style="1220" customWidth="1"/>
    <col min="13827" max="13827" width="26.42578125" style="1220" customWidth="1"/>
    <col min="13828" max="13828" width="7.5703125" style="1220" customWidth="1"/>
    <col min="13829" max="13829" width="35.7109375" style="1220" customWidth="1"/>
    <col min="13830" max="13830" width="12.7109375" style="1220" customWidth="1"/>
    <col min="13831" max="13831" width="13.85546875" style="1220" customWidth="1"/>
    <col min="13832" max="13832" width="13" style="1220" customWidth="1"/>
    <col min="13833" max="13833" width="13.5703125" style="1220" customWidth="1"/>
    <col min="13834" max="13834" width="15.5703125" style="1220" customWidth="1"/>
    <col min="13835" max="13835" width="16.140625" style="1220" customWidth="1"/>
    <col min="13836" max="13836" width="11.42578125" style="1220"/>
    <col min="13837" max="13837" width="35.5703125" style="1220" customWidth="1"/>
    <col min="13838" max="14081" width="11.42578125" style="1220"/>
    <col min="14082" max="14082" width="24.140625" style="1220" customWidth="1"/>
    <col min="14083" max="14083" width="26.42578125" style="1220" customWidth="1"/>
    <col min="14084" max="14084" width="7.5703125" style="1220" customWidth="1"/>
    <col min="14085" max="14085" width="35.7109375" style="1220" customWidth="1"/>
    <col min="14086" max="14086" width="12.7109375" style="1220" customWidth="1"/>
    <col min="14087" max="14087" width="13.85546875" style="1220" customWidth="1"/>
    <col min="14088" max="14088" width="13" style="1220" customWidth="1"/>
    <col min="14089" max="14089" width="13.5703125" style="1220" customWidth="1"/>
    <col min="14090" max="14090" width="15.5703125" style="1220" customWidth="1"/>
    <col min="14091" max="14091" width="16.140625" style="1220" customWidth="1"/>
    <col min="14092" max="14092" width="11.42578125" style="1220"/>
    <col min="14093" max="14093" width="35.5703125" style="1220" customWidth="1"/>
    <col min="14094" max="14337" width="11.42578125" style="1220"/>
    <col min="14338" max="14338" width="24.140625" style="1220" customWidth="1"/>
    <col min="14339" max="14339" width="26.42578125" style="1220" customWidth="1"/>
    <col min="14340" max="14340" width="7.5703125" style="1220" customWidth="1"/>
    <col min="14341" max="14341" width="35.7109375" style="1220" customWidth="1"/>
    <col min="14342" max="14342" width="12.7109375" style="1220" customWidth="1"/>
    <col min="14343" max="14343" width="13.85546875" style="1220" customWidth="1"/>
    <col min="14344" max="14344" width="13" style="1220" customWidth="1"/>
    <col min="14345" max="14345" width="13.5703125" style="1220" customWidth="1"/>
    <col min="14346" max="14346" width="15.5703125" style="1220" customWidth="1"/>
    <col min="14347" max="14347" width="16.140625" style="1220" customWidth="1"/>
    <col min="14348" max="14348" width="11.42578125" style="1220"/>
    <col min="14349" max="14349" width="35.5703125" style="1220" customWidth="1"/>
    <col min="14350" max="14593" width="11.42578125" style="1220"/>
    <col min="14594" max="14594" width="24.140625" style="1220" customWidth="1"/>
    <col min="14595" max="14595" width="26.42578125" style="1220" customWidth="1"/>
    <col min="14596" max="14596" width="7.5703125" style="1220" customWidth="1"/>
    <col min="14597" max="14597" width="35.7109375" style="1220" customWidth="1"/>
    <col min="14598" max="14598" width="12.7109375" style="1220" customWidth="1"/>
    <col min="14599" max="14599" width="13.85546875" style="1220" customWidth="1"/>
    <col min="14600" max="14600" width="13" style="1220" customWidth="1"/>
    <col min="14601" max="14601" width="13.5703125" style="1220" customWidth="1"/>
    <col min="14602" max="14602" width="15.5703125" style="1220" customWidth="1"/>
    <col min="14603" max="14603" width="16.140625" style="1220" customWidth="1"/>
    <col min="14604" max="14604" width="11.42578125" style="1220"/>
    <col min="14605" max="14605" width="35.5703125" style="1220" customWidth="1"/>
    <col min="14606" max="14849" width="11.42578125" style="1220"/>
    <col min="14850" max="14850" width="24.140625" style="1220" customWidth="1"/>
    <col min="14851" max="14851" width="26.42578125" style="1220" customWidth="1"/>
    <col min="14852" max="14852" width="7.5703125" style="1220" customWidth="1"/>
    <col min="14853" max="14853" width="35.7109375" style="1220" customWidth="1"/>
    <col min="14854" max="14854" width="12.7109375" style="1220" customWidth="1"/>
    <col min="14855" max="14855" width="13.85546875" style="1220" customWidth="1"/>
    <col min="14856" max="14856" width="13" style="1220" customWidth="1"/>
    <col min="14857" max="14857" width="13.5703125" style="1220" customWidth="1"/>
    <col min="14858" max="14858" width="15.5703125" style="1220" customWidth="1"/>
    <col min="14859" max="14859" width="16.140625" style="1220" customWidth="1"/>
    <col min="14860" max="14860" width="11.42578125" style="1220"/>
    <col min="14861" max="14861" width="35.5703125" style="1220" customWidth="1"/>
    <col min="14862" max="15105" width="11.42578125" style="1220"/>
    <col min="15106" max="15106" width="24.140625" style="1220" customWidth="1"/>
    <col min="15107" max="15107" width="26.42578125" style="1220" customWidth="1"/>
    <col min="15108" max="15108" width="7.5703125" style="1220" customWidth="1"/>
    <col min="15109" max="15109" width="35.7109375" style="1220" customWidth="1"/>
    <col min="15110" max="15110" width="12.7109375" style="1220" customWidth="1"/>
    <col min="15111" max="15111" width="13.85546875" style="1220" customWidth="1"/>
    <col min="15112" max="15112" width="13" style="1220" customWidth="1"/>
    <col min="15113" max="15113" width="13.5703125" style="1220" customWidth="1"/>
    <col min="15114" max="15114" width="15.5703125" style="1220" customWidth="1"/>
    <col min="15115" max="15115" width="16.140625" style="1220" customWidth="1"/>
    <col min="15116" max="15116" width="11.42578125" style="1220"/>
    <col min="15117" max="15117" width="35.5703125" style="1220" customWidth="1"/>
    <col min="15118" max="15361" width="11.42578125" style="1220"/>
    <col min="15362" max="15362" width="24.140625" style="1220" customWidth="1"/>
    <col min="15363" max="15363" width="26.42578125" style="1220" customWidth="1"/>
    <col min="15364" max="15364" width="7.5703125" style="1220" customWidth="1"/>
    <col min="15365" max="15365" width="35.7109375" style="1220" customWidth="1"/>
    <col min="15366" max="15366" width="12.7109375" style="1220" customWidth="1"/>
    <col min="15367" max="15367" width="13.85546875" style="1220" customWidth="1"/>
    <col min="15368" max="15368" width="13" style="1220" customWidth="1"/>
    <col min="15369" max="15369" width="13.5703125" style="1220" customWidth="1"/>
    <col min="15370" max="15370" width="15.5703125" style="1220" customWidth="1"/>
    <col min="15371" max="15371" width="16.140625" style="1220" customWidth="1"/>
    <col min="15372" max="15372" width="11.42578125" style="1220"/>
    <col min="15373" max="15373" width="35.5703125" style="1220" customWidth="1"/>
    <col min="15374" max="15617" width="11.42578125" style="1220"/>
    <col min="15618" max="15618" width="24.140625" style="1220" customWidth="1"/>
    <col min="15619" max="15619" width="26.42578125" style="1220" customWidth="1"/>
    <col min="15620" max="15620" width="7.5703125" style="1220" customWidth="1"/>
    <col min="15621" max="15621" width="35.7109375" style="1220" customWidth="1"/>
    <col min="15622" max="15622" width="12.7109375" style="1220" customWidth="1"/>
    <col min="15623" max="15623" width="13.85546875" style="1220" customWidth="1"/>
    <col min="15624" max="15624" width="13" style="1220" customWidth="1"/>
    <col min="15625" max="15625" width="13.5703125" style="1220" customWidth="1"/>
    <col min="15626" max="15626" width="15.5703125" style="1220" customWidth="1"/>
    <col min="15627" max="15627" width="16.140625" style="1220" customWidth="1"/>
    <col min="15628" max="15628" width="11.42578125" style="1220"/>
    <col min="15629" max="15629" width="35.5703125" style="1220" customWidth="1"/>
    <col min="15630" max="15873" width="11.42578125" style="1220"/>
    <col min="15874" max="15874" width="24.140625" style="1220" customWidth="1"/>
    <col min="15875" max="15875" width="26.42578125" style="1220" customWidth="1"/>
    <col min="15876" max="15876" width="7.5703125" style="1220" customWidth="1"/>
    <col min="15877" max="15877" width="35.7109375" style="1220" customWidth="1"/>
    <col min="15878" max="15878" width="12.7109375" style="1220" customWidth="1"/>
    <col min="15879" max="15879" width="13.85546875" style="1220" customWidth="1"/>
    <col min="15880" max="15880" width="13" style="1220" customWidth="1"/>
    <col min="15881" max="15881" width="13.5703125" style="1220" customWidth="1"/>
    <col min="15882" max="15882" width="15.5703125" style="1220" customWidth="1"/>
    <col min="15883" max="15883" width="16.140625" style="1220" customWidth="1"/>
    <col min="15884" max="15884" width="11.42578125" style="1220"/>
    <col min="15885" max="15885" width="35.5703125" style="1220" customWidth="1"/>
    <col min="15886" max="16129" width="11.42578125" style="1220"/>
    <col min="16130" max="16130" width="24.140625" style="1220" customWidth="1"/>
    <col min="16131" max="16131" width="26.42578125" style="1220" customWidth="1"/>
    <col min="16132" max="16132" width="7.5703125" style="1220" customWidth="1"/>
    <col min="16133" max="16133" width="35.7109375" style="1220" customWidth="1"/>
    <col min="16134" max="16134" width="12.7109375" style="1220" customWidth="1"/>
    <col min="16135" max="16135" width="13.85546875" style="1220" customWidth="1"/>
    <col min="16136" max="16136" width="13" style="1220" customWidth="1"/>
    <col min="16137" max="16137" width="13.5703125" style="1220" customWidth="1"/>
    <col min="16138" max="16138" width="15.5703125" style="1220" customWidth="1"/>
    <col min="16139" max="16139" width="16.140625" style="1220" customWidth="1"/>
    <col min="16140" max="16140" width="11.42578125" style="1220"/>
    <col min="16141" max="16141" width="35.5703125" style="1220" customWidth="1"/>
    <col min="16142" max="16384" width="11.42578125" style="1220"/>
  </cols>
  <sheetData>
    <row r="1" spans="1:23">
      <c r="A1" s="1217"/>
      <c r="B1" s="1217"/>
      <c r="C1" s="1217"/>
      <c r="E1" s="1463" t="s">
        <v>1895</v>
      </c>
    </row>
    <row r="3" spans="1:23" ht="12" thickBot="1"/>
    <row r="4" spans="1:23" ht="12" thickBot="1">
      <c r="M4" s="1221" t="s">
        <v>76</v>
      </c>
      <c r="N4" s="1222"/>
      <c r="O4" s="1223"/>
      <c r="P4" s="1224"/>
      <c r="Q4" s="1225" t="s">
        <v>226</v>
      </c>
      <c r="R4" s="1226">
        <v>1</v>
      </c>
    </row>
    <row r="5" spans="1:23">
      <c r="B5" s="1227" t="s">
        <v>1282</v>
      </c>
      <c r="C5" s="1227"/>
    </row>
    <row r="6" spans="1:23" ht="12" thickBot="1">
      <c r="A6" s="1228"/>
      <c r="B6" s="1228"/>
      <c r="C6" s="1229"/>
      <c r="D6" s="1230"/>
      <c r="E6" s="1231"/>
      <c r="F6" s="1231"/>
      <c r="G6" s="1231"/>
      <c r="H6" s="1231"/>
      <c r="I6" s="1231"/>
      <c r="J6" s="1232"/>
      <c r="K6" s="1228"/>
      <c r="L6" s="1228"/>
      <c r="M6" s="1901" t="s">
        <v>34</v>
      </c>
      <c r="N6" s="1903" t="s">
        <v>78</v>
      </c>
      <c r="O6" s="1905" t="s">
        <v>77</v>
      </c>
      <c r="P6" s="1905"/>
      <c r="Q6" s="1905"/>
      <c r="R6" s="1906" t="s">
        <v>261</v>
      </c>
      <c r="S6" s="1908" t="s">
        <v>736</v>
      </c>
      <c r="T6" s="1908"/>
      <c r="U6" s="1908"/>
      <c r="V6" s="1908"/>
      <c r="W6" s="1228"/>
    </row>
    <row r="7" spans="1:23" ht="18.75" customHeight="1" thickBot="1">
      <c r="A7" s="1233" t="s">
        <v>317</v>
      </c>
      <c r="B7" s="1234" t="s">
        <v>126</v>
      </c>
      <c r="C7" s="1890" t="s">
        <v>24</v>
      </c>
      <c r="D7" s="1891"/>
      <c r="E7" s="1235">
        <v>2013</v>
      </c>
      <c r="F7" s="1235">
        <v>2014</v>
      </c>
      <c r="G7" s="1236">
        <v>2015</v>
      </c>
      <c r="H7" s="1236">
        <v>2016</v>
      </c>
      <c r="I7" s="1236">
        <v>2017</v>
      </c>
      <c r="J7" s="1236" t="s">
        <v>172</v>
      </c>
      <c r="K7" s="1237" t="s">
        <v>801</v>
      </c>
      <c r="L7" s="1228"/>
      <c r="M7" s="1902"/>
      <c r="N7" s="1904"/>
      <c r="O7" s="1238">
        <v>1</v>
      </c>
      <c r="P7" s="1239">
        <v>2</v>
      </c>
      <c r="Q7" s="1238">
        <v>3</v>
      </c>
      <c r="R7" s="1907"/>
      <c r="S7" s="1240">
        <v>2013</v>
      </c>
      <c r="T7" s="1240">
        <v>2014</v>
      </c>
      <c r="U7" s="1240">
        <v>2015</v>
      </c>
      <c r="V7" s="1240">
        <v>2016</v>
      </c>
      <c r="W7" s="1228"/>
    </row>
    <row r="8" spans="1:23" ht="15.75" customHeight="1">
      <c r="A8" s="1892" t="s">
        <v>73</v>
      </c>
      <c r="B8" s="1895" t="s">
        <v>276</v>
      </c>
      <c r="C8" s="1241" t="s">
        <v>911</v>
      </c>
      <c r="D8" s="1242" t="s">
        <v>912</v>
      </c>
      <c r="E8" s="1243">
        <v>531</v>
      </c>
      <c r="F8" s="1244">
        <v>562</v>
      </c>
      <c r="G8" s="1244">
        <v>580</v>
      </c>
      <c r="H8" s="1244">
        <v>610</v>
      </c>
      <c r="I8" s="1611">
        <v>640</v>
      </c>
      <c r="J8" s="1245">
        <f>AVERAGE(D8:I8)</f>
        <v>584.6</v>
      </c>
      <c r="K8" s="1246">
        <f>+(E8-H8)/H8</f>
        <v>-0.12950819672131147</v>
      </c>
      <c r="L8" s="1228"/>
      <c r="M8" s="1247" t="s">
        <v>36</v>
      </c>
      <c r="N8" s="1248">
        <v>5.27</v>
      </c>
      <c r="O8" s="1249">
        <v>5.27</v>
      </c>
      <c r="P8" s="1250">
        <v>5.27</v>
      </c>
      <c r="Q8" s="1248">
        <v>5.27</v>
      </c>
      <c r="R8" s="1248">
        <f t="shared" ref="R8:R71" si="0">IF($R$4=$O$7,O8,(IF($R$4=$P$7,P8,Q8)))</f>
        <v>5.27</v>
      </c>
      <c r="S8" s="1251">
        <f>+E8*$R$8</f>
        <v>2798.37</v>
      </c>
      <c r="T8" s="1251">
        <f>+F8*$R$8</f>
        <v>2961.74</v>
      </c>
      <c r="U8" s="1251">
        <f>+G8*$R$8</f>
        <v>3056.6</v>
      </c>
      <c r="V8" s="1251">
        <f>+H8*$R$8</f>
        <v>3214.7</v>
      </c>
      <c r="W8" s="1228"/>
    </row>
    <row r="9" spans="1:23" ht="15.75" customHeight="1">
      <c r="A9" s="1893"/>
      <c r="B9" s="1896"/>
      <c r="C9" s="1252" t="s">
        <v>913</v>
      </c>
      <c r="D9" s="1253" t="s">
        <v>914</v>
      </c>
      <c r="E9" s="1254"/>
      <c r="F9" s="1255"/>
      <c r="G9" s="1255"/>
      <c r="H9" s="1255"/>
      <c r="I9" s="1612"/>
      <c r="J9" s="1256" t="e">
        <f>AVERAGE(D9:H9)</f>
        <v>#DIV/0!</v>
      </c>
      <c r="K9" s="1257" t="e">
        <f t="shared" ref="K9:K72" si="1">+(E9-H9)/H9</f>
        <v>#DIV/0!</v>
      </c>
      <c r="L9" s="1228"/>
      <c r="M9" s="1247" t="s">
        <v>36</v>
      </c>
      <c r="N9" s="1248">
        <v>5.27</v>
      </c>
      <c r="O9" s="1249">
        <v>5.27</v>
      </c>
      <c r="P9" s="1250">
        <v>5.27</v>
      </c>
      <c r="Q9" s="1248">
        <v>5.27</v>
      </c>
      <c r="R9" s="1248">
        <f t="shared" si="0"/>
        <v>5.27</v>
      </c>
      <c r="S9" s="1251">
        <f>+E9*$R$9</f>
        <v>0</v>
      </c>
      <c r="T9" s="1251">
        <f>+F9*$R$9</f>
        <v>0</v>
      </c>
      <c r="U9" s="1251">
        <f>+G9*$R$9</f>
        <v>0</v>
      </c>
      <c r="V9" s="1251">
        <f>+H9*$R$9</f>
        <v>0</v>
      </c>
      <c r="W9" s="1228"/>
    </row>
    <row r="10" spans="1:23">
      <c r="A10" s="1893"/>
      <c r="B10" s="1896"/>
      <c r="C10" s="1252" t="s">
        <v>915</v>
      </c>
      <c r="D10" s="1258" t="s">
        <v>916</v>
      </c>
      <c r="E10" s="1254"/>
      <c r="F10" s="1255"/>
      <c r="G10" s="1255"/>
      <c r="H10" s="1616"/>
      <c r="I10" s="1612"/>
      <c r="J10" s="1256" t="e">
        <f>AVERAGE(D10:H10)</f>
        <v>#DIV/0!</v>
      </c>
      <c r="K10" s="1257" t="e">
        <f t="shared" si="1"/>
        <v>#DIV/0!</v>
      </c>
      <c r="L10" s="1228"/>
      <c r="M10" s="1247"/>
      <c r="N10" s="1248"/>
      <c r="O10" s="1248"/>
      <c r="P10" s="1248"/>
      <c r="Q10" s="1248"/>
      <c r="R10" s="1248">
        <f t="shared" si="0"/>
        <v>0</v>
      </c>
      <c r="S10" s="1251">
        <f>+E10*$R$10</f>
        <v>0</v>
      </c>
      <c r="T10" s="1251">
        <f>+F10*$R$10</f>
        <v>0</v>
      </c>
      <c r="U10" s="1251">
        <f>+G10*$R$10</f>
        <v>0</v>
      </c>
      <c r="V10" s="1251">
        <f>+H10*$R$10</f>
        <v>0</v>
      </c>
      <c r="W10" s="1228"/>
    </row>
    <row r="11" spans="1:23">
      <c r="A11" s="1893"/>
      <c r="B11" s="1896"/>
      <c r="C11" s="1252" t="s">
        <v>917</v>
      </c>
      <c r="D11" s="1258" t="s">
        <v>918</v>
      </c>
      <c r="E11" s="1254"/>
      <c r="F11" s="1255"/>
      <c r="G11" s="1255"/>
      <c r="H11" s="1616"/>
      <c r="I11" s="1612"/>
      <c r="J11" s="1256" t="e">
        <f>AVERAGE(D11:H11)</f>
        <v>#DIV/0!</v>
      </c>
      <c r="K11" s="1257" t="e">
        <f t="shared" si="1"/>
        <v>#DIV/0!</v>
      </c>
      <c r="L11" s="1228"/>
      <c r="M11" s="1247"/>
      <c r="N11" s="1248"/>
      <c r="O11" s="1248"/>
      <c r="P11" s="1248"/>
      <c r="Q11" s="1248"/>
      <c r="R11" s="1248">
        <f t="shared" si="0"/>
        <v>0</v>
      </c>
      <c r="S11" s="1251">
        <f>+E11*$R$11</f>
        <v>0</v>
      </c>
      <c r="T11" s="1251">
        <f>+F11*$R$11</f>
        <v>0</v>
      </c>
      <c r="U11" s="1251">
        <f>+G11*$R$11</f>
        <v>0</v>
      </c>
      <c r="V11" s="1251">
        <f>+H11*$R$11</f>
        <v>0</v>
      </c>
      <c r="W11" s="1228"/>
    </row>
    <row r="12" spans="1:23" ht="12" thickBot="1">
      <c r="A12" s="1893"/>
      <c r="B12" s="1897"/>
      <c r="C12" s="1252" t="s">
        <v>919</v>
      </c>
      <c r="D12" s="1258" t="s">
        <v>920</v>
      </c>
      <c r="E12" s="1254">
        <f>255</f>
        <v>255</v>
      </c>
      <c r="F12" s="1255">
        <v>270</v>
      </c>
      <c r="G12" s="1255">
        <v>280</v>
      </c>
      <c r="H12" s="1616">
        <v>290</v>
      </c>
      <c r="I12" s="1612">
        <v>310</v>
      </c>
      <c r="J12" s="1256">
        <f t="shared" ref="J12:J75" si="2">AVERAGE(G12:H12)</f>
        <v>285</v>
      </c>
      <c r="K12" s="1257">
        <f t="shared" si="1"/>
        <v>-0.1206896551724138</v>
      </c>
      <c r="L12" s="1228"/>
      <c r="M12" s="1247"/>
      <c r="N12" s="1248"/>
      <c r="O12" s="1248"/>
      <c r="P12" s="1248"/>
      <c r="Q12" s="1248"/>
      <c r="R12" s="1248">
        <f t="shared" si="0"/>
        <v>0</v>
      </c>
      <c r="S12" s="1251">
        <f>+E12*$R$12</f>
        <v>0</v>
      </c>
      <c r="T12" s="1251">
        <f>+F12*$R$12</f>
        <v>0</v>
      </c>
      <c r="U12" s="1251">
        <f>+G12*$R$12</f>
        <v>0</v>
      </c>
      <c r="V12" s="1251">
        <f>+H12*$R$12</f>
        <v>0</v>
      </c>
      <c r="W12" s="1228"/>
    </row>
    <row r="13" spans="1:23" ht="18.75" customHeight="1">
      <c r="A13" s="1893"/>
      <c r="B13" s="1898" t="s">
        <v>277</v>
      </c>
      <c r="C13" s="1252"/>
      <c r="D13" s="1253" t="s">
        <v>311</v>
      </c>
      <c r="E13" s="1254">
        <v>214</v>
      </c>
      <c r="F13" s="1255">
        <v>250</v>
      </c>
      <c r="G13" s="1255">
        <v>300</v>
      </c>
      <c r="H13" s="1616">
        <v>350</v>
      </c>
      <c r="I13" s="1612">
        <v>380</v>
      </c>
      <c r="J13" s="1256">
        <f t="shared" si="2"/>
        <v>325</v>
      </c>
      <c r="K13" s="1257">
        <f t="shared" si="1"/>
        <v>-0.38857142857142857</v>
      </c>
      <c r="L13" s="1228"/>
      <c r="M13" s="1247"/>
      <c r="N13" s="1248"/>
      <c r="O13" s="1248"/>
      <c r="P13" s="1248"/>
      <c r="Q13" s="1248"/>
      <c r="R13" s="1248">
        <f t="shared" si="0"/>
        <v>0</v>
      </c>
      <c r="S13" s="1251">
        <f>+E13*$R$13</f>
        <v>0</v>
      </c>
      <c r="T13" s="1251">
        <f>+F13*$R$13</f>
        <v>0</v>
      </c>
      <c r="U13" s="1251">
        <f>+G13*$R$13</f>
        <v>0</v>
      </c>
      <c r="V13" s="1251">
        <f>+H13*$R$13</f>
        <v>0</v>
      </c>
      <c r="W13" s="1228"/>
    </row>
    <row r="14" spans="1:23">
      <c r="A14" s="1893"/>
      <c r="B14" s="1896"/>
      <c r="C14" s="1252" t="s">
        <v>921</v>
      </c>
      <c r="D14" s="1258" t="s">
        <v>922</v>
      </c>
      <c r="E14" s="1254">
        <v>203</v>
      </c>
      <c r="F14" s="1254">
        <v>220</v>
      </c>
      <c r="G14" s="1254">
        <v>240</v>
      </c>
      <c r="H14" s="1609">
        <v>260</v>
      </c>
      <c r="I14" s="1612">
        <v>280</v>
      </c>
      <c r="J14" s="1256">
        <f t="shared" si="2"/>
        <v>250</v>
      </c>
      <c r="K14" s="1257">
        <f t="shared" si="1"/>
        <v>-0.21923076923076923</v>
      </c>
      <c r="L14" s="1228"/>
      <c r="M14" s="1247"/>
      <c r="N14" s="1248"/>
      <c r="O14" s="1249"/>
      <c r="P14" s="1250"/>
      <c r="Q14" s="1248"/>
      <c r="R14" s="1248">
        <f t="shared" si="0"/>
        <v>0</v>
      </c>
      <c r="S14" s="1251">
        <f>+E14*$R$14</f>
        <v>0</v>
      </c>
      <c r="T14" s="1251">
        <f>+F14*$R$14</f>
        <v>0</v>
      </c>
      <c r="U14" s="1251">
        <f>+G14*$R$14</f>
        <v>0</v>
      </c>
      <c r="V14" s="1251">
        <f>+H14*$R$14</f>
        <v>0</v>
      </c>
      <c r="W14" s="1228"/>
    </row>
    <row r="15" spans="1:23" ht="12" thickBot="1">
      <c r="A15" s="1894"/>
      <c r="B15" s="1899"/>
      <c r="C15" s="1252" t="s">
        <v>923</v>
      </c>
      <c r="D15" s="1258" t="s">
        <v>924</v>
      </c>
      <c r="E15" s="1254"/>
      <c r="F15" s="1255"/>
      <c r="G15" s="1255"/>
      <c r="H15" s="1616"/>
      <c r="I15" s="1612"/>
      <c r="J15" s="1256" t="e">
        <f t="shared" si="2"/>
        <v>#DIV/0!</v>
      </c>
      <c r="K15" s="1257" t="e">
        <f t="shared" si="1"/>
        <v>#DIV/0!</v>
      </c>
      <c r="L15" s="1228"/>
      <c r="M15" s="1247"/>
      <c r="N15" s="1248"/>
      <c r="O15" s="1249"/>
      <c r="P15" s="1250"/>
      <c r="Q15" s="1248"/>
      <c r="R15" s="1248">
        <f t="shared" si="0"/>
        <v>0</v>
      </c>
      <c r="S15" s="1251">
        <f>+E15*$R$15</f>
        <v>0</v>
      </c>
      <c r="T15" s="1251">
        <f>+F15*$R$15</f>
        <v>0</v>
      </c>
      <c r="U15" s="1251">
        <f>+G15*$R$15</f>
        <v>0</v>
      </c>
      <c r="V15" s="1251">
        <f>+H15*$R$15</f>
        <v>0</v>
      </c>
      <c r="W15" s="1228"/>
    </row>
    <row r="16" spans="1:23">
      <c r="A16" s="1893" t="s">
        <v>278</v>
      </c>
      <c r="B16" s="1896" t="s">
        <v>282</v>
      </c>
      <c r="C16" s="1252" t="s">
        <v>925</v>
      </c>
      <c r="D16" s="1258" t="s">
        <v>926</v>
      </c>
      <c r="E16" s="1254">
        <v>1419</v>
      </c>
      <c r="F16" s="1255">
        <v>1500</v>
      </c>
      <c r="G16" s="1255">
        <v>1650</v>
      </c>
      <c r="H16" s="1616">
        <v>1700</v>
      </c>
      <c r="I16" s="1612">
        <v>1740</v>
      </c>
      <c r="J16" s="1256">
        <f t="shared" si="2"/>
        <v>1675</v>
      </c>
      <c r="K16" s="1257">
        <f t="shared" si="1"/>
        <v>-0.16529411764705881</v>
      </c>
      <c r="L16" s="1228"/>
      <c r="M16" s="1247" t="s">
        <v>79</v>
      </c>
      <c r="N16" s="1248">
        <v>0.15</v>
      </c>
      <c r="O16" s="1249">
        <v>0.15</v>
      </c>
      <c r="P16" s="1250">
        <v>0.15</v>
      </c>
      <c r="Q16" s="1248">
        <v>0.15</v>
      </c>
      <c r="R16" s="1248">
        <f t="shared" si="0"/>
        <v>0.15</v>
      </c>
      <c r="S16" s="1251">
        <f>+E16*$R$16</f>
        <v>212.85</v>
      </c>
      <c r="T16" s="1251">
        <f>+F16*$R$16</f>
        <v>225</v>
      </c>
      <c r="U16" s="1251">
        <f>+G16*$R$16</f>
        <v>247.5</v>
      </c>
      <c r="V16" s="1251">
        <f>+H16*$R$16</f>
        <v>255</v>
      </c>
      <c r="W16" s="1228"/>
    </row>
    <row r="17" spans="1:23">
      <c r="A17" s="1893"/>
      <c r="B17" s="1896"/>
      <c r="C17" s="1252" t="s">
        <v>927</v>
      </c>
      <c r="D17" s="1258" t="s">
        <v>928</v>
      </c>
      <c r="E17" s="1254">
        <v>680</v>
      </c>
      <c r="F17" s="1255">
        <v>720</v>
      </c>
      <c r="G17" s="1255">
        <v>760</v>
      </c>
      <c r="H17" s="1616">
        <v>810</v>
      </c>
      <c r="I17" s="1612">
        <v>850</v>
      </c>
      <c r="J17" s="1256">
        <f t="shared" si="2"/>
        <v>785</v>
      </c>
      <c r="K17" s="1257">
        <f t="shared" si="1"/>
        <v>-0.16049382716049382</v>
      </c>
      <c r="L17" s="1228"/>
      <c r="M17" s="1230"/>
      <c r="N17" s="1259"/>
      <c r="O17" s="1232"/>
      <c r="P17" s="1228"/>
      <c r="Q17" s="1228"/>
      <c r="R17" s="1228">
        <f t="shared" si="0"/>
        <v>0</v>
      </c>
      <c r="S17" s="1251">
        <f>+E17*$R$17</f>
        <v>0</v>
      </c>
      <c r="T17" s="1251">
        <f>+F17*$R$17</f>
        <v>0</v>
      </c>
      <c r="U17" s="1251">
        <f>+G17*$R$17</f>
        <v>0</v>
      </c>
      <c r="V17" s="1251">
        <f>+H17*$R$17</f>
        <v>0</v>
      </c>
      <c r="W17" s="1228"/>
    </row>
    <row r="18" spans="1:23" ht="15" customHeight="1">
      <c r="A18" s="1893"/>
      <c r="B18" s="1896"/>
      <c r="C18" s="1252" t="s">
        <v>929</v>
      </c>
      <c r="D18" s="1258" t="s">
        <v>930</v>
      </c>
      <c r="E18" s="1254">
        <v>634</v>
      </c>
      <c r="F18" s="1255">
        <v>650</v>
      </c>
      <c r="G18" s="1255">
        <v>675</v>
      </c>
      <c r="H18" s="1616">
        <v>680</v>
      </c>
      <c r="I18" s="1612">
        <v>710</v>
      </c>
      <c r="J18" s="1256">
        <f t="shared" si="2"/>
        <v>677.5</v>
      </c>
      <c r="K18" s="1257">
        <f t="shared" si="1"/>
        <v>-6.7647058823529407E-2</v>
      </c>
      <c r="L18" s="1228"/>
      <c r="M18" s="1230"/>
      <c r="N18" s="1259"/>
      <c r="O18" s="1232"/>
      <c r="P18" s="1228"/>
      <c r="Q18" s="1228"/>
      <c r="R18" s="1228">
        <f t="shared" si="0"/>
        <v>0</v>
      </c>
      <c r="S18" s="1251">
        <f>+E18*$R$18</f>
        <v>0</v>
      </c>
      <c r="T18" s="1251">
        <f>+F18*$R$18</f>
        <v>0</v>
      </c>
      <c r="U18" s="1251">
        <f>+G18*$R$18</f>
        <v>0</v>
      </c>
      <c r="V18" s="1251">
        <f>+H18*$R$18</f>
        <v>0</v>
      </c>
      <c r="W18" s="1228"/>
    </row>
    <row r="19" spans="1:23" ht="12" thickBot="1">
      <c r="A19" s="1893"/>
      <c r="B19" s="1899"/>
      <c r="C19" s="1252" t="s">
        <v>931</v>
      </c>
      <c r="D19" s="1258" t="s">
        <v>932</v>
      </c>
      <c r="E19" s="1260">
        <v>818</v>
      </c>
      <c r="F19" s="1260">
        <v>860</v>
      </c>
      <c r="G19" s="1260">
        <v>900</v>
      </c>
      <c r="H19" s="1610">
        <v>930</v>
      </c>
      <c r="I19" s="1612">
        <v>960</v>
      </c>
      <c r="J19" s="1261">
        <f t="shared" si="2"/>
        <v>915</v>
      </c>
      <c r="K19" s="1257">
        <f t="shared" si="1"/>
        <v>-0.12043010752688173</v>
      </c>
      <c r="L19" s="1228"/>
      <c r="M19" s="1247"/>
      <c r="N19" s="1248"/>
      <c r="O19" s="1249"/>
      <c r="P19" s="1250"/>
      <c r="Q19" s="1248"/>
      <c r="R19" s="1248">
        <f t="shared" si="0"/>
        <v>0</v>
      </c>
      <c r="S19" s="1251">
        <f>+E19*$R$19</f>
        <v>0</v>
      </c>
      <c r="T19" s="1251">
        <f>+F19*$R$19</f>
        <v>0</v>
      </c>
      <c r="U19" s="1251">
        <f>+G19*$R$19</f>
        <v>0</v>
      </c>
      <c r="V19" s="1251">
        <f>+H19*$R$19</f>
        <v>0</v>
      </c>
      <c r="W19" s="1228"/>
    </row>
    <row r="20" spans="1:23" ht="12" thickBot="1">
      <c r="A20" s="1893"/>
      <c r="B20" s="1262" t="s">
        <v>283</v>
      </c>
      <c r="C20" s="1252" t="s">
        <v>1815</v>
      </c>
      <c r="D20" s="1263" t="s">
        <v>316</v>
      </c>
      <c r="E20" s="1260"/>
      <c r="F20" s="1264"/>
      <c r="G20" s="1264"/>
      <c r="H20" s="1617"/>
      <c r="I20" s="1612"/>
      <c r="J20" s="1261" t="e">
        <f t="shared" si="2"/>
        <v>#DIV/0!</v>
      </c>
      <c r="K20" s="1257" t="e">
        <f t="shared" si="1"/>
        <v>#DIV/0!</v>
      </c>
      <c r="L20" s="1228"/>
      <c r="M20" s="1247"/>
      <c r="N20" s="1248"/>
      <c r="O20" s="1249"/>
      <c r="P20" s="1250"/>
      <c r="Q20" s="1248"/>
      <c r="R20" s="1248">
        <f t="shared" si="0"/>
        <v>0</v>
      </c>
      <c r="S20" s="1251">
        <f>+E20*$R$20</f>
        <v>0</v>
      </c>
      <c r="T20" s="1251">
        <f>+F20*$R$20</f>
        <v>0</v>
      </c>
      <c r="U20" s="1251">
        <f>+G20*$R$20</f>
        <v>0</v>
      </c>
      <c r="V20" s="1251">
        <f>+H20*$R$20</f>
        <v>0</v>
      </c>
      <c r="W20" s="1228"/>
    </row>
    <row r="21" spans="1:23">
      <c r="A21" s="1893"/>
      <c r="B21" s="1895" t="s">
        <v>281</v>
      </c>
      <c r="C21" s="1252">
        <v>334</v>
      </c>
      <c r="D21" s="1263" t="s">
        <v>45</v>
      </c>
      <c r="E21" s="1260">
        <v>306</v>
      </c>
      <c r="F21" s="1264">
        <v>400</v>
      </c>
      <c r="G21" s="1264">
        <v>450</v>
      </c>
      <c r="H21" s="1617">
        <v>500</v>
      </c>
      <c r="I21" s="1612">
        <v>550</v>
      </c>
      <c r="J21" s="1261">
        <f t="shared" si="2"/>
        <v>475</v>
      </c>
      <c r="K21" s="1257">
        <f t="shared" si="1"/>
        <v>-0.38800000000000001</v>
      </c>
      <c r="L21" s="1228"/>
      <c r="M21" s="1265" t="s">
        <v>1294</v>
      </c>
      <c r="N21" s="1251">
        <v>1.82</v>
      </c>
      <c r="O21" s="1266">
        <v>1.82</v>
      </c>
      <c r="P21" s="1267">
        <v>1.82</v>
      </c>
      <c r="Q21" s="1251">
        <v>1.82</v>
      </c>
      <c r="R21" s="1228">
        <f t="shared" si="0"/>
        <v>1.82</v>
      </c>
      <c r="S21" s="1251">
        <f>+E21*$R$21</f>
        <v>556.92000000000007</v>
      </c>
      <c r="T21" s="1251">
        <f>+F21*$R$21</f>
        <v>728</v>
      </c>
      <c r="U21" s="1251">
        <f>+G21*$R$21</f>
        <v>819</v>
      </c>
      <c r="V21" s="1251">
        <f>+H21*$R$21</f>
        <v>910</v>
      </c>
      <c r="W21" s="1228"/>
    </row>
    <row r="22" spans="1:23">
      <c r="A22" s="1893"/>
      <c r="B22" s="1896"/>
      <c r="C22" s="1252"/>
      <c r="D22" s="1263" t="s">
        <v>46</v>
      </c>
      <c r="E22" s="1260">
        <v>626</v>
      </c>
      <c r="F22" s="1264">
        <v>670</v>
      </c>
      <c r="G22" s="1264">
        <v>727</v>
      </c>
      <c r="H22" s="1617">
        <v>770</v>
      </c>
      <c r="I22" s="1612">
        <v>820</v>
      </c>
      <c r="J22" s="1261">
        <f t="shared" si="2"/>
        <v>748.5</v>
      </c>
      <c r="K22" s="1257">
        <f t="shared" si="1"/>
        <v>-0.18701298701298702</v>
      </c>
      <c r="L22" s="1228"/>
      <c r="M22" s="1265" t="s">
        <v>46</v>
      </c>
      <c r="N22" s="1251">
        <v>1.06</v>
      </c>
      <c r="O22" s="1266">
        <v>1.06</v>
      </c>
      <c r="P22" s="1267">
        <v>1.06</v>
      </c>
      <c r="Q22" s="1251">
        <v>1.06</v>
      </c>
      <c r="R22" s="1251">
        <f t="shared" si="0"/>
        <v>1.06</v>
      </c>
      <c r="S22" s="1251">
        <f>+E22*$R$22</f>
        <v>663.56000000000006</v>
      </c>
      <c r="T22" s="1251">
        <f>+F22*$R$22</f>
        <v>710.2</v>
      </c>
      <c r="U22" s="1251">
        <f>+G22*$R$22</f>
        <v>770.62</v>
      </c>
      <c r="V22" s="1251">
        <f>+H22*$R$22</f>
        <v>816.2</v>
      </c>
      <c r="W22" s="1228"/>
    </row>
    <row r="23" spans="1:23">
      <c r="A23" s="1893"/>
      <c r="B23" s="1896"/>
      <c r="C23" s="1252"/>
      <c r="D23" s="1263" t="s">
        <v>312</v>
      </c>
      <c r="E23" s="1260">
        <v>680</v>
      </c>
      <c r="F23" s="1264">
        <v>700</v>
      </c>
      <c r="G23" s="1264">
        <v>720</v>
      </c>
      <c r="H23" s="1617">
        <v>740</v>
      </c>
      <c r="I23" s="1612">
        <v>760</v>
      </c>
      <c r="J23" s="1261">
        <f t="shared" si="2"/>
        <v>730</v>
      </c>
      <c r="K23" s="1257">
        <f t="shared" si="1"/>
        <v>-8.1081081081081086E-2</v>
      </c>
      <c r="L23" s="1228"/>
      <c r="M23" s="1265" t="s">
        <v>47</v>
      </c>
      <c r="N23" s="1251">
        <v>1.06</v>
      </c>
      <c r="O23" s="1266">
        <v>1.06</v>
      </c>
      <c r="P23" s="1267">
        <v>1.06</v>
      </c>
      <c r="Q23" s="1251">
        <v>1.06</v>
      </c>
      <c r="R23" s="1251">
        <f t="shared" si="0"/>
        <v>1.06</v>
      </c>
      <c r="S23" s="1251">
        <f>+E23*$R$23</f>
        <v>720.80000000000007</v>
      </c>
      <c r="T23" s="1251">
        <f>+F23*$R$23</f>
        <v>742</v>
      </c>
      <c r="U23" s="1251">
        <f>+G23*$R$23</f>
        <v>763.2</v>
      </c>
      <c r="V23" s="1251">
        <f>+H23*$R$23</f>
        <v>784.40000000000009</v>
      </c>
      <c r="W23" s="1228"/>
    </row>
    <row r="24" spans="1:23" ht="12" thickBot="1">
      <c r="A24" s="1893"/>
      <c r="B24" s="1899"/>
      <c r="C24" s="1252"/>
      <c r="D24" s="1263" t="s">
        <v>48</v>
      </c>
      <c r="E24" s="1260">
        <v>133</v>
      </c>
      <c r="F24" s="1264">
        <v>150</v>
      </c>
      <c r="G24" s="1264">
        <v>170</v>
      </c>
      <c r="H24" s="1617">
        <v>188</v>
      </c>
      <c r="I24" s="1612">
        <v>200</v>
      </c>
      <c r="J24" s="1261">
        <f t="shared" si="2"/>
        <v>179</v>
      </c>
      <c r="K24" s="1257">
        <f t="shared" si="1"/>
        <v>-0.29255319148936171</v>
      </c>
      <c r="L24" s="1228"/>
      <c r="M24" s="1265" t="s">
        <v>48</v>
      </c>
      <c r="N24" s="1251">
        <v>2.1</v>
      </c>
      <c r="O24" s="1266">
        <v>2.1</v>
      </c>
      <c r="P24" s="1267">
        <v>2.1</v>
      </c>
      <c r="Q24" s="1251">
        <v>2.1</v>
      </c>
      <c r="R24" s="1251">
        <f t="shared" si="0"/>
        <v>2.1</v>
      </c>
      <c r="S24" s="1251">
        <f>+E24*$R$24</f>
        <v>279.3</v>
      </c>
      <c r="T24" s="1251">
        <f>+F24*$R$24</f>
        <v>315</v>
      </c>
      <c r="U24" s="1251">
        <f>+G24*$R$24</f>
        <v>357</v>
      </c>
      <c r="V24" s="1251">
        <f>+H24*$R$24</f>
        <v>394.8</v>
      </c>
      <c r="W24" s="1228"/>
    </row>
    <row r="25" spans="1:23" ht="12" thickBot="1">
      <c r="A25" s="1893"/>
      <c r="B25" s="1262" t="s">
        <v>279</v>
      </c>
      <c r="C25" s="1252">
        <v>328</v>
      </c>
      <c r="D25" s="1263" t="s">
        <v>313</v>
      </c>
      <c r="E25" s="1260">
        <v>6307</v>
      </c>
      <c r="F25" s="1260">
        <v>6370</v>
      </c>
      <c r="G25" s="1260">
        <v>6417</v>
      </c>
      <c r="H25" s="1610">
        <v>6480</v>
      </c>
      <c r="I25" s="1612">
        <v>6510</v>
      </c>
      <c r="J25" s="1261">
        <f t="shared" si="2"/>
        <v>6448.5</v>
      </c>
      <c r="K25" s="1257">
        <f t="shared" si="1"/>
        <v>-2.669753086419753E-2</v>
      </c>
      <c r="L25" s="1228"/>
      <c r="M25" s="1247" t="s">
        <v>35</v>
      </c>
      <c r="N25" s="1248">
        <v>1.82</v>
      </c>
      <c r="O25" s="1249">
        <v>1.82</v>
      </c>
      <c r="P25" s="1250">
        <v>1.82</v>
      </c>
      <c r="Q25" s="1248">
        <v>1.82</v>
      </c>
      <c r="R25" s="1248">
        <f t="shared" si="0"/>
        <v>1.82</v>
      </c>
      <c r="S25" s="1251">
        <f>+E25*$R$25</f>
        <v>11478.74</v>
      </c>
      <c r="T25" s="1251">
        <f>+F25*$R$25</f>
        <v>11593.4</v>
      </c>
      <c r="U25" s="1251">
        <f>+G25*$R$25</f>
        <v>11678.94</v>
      </c>
      <c r="V25" s="1251">
        <f>+H25*$R$25</f>
        <v>11793.6</v>
      </c>
      <c r="W25" s="1228"/>
    </row>
    <row r="26" spans="1:23">
      <c r="A26" s="1893"/>
      <c r="B26" s="1895" t="s">
        <v>280</v>
      </c>
      <c r="C26" s="1252" t="s">
        <v>933</v>
      </c>
      <c r="D26" s="1258" t="s">
        <v>934</v>
      </c>
      <c r="E26" s="1260"/>
      <c r="F26" s="1264"/>
      <c r="G26" s="1264"/>
      <c r="H26" s="1617"/>
      <c r="I26" s="1612"/>
      <c r="J26" s="1261" t="e">
        <f t="shared" si="2"/>
        <v>#DIV/0!</v>
      </c>
      <c r="K26" s="1257" t="e">
        <f t="shared" si="1"/>
        <v>#DIV/0!</v>
      </c>
      <c r="L26" s="1228"/>
      <c r="M26" s="1247" t="s">
        <v>37</v>
      </c>
      <c r="N26" s="1248">
        <v>2.6</v>
      </c>
      <c r="O26" s="1249">
        <v>2.6</v>
      </c>
      <c r="P26" s="1250">
        <v>2.6</v>
      </c>
      <c r="Q26" s="1248">
        <v>2.6</v>
      </c>
      <c r="R26" s="1248">
        <f t="shared" si="0"/>
        <v>2.6</v>
      </c>
      <c r="S26" s="1251">
        <f>+E26*$R$26</f>
        <v>0</v>
      </c>
      <c r="T26" s="1251">
        <f>+F26*$R$26</f>
        <v>0</v>
      </c>
      <c r="U26" s="1251">
        <f>+G26*$R$26</f>
        <v>0</v>
      </c>
      <c r="V26" s="1251">
        <f>+H26*$R$26</f>
        <v>0</v>
      </c>
      <c r="W26" s="1228"/>
    </row>
    <row r="27" spans="1:23">
      <c r="A27" s="1893"/>
      <c r="B27" s="1896"/>
      <c r="C27" s="1252" t="s">
        <v>935</v>
      </c>
      <c r="D27" s="1258" t="s">
        <v>936</v>
      </c>
      <c r="E27" s="1260"/>
      <c r="F27" s="1264"/>
      <c r="G27" s="1264"/>
      <c r="H27" s="1617"/>
      <c r="I27" s="1612"/>
      <c r="J27" s="1261" t="e">
        <f t="shared" si="2"/>
        <v>#DIV/0!</v>
      </c>
      <c r="K27" s="1257" t="e">
        <f t="shared" si="1"/>
        <v>#DIV/0!</v>
      </c>
      <c r="L27" s="1228"/>
      <c r="M27" s="1247" t="s">
        <v>37</v>
      </c>
      <c r="N27" s="1248">
        <v>2.6</v>
      </c>
      <c r="O27" s="1249">
        <v>2.6</v>
      </c>
      <c r="P27" s="1250">
        <v>2.6</v>
      </c>
      <c r="Q27" s="1248">
        <v>2.6</v>
      </c>
      <c r="R27" s="1248">
        <f t="shared" si="0"/>
        <v>2.6</v>
      </c>
      <c r="S27" s="1251">
        <f>+E27*$R$27</f>
        <v>0</v>
      </c>
      <c r="T27" s="1251">
        <f>+F27*$R$27</f>
        <v>0</v>
      </c>
      <c r="U27" s="1251">
        <f>+G27*$R$27</f>
        <v>0</v>
      </c>
      <c r="V27" s="1251">
        <f>+H27*$R$27</f>
        <v>0</v>
      </c>
      <c r="W27" s="1228"/>
    </row>
    <row r="28" spans="1:23">
      <c r="A28" s="1893"/>
      <c r="B28" s="1896"/>
      <c r="C28" s="1252" t="s">
        <v>937</v>
      </c>
      <c r="D28" s="1258" t="s">
        <v>938</v>
      </c>
      <c r="E28" s="1260"/>
      <c r="F28" s="1264"/>
      <c r="G28" s="1264"/>
      <c r="H28" s="1617"/>
      <c r="I28" s="1612"/>
      <c r="J28" s="1261" t="e">
        <f t="shared" si="2"/>
        <v>#DIV/0!</v>
      </c>
      <c r="K28" s="1257" t="e">
        <f t="shared" si="1"/>
        <v>#DIV/0!</v>
      </c>
      <c r="L28" s="1228"/>
      <c r="M28" s="1247" t="s">
        <v>37</v>
      </c>
      <c r="N28" s="1248">
        <v>2.6</v>
      </c>
      <c r="O28" s="1249">
        <v>2.6</v>
      </c>
      <c r="P28" s="1250">
        <v>2.6</v>
      </c>
      <c r="Q28" s="1248">
        <v>2.6</v>
      </c>
      <c r="R28" s="1248">
        <f t="shared" si="0"/>
        <v>2.6</v>
      </c>
      <c r="S28" s="1251">
        <f>+E28*$R$28</f>
        <v>0</v>
      </c>
      <c r="T28" s="1251">
        <f>+F28*$R$28</f>
        <v>0</v>
      </c>
      <c r="U28" s="1251">
        <f>+G28*$R$28</f>
        <v>0</v>
      </c>
      <c r="V28" s="1251">
        <f>+H28*$R$28</f>
        <v>0</v>
      </c>
      <c r="W28" s="1228"/>
    </row>
    <row r="29" spans="1:23">
      <c r="A29" s="1893"/>
      <c r="B29" s="1896"/>
      <c r="C29" s="1252" t="s">
        <v>939</v>
      </c>
      <c r="D29" s="1258" t="s">
        <v>940</v>
      </c>
      <c r="E29" s="1260"/>
      <c r="F29" s="1264"/>
      <c r="G29" s="1264"/>
      <c r="H29" s="1617"/>
      <c r="I29" s="1612"/>
      <c r="J29" s="1261" t="e">
        <f t="shared" si="2"/>
        <v>#DIV/0!</v>
      </c>
      <c r="K29" s="1257" t="e">
        <f t="shared" si="1"/>
        <v>#DIV/0!</v>
      </c>
      <c r="L29" s="1228"/>
      <c r="M29" s="1247" t="s">
        <v>37</v>
      </c>
      <c r="N29" s="1248">
        <v>2.6</v>
      </c>
      <c r="O29" s="1249">
        <v>2.6</v>
      </c>
      <c r="P29" s="1250">
        <v>2.6</v>
      </c>
      <c r="Q29" s="1248">
        <v>2.6</v>
      </c>
      <c r="R29" s="1248">
        <f t="shared" si="0"/>
        <v>2.6</v>
      </c>
      <c r="S29" s="1251">
        <f>+E29*$R$29</f>
        <v>0</v>
      </c>
      <c r="T29" s="1251">
        <f>+F29*$R$29</f>
        <v>0</v>
      </c>
      <c r="U29" s="1251">
        <f>+G29*$R$29</f>
        <v>0</v>
      </c>
      <c r="V29" s="1251">
        <f>+H29*$R$29</f>
        <v>0</v>
      </c>
      <c r="W29" s="1228"/>
    </row>
    <row r="30" spans="1:23">
      <c r="A30" s="1893"/>
      <c r="B30" s="1896"/>
      <c r="C30" s="1252" t="s">
        <v>941</v>
      </c>
      <c r="D30" s="1258" t="s">
        <v>942</v>
      </c>
      <c r="E30" s="1260"/>
      <c r="F30" s="1264"/>
      <c r="G30" s="1264"/>
      <c r="H30" s="1617"/>
      <c r="I30" s="1612"/>
      <c r="J30" s="1261" t="e">
        <f t="shared" si="2"/>
        <v>#DIV/0!</v>
      </c>
      <c r="K30" s="1257" t="e">
        <f t="shared" si="1"/>
        <v>#DIV/0!</v>
      </c>
      <c r="L30" s="1228"/>
      <c r="M30" s="1247" t="s">
        <v>37</v>
      </c>
      <c r="N30" s="1248">
        <v>2.6</v>
      </c>
      <c r="O30" s="1249">
        <v>2.6</v>
      </c>
      <c r="P30" s="1250">
        <v>2.6</v>
      </c>
      <c r="Q30" s="1248">
        <v>2.6</v>
      </c>
      <c r="R30" s="1248">
        <f t="shared" si="0"/>
        <v>2.6</v>
      </c>
      <c r="S30" s="1251">
        <f>+E30*$R$30</f>
        <v>0</v>
      </c>
      <c r="T30" s="1251">
        <f>+F30*$R$30</f>
        <v>0</v>
      </c>
      <c r="U30" s="1251">
        <f>+G30*$R$30</f>
        <v>0</v>
      </c>
      <c r="V30" s="1251">
        <f>+H30*$R$30</f>
        <v>0</v>
      </c>
      <c r="W30" s="1228"/>
    </row>
    <row r="31" spans="1:23">
      <c r="A31" s="1893"/>
      <c r="B31" s="1896"/>
      <c r="C31" s="1252" t="s">
        <v>943</v>
      </c>
      <c r="D31" s="1258" t="s">
        <v>944</v>
      </c>
      <c r="E31" s="1260"/>
      <c r="F31" s="1264"/>
      <c r="G31" s="1264"/>
      <c r="H31" s="1617"/>
      <c r="I31" s="1612"/>
      <c r="J31" s="1261" t="e">
        <f t="shared" si="2"/>
        <v>#DIV/0!</v>
      </c>
      <c r="K31" s="1257" t="e">
        <f t="shared" si="1"/>
        <v>#DIV/0!</v>
      </c>
      <c r="L31" s="1228"/>
      <c r="M31" s="1247" t="s">
        <v>37</v>
      </c>
      <c r="N31" s="1248">
        <v>2.6</v>
      </c>
      <c r="O31" s="1249">
        <v>2.6</v>
      </c>
      <c r="P31" s="1250">
        <v>2.6</v>
      </c>
      <c r="Q31" s="1248">
        <v>2.6</v>
      </c>
      <c r="R31" s="1248">
        <f t="shared" si="0"/>
        <v>2.6</v>
      </c>
      <c r="S31" s="1251">
        <f>+E31*$R$31</f>
        <v>0</v>
      </c>
      <c r="T31" s="1251">
        <f>+F31*$R$31</f>
        <v>0</v>
      </c>
      <c r="U31" s="1251">
        <f>+G31*$R$31</f>
        <v>0</v>
      </c>
      <c r="V31" s="1251">
        <f>+H31*$R$31</f>
        <v>0</v>
      </c>
      <c r="W31" s="1228"/>
    </row>
    <row r="32" spans="1:23">
      <c r="A32" s="1893"/>
      <c r="B32" s="1896"/>
      <c r="C32" s="1252" t="s">
        <v>945</v>
      </c>
      <c r="D32" s="1258" t="s">
        <v>946</v>
      </c>
      <c r="E32" s="1260"/>
      <c r="F32" s="1264"/>
      <c r="G32" s="1264"/>
      <c r="H32" s="1617"/>
      <c r="I32" s="1612"/>
      <c r="J32" s="1261" t="e">
        <f t="shared" si="2"/>
        <v>#DIV/0!</v>
      </c>
      <c r="K32" s="1257" t="e">
        <f t="shared" si="1"/>
        <v>#DIV/0!</v>
      </c>
      <c r="L32" s="1228"/>
      <c r="M32" s="1247" t="s">
        <v>37</v>
      </c>
      <c r="N32" s="1248">
        <v>2.6</v>
      </c>
      <c r="O32" s="1249">
        <v>2.6</v>
      </c>
      <c r="P32" s="1250">
        <v>2.6</v>
      </c>
      <c r="Q32" s="1248">
        <v>2.6</v>
      </c>
      <c r="R32" s="1248">
        <f t="shared" si="0"/>
        <v>2.6</v>
      </c>
      <c r="S32" s="1251">
        <f>+E32*$R$32</f>
        <v>0</v>
      </c>
      <c r="T32" s="1251">
        <f>+F32*$R$32</f>
        <v>0</v>
      </c>
      <c r="U32" s="1251">
        <f>+G32*$R$32</f>
        <v>0</v>
      </c>
      <c r="V32" s="1251">
        <f>+H32*$R$32</f>
        <v>0</v>
      </c>
      <c r="W32" s="1228"/>
    </row>
    <row r="33" spans="1:23">
      <c r="A33" s="1893"/>
      <c r="B33" s="1896"/>
      <c r="C33" s="1252" t="s">
        <v>947</v>
      </c>
      <c r="D33" s="1258" t="s">
        <v>948</v>
      </c>
      <c r="E33" s="1260"/>
      <c r="F33" s="1264"/>
      <c r="G33" s="1264"/>
      <c r="H33" s="1617"/>
      <c r="I33" s="1612"/>
      <c r="J33" s="1261" t="e">
        <f t="shared" si="2"/>
        <v>#DIV/0!</v>
      </c>
      <c r="K33" s="1257" t="e">
        <f t="shared" si="1"/>
        <v>#DIV/0!</v>
      </c>
      <c r="L33" s="1228"/>
      <c r="M33" s="1247" t="s">
        <v>37</v>
      </c>
      <c r="N33" s="1248">
        <v>2.6</v>
      </c>
      <c r="O33" s="1249">
        <v>2.6</v>
      </c>
      <c r="P33" s="1250">
        <v>2.6</v>
      </c>
      <c r="Q33" s="1248">
        <v>2.6</v>
      </c>
      <c r="R33" s="1248">
        <f t="shared" si="0"/>
        <v>2.6</v>
      </c>
      <c r="S33" s="1251">
        <f>+E33*$R$33</f>
        <v>0</v>
      </c>
      <c r="T33" s="1251">
        <f>+F33*$R$33</f>
        <v>0</v>
      </c>
      <c r="U33" s="1251">
        <f>+G33*$R$33</f>
        <v>0</v>
      </c>
      <c r="V33" s="1251">
        <f>+H33*$R$33</f>
        <v>0</v>
      </c>
      <c r="W33" s="1228"/>
    </row>
    <row r="34" spans="1:23">
      <c r="A34" s="1893"/>
      <c r="B34" s="1896"/>
      <c r="C34" s="1252" t="s">
        <v>949</v>
      </c>
      <c r="D34" s="1258" t="s">
        <v>950</v>
      </c>
      <c r="E34" s="1260"/>
      <c r="F34" s="1264"/>
      <c r="G34" s="1264"/>
      <c r="H34" s="1617"/>
      <c r="I34" s="1612"/>
      <c r="J34" s="1261" t="e">
        <f t="shared" si="2"/>
        <v>#DIV/0!</v>
      </c>
      <c r="K34" s="1257" t="e">
        <f t="shared" si="1"/>
        <v>#DIV/0!</v>
      </c>
      <c r="L34" s="1228"/>
      <c r="M34" s="1247" t="s">
        <v>37</v>
      </c>
      <c r="N34" s="1248">
        <v>2.6</v>
      </c>
      <c r="O34" s="1249">
        <v>2.6</v>
      </c>
      <c r="P34" s="1250">
        <v>2.6</v>
      </c>
      <c r="Q34" s="1248">
        <v>2.6</v>
      </c>
      <c r="R34" s="1248">
        <f t="shared" si="0"/>
        <v>2.6</v>
      </c>
      <c r="S34" s="1251">
        <f>+E34*$R$34</f>
        <v>0</v>
      </c>
      <c r="T34" s="1251">
        <f>+F34*$R$34</f>
        <v>0</v>
      </c>
      <c r="U34" s="1251">
        <f>+G34*$R$34</f>
        <v>0</v>
      </c>
      <c r="V34" s="1251">
        <f>+H34*$R$34</f>
        <v>0</v>
      </c>
      <c r="W34" s="1228"/>
    </row>
    <row r="35" spans="1:23">
      <c r="A35" s="1893"/>
      <c r="B35" s="1896"/>
      <c r="C35" s="1252" t="s">
        <v>951</v>
      </c>
      <c r="D35" s="1258" t="s">
        <v>952</v>
      </c>
      <c r="E35" s="1260"/>
      <c r="F35" s="1264"/>
      <c r="G35" s="1264"/>
      <c r="H35" s="1617"/>
      <c r="I35" s="1612"/>
      <c r="J35" s="1261" t="e">
        <f t="shared" si="2"/>
        <v>#DIV/0!</v>
      </c>
      <c r="K35" s="1257" t="e">
        <f t="shared" si="1"/>
        <v>#DIV/0!</v>
      </c>
      <c r="L35" s="1228"/>
      <c r="M35" s="1247" t="s">
        <v>37</v>
      </c>
      <c r="N35" s="1248">
        <v>2.6</v>
      </c>
      <c r="O35" s="1249">
        <v>2.6</v>
      </c>
      <c r="P35" s="1250">
        <v>2.6</v>
      </c>
      <c r="Q35" s="1248">
        <v>2.6</v>
      </c>
      <c r="R35" s="1248">
        <f t="shared" si="0"/>
        <v>2.6</v>
      </c>
      <c r="S35" s="1251">
        <f>+E35*$R$35</f>
        <v>0</v>
      </c>
      <c r="T35" s="1251">
        <f>+F35*$R$35</f>
        <v>0</v>
      </c>
      <c r="U35" s="1251">
        <f>+G35*$R$35</f>
        <v>0</v>
      </c>
      <c r="V35" s="1251">
        <f>+H35*$R$35</f>
        <v>0</v>
      </c>
      <c r="W35" s="1228"/>
    </row>
    <row r="36" spans="1:23">
      <c r="A36" s="1893"/>
      <c r="B36" s="1896"/>
      <c r="C36" s="1252" t="s">
        <v>955</v>
      </c>
      <c r="D36" s="1258" t="s">
        <v>956</v>
      </c>
      <c r="E36" s="1260"/>
      <c r="F36" s="1264"/>
      <c r="G36" s="1264"/>
      <c r="H36" s="1617"/>
      <c r="I36" s="1612"/>
      <c r="J36" s="1261" t="e">
        <f t="shared" si="2"/>
        <v>#DIV/0!</v>
      </c>
      <c r="K36" s="1257" t="e">
        <f t="shared" si="1"/>
        <v>#DIV/0!</v>
      </c>
      <c r="L36" s="1228"/>
      <c r="M36" s="1247" t="s">
        <v>37</v>
      </c>
      <c r="N36" s="1248">
        <v>2.6</v>
      </c>
      <c r="O36" s="1249">
        <v>2.6</v>
      </c>
      <c r="P36" s="1250">
        <v>2.6</v>
      </c>
      <c r="Q36" s="1248">
        <v>2.6</v>
      </c>
      <c r="R36" s="1248">
        <f t="shared" si="0"/>
        <v>2.6</v>
      </c>
      <c r="S36" s="1251">
        <f>+E36*$R$36</f>
        <v>0</v>
      </c>
      <c r="T36" s="1251">
        <f>+F36*$R$36</f>
        <v>0</v>
      </c>
      <c r="U36" s="1251">
        <f>+G36*$R$36</f>
        <v>0</v>
      </c>
      <c r="V36" s="1251">
        <f>+H36*$R$36</f>
        <v>0</v>
      </c>
      <c r="W36" s="1228"/>
    </row>
    <row r="37" spans="1:23">
      <c r="A37" s="1893"/>
      <c r="B37" s="1896"/>
      <c r="C37" s="1252" t="s">
        <v>961</v>
      </c>
      <c r="D37" s="1258" t="s">
        <v>962</v>
      </c>
      <c r="E37" s="1260"/>
      <c r="F37" s="1264"/>
      <c r="G37" s="1264"/>
      <c r="H37" s="1617"/>
      <c r="I37" s="1612"/>
      <c r="J37" s="1261" t="e">
        <f t="shared" si="2"/>
        <v>#DIV/0!</v>
      </c>
      <c r="K37" s="1257" t="e">
        <f t="shared" si="1"/>
        <v>#DIV/0!</v>
      </c>
      <c r="L37" s="1228"/>
      <c r="M37" s="1247" t="s">
        <v>37</v>
      </c>
      <c r="N37" s="1248">
        <v>2.6</v>
      </c>
      <c r="O37" s="1249">
        <v>2.6</v>
      </c>
      <c r="P37" s="1250">
        <v>2.6</v>
      </c>
      <c r="Q37" s="1248">
        <v>2.6</v>
      </c>
      <c r="R37" s="1248">
        <f t="shared" si="0"/>
        <v>2.6</v>
      </c>
      <c r="S37" s="1251">
        <f>+E37*$R$37</f>
        <v>0</v>
      </c>
      <c r="T37" s="1251">
        <f>+F37*$R$37</f>
        <v>0</v>
      </c>
      <c r="U37" s="1251">
        <f>+G37*$R$37</f>
        <v>0</v>
      </c>
      <c r="V37" s="1251">
        <f>+H37*$R$37</f>
        <v>0</v>
      </c>
      <c r="W37" s="1228"/>
    </row>
    <row r="38" spans="1:23">
      <c r="A38" s="1893"/>
      <c r="B38" s="1896"/>
      <c r="C38" s="1252" t="s">
        <v>963</v>
      </c>
      <c r="D38" s="1258" t="s">
        <v>964</v>
      </c>
      <c r="E38" s="1260"/>
      <c r="F38" s="1264"/>
      <c r="G38" s="1264"/>
      <c r="H38" s="1617"/>
      <c r="I38" s="1612"/>
      <c r="J38" s="1261" t="e">
        <f t="shared" si="2"/>
        <v>#DIV/0!</v>
      </c>
      <c r="K38" s="1257" t="e">
        <f t="shared" si="1"/>
        <v>#DIV/0!</v>
      </c>
      <c r="L38" s="1228"/>
      <c r="M38" s="1247" t="s">
        <v>37</v>
      </c>
      <c r="N38" s="1248">
        <v>2.6</v>
      </c>
      <c r="O38" s="1249">
        <v>2.6</v>
      </c>
      <c r="P38" s="1250">
        <v>2.6</v>
      </c>
      <c r="Q38" s="1248">
        <v>2.6</v>
      </c>
      <c r="R38" s="1248">
        <f t="shared" si="0"/>
        <v>2.6</v>
      </c>
      <c r="S38" s="1251">
        <f>+E38*$R$38</f>
        <v>0</v>
      </c>
      <c r="T38" s="1251">
        <f>+F38*$R$38</f>
        <v>0</v>
      </c>
      <c r="U38" s="1251">
        <f>+G38*$R$38</f>
        <v>0</v>
      </c>
      <c r="V38" s="1251">
        <f>+H38*$R$38</f>
        <v>0</v>
      </c>
      <c r="W38" s="1228"/>
    </row>
    <row r="39" spans="1:23">
      <c r="A39" s="1893"/>
      <c r="B39" s="1896"/>
      <c r="C39" s="1252" t="s">
        <v>965</v>
      </c>
      <c r="D39" s="1258" t="s">
        <v>966</v>
      </c>
      <c r="E39" s="1260"/>
      <c r="F39" s="1264"/>
      <c r="G39" s="1264"/>
      <c r="H39" s="1617"/>
      <c r="I39" s="1612"/>
      <c r="J39" s="1261" t="e">
        <f t="shared" si="2"/>
        <v>#DIV/0!</v>
      </c>
      <c r="K39" s="1257" t="e">
        <f t="shared" si="1"/>
        <v>#DIV/0!</v>
      </c>
      <c r="L39" s="1228"/>
      <c r="M39" s="1247" t="s">
        <v>37</v>
      </c>
      <c r="N39" s="1248">
        <v>2.6</v>
      </c>
      <c r="O39" s="1249">
        <v>2.6</v>
      </c>
      <c r="P39" s="1250">
        <v>2.6</v>
      </c>
      <c r="Q39" s="1248">
        <v>2.6</v>
      </c>
      <c r="R39" s="1248">
        <f t="shared" si="0"/>
        <v>2.6</v>
      </c>
      <c r="S39" s="1251">
        <f>+E39*$R$39</f>
        <v>0</v>
      </c>
      <c r="T39" s="1251">
        <f>+F39*$R$39</f>
        <v>0</v>
      </c>
      <c r="U39" s="1251">
        <f>+G39*$R$39</f>
        <v>0</v>
      </c>
      <c r="V39" s="1251">
        <f>+H39*$R$39</f>
        <v>0</v>
      </c>
      <c r="W39" s="1228"/>
    </row>
    <row r="40" spans="1:23">
      <c r="A40" s="1893"/>
      <c r="B40" s="1896"/>
      <c r="C40" s="1252" t="s">
        <v>967</v>
      </c>
      <c r="D40" s="1258" t="s">
        <v>968</v>
      </c>
      <c r="E40" s="1260"/>
      <c r="F40" s="1264"/>
      <c r="G40" s="1264"/>
      <c r="H40" s="1617"/>
      <c r="I40" s="1612"/>
      <c r="J40" s="1261" t="e">
        <f t="shared" si="2"/>
        <v>#DIV/0!</v>
      </c>
      <c r="K40" s="1257" t="e">
        <f t="shared" si="1"/>
        <v>#DIV/0!</v>
      </c>
      <c r="L40" s="1228"/>
      <c r="M40" s="1247" t="s">
        <v>37</v>
      </c>
      <c r="N40" s="1248">
        <v>2.6</v>
      </c>
      <c r="O40" s="1249">
        <v>2.6</v>
      </c>
      <c r="P40" s="1250">
        <v>2.6</v>
      </c>
      <c r="Q40" s="1248">
        <v>2.6</v>
      </c>
      <c r="R40" s="1248">
        <f t="shared" si="0"/>
        <v>2.6</v>
      </c>
      <c r="S40" s="1251">
        <f>+E40*$R$40</f>
        <v>0</v>
      </c>
      <c r="T40" s="1251">
        <f>+F40*$R$40</f>
        <v>0</v>
      </c>
      <c r="U40" s="1251">
        <f>+G40*$R$40</f>
        <v>0</v>
      </c>
      <c r="V40" s="1251">
        <f>+H40*$R$40</f>
        <v>0</v>
      </c>
      <c r="W40" s="1228"/>
    </row>
    <row r="41" spans="1:23">
      <c r="A41" s="1893"/>
      <c r="B41" s="1896"/>
      <c r="C41" s="1252" t="s">
        <v>969</v>
      </c>
      <c r="D41" s="1258" t="s">
        <v>970</v>
      </c>
      <c r="E41" s="1260"/>
      <c r="F41" s="1264"/>
      <c r="G41" s="1264"/>
      <c r="H41" s="1617"/>
      <c r="I41" s="1612"/>
      <c r="J41" s="1261" t="e">
        <f t="shared" si="2"/>
        <v>#DIV/0!</v>
      </c>
      <c r="K41" s="1257" t="e">
        <f t="shared" si="1"/>
        <v>#DIV/0!</v>
      </c>
      <c r="L41" s="1228"/>
      <c r="M41" s="1247" t="s">
        <v>37</v>
      </c>
      <c r="N41" s="1248">
        <v>2.6</v>
      </c>
      <c r="O41" s="1249">
        <v>2.6</v>
      </c>
      <c r="P41" s="1250">
        <v>2.6</v>
      </c>
      <c r="Q41" s="1248">
        <v>2.6</v>
      </c>
      <c r="R41" s="1248">
        <f t="shared" si="0"/>
        <v>2.6</v>
      </c>
      <c r="S41" s="1251">
        <f>+E41*$R$41</f>
        <v>0</v>
      </c>
      <c r="T41" s="1251">
        <f>+F41*$R$41</f>
        <v>0</v>
      </c>
      <c r="U41" s="1251">
        <f>+G41*$R$41</f>
        <v>0</v>
      </c>
      <c r="V41" s="1251">
        <f>+H41*$R$41</f>
        <v>0</v>
      </c>
      <c r="W41" s="1228"/>
    </row>
    <row r="42" spans="1:23">
      <c r="A42" s="1893"/>
      <c r="B42" s="1896"/>
      <c r="C42" s="1252" t="s">
        <v>971</v>
      </c>
      <c r="D42" s="1258" t="s">
        <v>972</v>
      </c>
      <c r="E42" s="1260"/>
      <c r="F42" s="1264"/>
      <c r="G42" s="1264"/>
      <c r="H42" s="1617"/>
      <c r="I42" s="1612"/>
      <c r="J42" s="1261" t="e">
        <f t="shared" si="2"/>
        <v>#DIV/0!</v>
      </c>
      <c r="K42" s="1257" t="e">
        <f t="shared" si="1"/>
        <v>#DIV/0!</v>
      </c>
      <c r="L42" s="1228"/>
      <c r="M42" s="1247" t="s">
        <v>37</v>
      </c>
      <c r="N42" s="1248">
        <v>2.6</v>
      </c>
      <c r="O42" s="1249">
        <v>2.6</v>
      </c>
      <c r="P42" s="1250">
        <v>2.6</v>
      </c>
      <c r="Q42" s="1248">
        <v>2.6</v>
      </c>
      <c r="R42" s="1248">
        <f t="shared" si="0"/>
        <v>2.6</v>
      </c>
      <c r="S42" s="1251">
        <f>+E42*$R$42</f>
        <v>0</v>
      </c>
      <c r="T42" s="1251">
        <f>+F42*$R$42</f>
        <v>0</v>
      </c>
      <c r="U42" s="1251">
        <f>+G42*$R$42</f>
        <v>0</v>
      </c>
      <c r="V42" s="1251">
        <f>+H42*$R$42</f>
        <v>0</v>
      </c>
      <c r="W42" s="1228"/>
    </row>
    <row r="43" spans="1:23">
      <c r="A43" s="1893"/>
      <c r="B43" s="1896"/>
      <c r="C43" s="1252" t="s">
        <v>973</v>
      </c>
      <c r="D43" s="1258" t="s">
        <v>974</v>
      </c>
      <c r="E43" s="1260"/>
      <c r="F43" s="1264"/>
      <c r="G43" s="1264"/>
      <c r="H43" s="1617"/>
      <c r="I43" s="1612"/>
      <c r="J43" s="1261" t="e">
        <f t="shared" si="2"/>
        <v>#DIV/0!</v>
      </c>
      <c r="K43" s="1257" t="e">
        <f t="shared" si="1"/>
        <v>#DIV/0!</v>
      </c>
      <c r="L43" s="1228"/>
      <c r="M43" s="1247" t="s">
        <v>37</v>
      </c>
      <c r="N43" s="1248">
        <v>2.6</v>
      </c>
      <c r="O43" s="1249">
        <v>2.6</v>
      </c>
      <c r="P43" s="1250">
        <v>2.6</v>
      </c>
      <c r="Q43" s="1248">
        <v>2.6</v>
      </c>
      <c r="R43" s="1248">
        <f t="shared" si="0"/>
        <v>2.6</v>
      </c>
      <c r="S43" s="1251">
        <f>+E43*$R$43</f>
        <v>0</v>
      </c>
      <c r="T43" s="1251">
        <f>+F43*$R$43</f>
        <v>0</v>
      </c>
      <c r="U43" s="1251">
        <f>+G43*$R$43</f>
        <v>0</v>
      </c>
      <c r="V43" s="1251">
        <f>+H43*$R$43</f>
        <v>0</v>
      </c>
      <c r="W43" s="1228"/>
    </row>
    <row r="44" spans="1:23">
      <c r="A44" s="1893"/>
      <c r="B44" s="1896"/>
      <c r="C44" s="1252" t="s">
        <v>975</v>
      </c>
      <c r="D44" s="1258" t="s">
        <v>976</v>
      </c>
      <c r="E44" s="1260"/>
      <c r="F44" s="1264"/>
      <c r="G44" s="1264"/>
      <c r="H44" s="1617"/>
      <c r="I44" s="1612"/>
      <c r="J44" s="1261" t="e">
        <f t="shared" si="2"/>
        <v>#DIV/0!</v>
      </c>
      <c r="K44" s="1257" t="e">
        <f t="shared" si="1"/>
        <v>#DIV/0!</v>
      </c>
      <c r="L44" s="1228"/>
      <c r="M44" s="1247" t="s">
        <v>37</v>
      </c>
      <c r="N44" s="1248">
        <v>2.6</v>
      </c>
      <c r="O44" s="1249">
        <v>2.6</v>
      </c>
      <c r="P44" s="1250">
        <v>2.6</v>
      </c>
      <c r="Q44" s="1248">
        <v>2.6</v>
      </c>
      <c r="R44" s="1248">
        <f t="shared" si="0"/>
        <v>2.6</v>
      </c>
      <c r="S44" s="1251">
        <f>+E44*$R$44</f>
        <v>0</v>
      </c>
      <c r="T44" s="1251">
        <f>+F44*$R$44</f>
        <v>0</v>
      </c>
      <c r="U44" s="1251">
        <f>+G44*$R$44</f>
        <v>0</v>
      </c>
      <c r="V44" s="1251">
        <f>+H44*$R$44</f>
        <v>0</v>
      </c>
      <c r="W44" s="1228"/>
    </row>
    <row r="45" spans="1:23">
      <c r="A45" s="1893"/>
      <c r="B45" s="1896"/>
      <c r="C45" s="1252" t="s">
        <v>977</v>
      </c>
      <c r="D45" s="1258" t="s">
        <v>978</v>
      </c>
      <c r="E45" s="1260"/>
      <c r="F45" s="1264"/>
      <c r="G45" s="1264"/>
      <c r="H45" s="1617"/>
      <c r="I45" s="1612"/>
      <c r="J45" s="1261" t="e">
        <f t="shared" si="2"/>
        <v>#DIV/0!</v>
      </c>
      <c r="K45" s="1257" t="e">
        <f t="shared" si="1"/>
        <v>#DIV/0!</v>
      </c>
      <c r="L45" s="1228"/>
      <c r="M45" s="1247" t="s">
        <v>37</v>
      </c>
      <c r="N45" s="1248">
        <v>2.6</v>
      </c>
      <c r="O45" s="1249">
        <v>2.6</v>
      </c>
      <c r="P45" s="1250">
        <v>2.6</v>
      </c>
      <c r="Q45" s="1248">
        <v>2.6</v>
      </c>
      <c r="R45" s="1248">
        <f t="shared" si="0"/>
        <v>2.6</v>
      </c>
      <c r="S45" s="1251">
        <f>+E45*$R$45</f>
        <v>0</v>
      </c>
      <c r="T45" s="1251">
        <f>+F45*$R$45</f>
        <v>0</v>
      </c>
      <c r="U45" s="1251">
        <f>+G45*$R$45</f>
        <v>0</v>
      </c>
      <c r="V45" s="1251">
        <f>+H45*$R$45</f>
        <v>0</v>
      </c>
      <c r="W45" s="1228"/>
    </row>
    <row r="46" spans="1:23">
      <c r="A46" s="1893"/>
      <c r="B46" s="1896"/>
      <c r="C46" s="1252" t="s">
        <v>979</v>
      </c>
      <c r="D46" s="1258" t="s">
        <v>980</v>
      </c>
      <c r="E46" s="1260"/>
      <c r="F46" s="1264"/>
      <c r="G46" s="1264"/>
      <c r="H46" s="1617"/>
      <c r="I46" s="1612"/>
      <c r="J46" s="1261" t="e">
        <f t="shared" si="2"/>
        <v>#DIV/0!</v>
      </c>
      <c r="K46" s="1257" t="e">
        <f t="shared" si="1"/>
        <v>#DIV/0!</v>
      </c>
      <c r="L46" s="1228"/>
      <c r="M46" s="1247" t="s">
        <v>37</v>
      </c>
      <c r="N46" s="1248">
        <v>2.6</v>
      </c>
      <c r="O46" s="1249">
        <v>2.6</v>
      </c>
      <c r="P46" s="1250">
        <v>2.6</v>
      </c>
      <c r="Q46" s="1248">
        <v>2.6</v>
      </c>
      <c r="R46" s="1248">
        <f t="shared" si="0"/>
        <v>2.6</v>
      </c>
      <c r="S46" s="1251">
        <f>+E46*$R$46</f>
        <v>0</v>
      </c>
      <c r="T46" s="1251">
        <f>+F46*$R$46</f>
        <v>0</v>
      </c>
      <c r="U46" s="1251">
        <f>+G46*$R$46</f>
        <v>0</v>
      </c>
      <c r="V46" s="1251">
        <f>+H46*$R$46</f>
        <v>0</v>
      </c>
      <c r="W46" s="1228"/>
    </row>
    <row r="47" spans="1:23">
      <c r="A47" s="1893"/>
      <c r="B47" s="1896"/>
      <c r="C47" s="1252" t="s">
        <v>981</v>
      </c>
      <c r="D47" s="1258" t="s">
        <v>982</v>
      </c>
      <c r="E47" s="1260"/>
      <c r="F47" s="1264"/>
      <c r="G47" s="1264"/>
      <c r="H47" s="1617"/>
      <c r="I47" s="1612"/>
      <c r="J47" s="1261" t="e">
        <f t="shared" si="2"/>
        <v>#DIV/0!</v>
      </c>
      <c r="K47" s="1257" t="e">
        <f t="shared" si="1"/>
        <v>#DIV/0!</v>
      </c>
      <c r="L47" s="1228"/>
      <c r="M47" s="1247" t="s">
        <v>37</v>
      </c>
      <c r="N47" s="1248">
        <v>2.6</v>
      </c>
      <c r="O47" s="1249">
        <v>2.6</v>
      </c>
      <c r="P47" s="1250">
        <v>2.6</v>
      </c>
      <c r="Q47" s="1248">
        <v>2.6</v>
      </c>
      <c r="R47" s="1248">
        <f t="shared" si="0"/>
        <v>2.6</v>
      </c>
      <c r="S47" s="1251">
        <f>+E47*$R$47</f>
        <v>0</v>
      </c>
      <c r="T47" s="1251">
        <f>+F47*$R$47</f>
        <v>0</v>
      </c>
      <c r="U47" s="1251">
        <f>+G47*$R$47</f>
        <v>0</v>
      </c>
      <c r="V47" s="1251">
        <f>+H47*$R$47</f>
        <v>0</v>
      </c>
      <c r="W47" s="1228"/>
    </row>
    <row r="48" spans="1:23">
      <c r="A48" s="1893"/>
      <c r="B48" s="1896"/>
      <c r="C48" s="1252" t="s">
        <v>983</v>
      </c>
      <c r="D48" s="1258" t="s">
        <v>984</v>
      </c>
      <c r="E48" s="1260"/>
      <c r="F48" s="1264"/>
      <c r="G48" s="1264"/>
      <c r="H48" s="1617"/>
      <c r="I48" s="1612"/>
      <c r="J48" s="1261" t="e">
        <f t="shared" si="2"/>
        <v>#DIV/0!</v>
      </c>
      <c r="K48" s="1257" t="e">
        <f t="shared" si="1"/>
        <v>#DIV/0!</v>
      </c>
      <c r="L48" s="1228"/>
      <c r="M48" s="1247" t="s">
        <v>37</v>
      </c>
      <c r="N48" s="1248">
        <v>2.6</v>
      </c>
      <c r="O48" s="1249">
        <v>2.6</v>
      </c>
      <c r="P48" s="1250">
        <v>2.6</v>
      </c>
      <c r="Q48" s="1248">
        <v>2.6</v>
      </c>
      <c r="R48" s="1248">
        <f t="shared" si="0"/>
        <v>2.6</v>
      </c>
      <c r="S48" s="1251">
        <f>+E48*$R$48</f>
        <v>0</v>
      </c>
      <c r="T48" s="1251">
        <f>+F48*$R$48</f>
        <v>0</v>
      </c>
      <c r="U48" s="1251">
        <f>+G48*$R$48</f>
        <v>0</v>
      </c>
      <c r="V48" s="1251">
        <f>+H48*$R$48</f>
        <v>0</v>
      </c>
      <c r="W48" s="1228"/>
    </row>
    <row r="49" spans="1:23">
      <c r="A49" s="1893"/>
      <c r="B49" s="1896"/>
      <c r="C49" s="1252" t="s">
        <v>985</v>
      </c>
      <c r="D49" s="1258" t="s">
        <v>986</v>
      </c>
      <c r="E49" s="1260"/>
      <c r="F49" s="1264"/>
      <c r="G49" s="1264"/>
      <c r="H49" s="1617"/>
      <c r="I49" s="1612"/>
      <c r="J49" s="1261" t="e">
        <f t="shared" si="2"/>
        <v>#DIV/0!</v>
      </c>
      <c r="K49" s="1257" t="e">
        <f t="shared" si="1"/>
        <v>#DIV/0!</v>
      </c>
      <c r="L49" s="1228"/>
      <c r="M49" s="1247" t="s">
        <v>37</v>
      </c>
      <c r="N49" s="1248">
        <v>2.6</v>
      </c>
      <c r="O49" s="1249">
        <v>2.6</v>
      </c>
      <c r="P49" s="1250">
        <v>2.6</v>
      </c>
      <c r="Q49" s="1248">
        <v>2.6</v>
      </c>
      <c r="R49" s="1248">
        <f t="shared" si="0"/>
        <v>2.6</v>
      </c>
      <c r="S49" s="1251">
        <f>+E49*$R$49</f>
        <v>0</v>
      </c>
      <c r="T49" s="1251">
        <f>+F49*$R$49</f>
        <v>0</v>
      </c>
      <c r="U49" s="1251">
        <f>+G49*$R$49</f>
        <v>0</v>
      </c>
      <c r="V49" s="1251">
        <f>+H49*$R$49</f>
        <v>0</v>
      </c>
      <c r="W49" s="1228"/>
    </row>
    <row r="50" spans="1:23">
      <c r="A50" s="1893"/>
      <c r="B50" s="1896"/>
      <c r="C50" s="1252" t="s">
        <v>987</v>
      </c>
      <c r="D50" s="1258" t="s">
        <v>988</v>
      </c>
      <c r="E50" s="1260"/>
      <c r="F50" s="1264"/>
      <c r="G50" s="1264"/>
      <c r="H50" s="1617"/>
      <c r="I50" s="1612"/>
      <c r="J50" s="1261" t="e">
        <f t="shared" si="2"/>
        <v>#DIV/0!</v>
      </c>
      <c r="K50" s="1257" t="e">
        <f t="shared" si="1"/>
        <v>#DIV/0!</v>
      </c>
      <c r="L50" s="1228"/>
      <c r="M50" s="1247" t="s">
        <v>37</v>
      </c>
      <c r="N50" s="1248">
        <v>2.6</v>
      </c>
      <c r="O50" s="1249">
        <v>2.6</v>
      </c>
      <c r="P50" s="1250">
        <v>2.6</v>
      </c>
      <c r="Q50" s="1248">
        <v>2.6</v>
      </c>
      <c r="R50" s="1248">
        <f t="shared" si="0"/>
        <v>2.6</v>
      </c>
      <c r="S50" s="1251">
        <f>+E50*$R$50</f>
        <v>0</v>
      </c>
      <c r="T50" s="1251">
        <f>+F50*$R$50</f>
        <v>0</v>
      </c>
      <c r="U50" s="1251">
        <f>+G50*$R$50</f>
        <v>0</v>
      </c>
      <c r="V50" s="1251">
        <f>+H50*$R$50</f>
        <v>0</v>
      </c>
      <c r="W50" s="1228"/>
    </row>
    <row r="51" spans="1:23">
      <c r="A51" s="1893"/>
      <c r="B51" s="1896"/>
      <c r="C51" s="1252" t="s">
        <v>989</v>
      </c>
      <c r="D51" s="1258" t="s">
        <v>990</v>
      </c>
      <c r="E51" s="1260"/>
      <c r="F51" s="1264"/>
      <c r="G51" s="1264"/>
      <c r="H51" s="1617"/>
      <c r="I51" s="1612"/>
      <c r="J51" s="1261" t="e">
        <f t="shared" si="2"/>
        <v>#DIV/0!</v>
      </c>
      <c r="K51" s="1257" t="e">
        <f t="shared" si="1"/>
        <v>#DIV/0!</v>
      </c>
      <c r="L51" s="1228"/>
      <c r="M51" s="1247" t="s">
        <v>37</v>
      </c>
      <c r="N51" s="1248">
        <v>2.6</v>
      </c>
      <c r="O51" s="1249">
        <v>2.6</v>
      </c>
      <c r="P51" s="1250">
        <v>2.6</v>
      </c>
      <c r="Q51" s="1248">
        <v>2.6</v>
      </c>
      <c r="R51" s="1248">
        <f t="shared" si="0"/>
        <v>2.6</v>
      </c>
      <c r="S51" s="1251">
        <f>+E51*$R$51</f>
        <v>0</v>
      </c>
      <c r="T51" s="1251">
        <f>+F51*$R$51</f>
        <v>0</v>
      </c>
      <c r="U51" s="1251">
        <f>+G51*$R$51</f>
        <v>0</v>
      </c>
      <c r="V51" s="1251">
        <f>+H51*$R$51</f>
        <v>0</v>
      </c>
      <c r="W51" s="1228"/>
    </row>
    <row r="52" spans="1:23">
      <c r="A52" s="1893"/>
      <c r="B52" s="1896"/>
      <c r="C52" s="1252" t="s">
        <v>991</v>
      </c>
      <c r="D52" s="1258" t="s">
        <v>992</v>
      </c>
      <c r="E52" s="1260"/>
      <c r="F52" s="1264"/>
      <c r="G52" s="1264"/>
      <c r="H52" s="1617"/>
      <c r="I52" s="1612"/>
      <c r="J52" s="1261" t="e">
        <f t="shared" si="2"/>
        <v>#DIV/0!</v>
      </c>
      <c r="K52" s="1257" t="e">
        <f t="shared" si="1"/>
        <v>#DIV/0!</v>
      </c>
      <c r="L52" s="1228"/>
      <c r="M52" s="1247" t="s">
        <v>37</v>
      </c>
      <c r="N52" s="1248">
        <v>2.6</v>
      </c>
      <c r="O52" s="1249">
        <v>2.6</v>
      </c>
      <c r="P52" s="1250">
        <v>2.6</v>
      </c>
      <c r="Q52" s="1248">
        <v>2.6</v>
      </c>
      <c r="R52" s="1248">
        <f t="shared" si="0"/>
        <v>2.6</v>
      </c>
      <c r="S52" s="1251">
        <f>+E52*$R$52</f>
        <v>0</v>
      </c>
      <c r="T52" s="1251">
        <f>+F52*$R$52</f>
        <v>0</v>
      </c>
      <c r="U52" s="1251">
        <f>+G52*$R$52</f>
        <v>0</v>
      </c>
      <c r="V52" s="1251">
        <f>+H52*$R$52</f>
        <v>0</v>
      </c>
      <c r="W52" s="1228"/>
    </row>
    <row r="53" spans="1:23">
      <c r="A53" s="1893"/>
      <c r="B53" s="1896"/>
      <c r="C53" s="1252" t="s">
        <v>993</v>
      </c>
      <c r="D53" s="1258" t="s">
        <v>994</v>
      </c>
      <c r="E53" s="1260"/>
      <c r="F53" s="1264"/>
      <c r="G53" s="1264"/>
      <c r="H53" s="1617"/>
      <c r="I53" s="1612"/>
      <c r="J53" s="1261" t="e">
        <f t="shared" si="2"/>
        <v>#DIV/0!</v>
      </c>
      <c r="K53" s="1257" t="e">
        <f t="shared" si="1"/>
        <v>#DIV/0!</v>
      </c>
      <c r="L53" s="1228"/>
      <c r="M53" s="1247" t="s">
        <v>37</v>
      </c>
      <c r="N53" s="1248">
        <v>2.6</v>
      </c>
      <c r="O53" s="1249">
        <v>2.6</v>
      </c>
      <c r="P53" s="1250">
        <v>2.6</v>
      </c>
      <c r="Q53" s="1248">
        <v>2.6</v>
      </c>
      <c r="R53" s="1248">
        <f t="shared" si="0"/>
        <v>2.6</v>
      </c>
      <c r="S53" s="1251">
        <f>+E53*$R$53</f>
        <v>0</v>
      </c>
      <c r="T53" s="1251">
        <f>+F53*$R$53</f>
        <v>0</v>
      </c>
      <c r="U53" s="1251">
        <f>+G53*$R$53</f>
        <v>0</v>
      </c>
      <c r="V53" s="1251">
        <f>+H53*$R$53</f>
        <v>0</v>
      </c>
      <c r="W53" s="1228"/>
    </row>
    <row r="54" spans="1:23">
      <c r="A54" s="1893"/>
      <c r="B54" s="1896"/>
      <c r="C54" s="1252" t="s">
        <v>996</v>
      </c>
      <c r="D54" s="1258" t="s">
        <v>997</v>
      </c>
      <c r="E54" s="1260"/>
      <c r="F54" s="1264"/>
      <c r="G54" s="1264"/>
      <c r="H54" s="1617"/>
      <c r="I54" s="1612"/>
      <c r="J54" s="1261" t="e">
        <f t="shared" si="2"/>
        <v>#DIV/0!</v>
      </c>
      <c r="K54" s="1257" t="e">
        <f t="shared" si="1"/>
        <v>#DIV/0!</v>
      </c>
      <c r="L54" s="1228"/>
      <c r="M54" s="1247" t="s">
        <v>37</v>
      </c>
      <c r="N54" s="1248">
        <v>2.6</v>
      </c>
      <c r="O54" s="1249">
        <v>2.6</v>
      </c>
      <c r="P54" s="1250">
        <v>2.6</v>
      </c>
      <c r="Q54" s="1248">
        <v>2.6</v>
      </c>
      <c r="R54" s="1248">
        <f t="shared" si="0"/>
        <v>2.6</v>
      </c>
      <c r="S54" s="1251">
        <f>+E54*$R$54</f>
        <v>0</v>
      </c>
      <c r="T54" s="1251">
        <f>+F54*$R$54</f>
        <v>0</v>
      </c>
      <c r="U54" s="1251">
        <f>+G54*$R$54</f>
        <v>0</v>
      </c>
      <c r="V54" s="1251">
        <f>+H54*$R$54</f>
        <v>0</v>
      </c>
      <c r="W54" s="1228"/>
    </row>
    <row r="55" spans="1:23">
      <c r="A55" s="1893"/>
      <c r="B55" s="1896"/>
      <c r="C55" s="1252" t="s">
        <v>998</v>
      </c>
      <c r="D55" s="1258" t="s">
        <v>999</v>
      </c>
      <c r="E55" s="1260"/>
      <c r="F55" s="1264"/>
      <c r="G55" s="1264"/>
      <c r="H55" s="1617"/>
      <c r="I55" s="1612"/>
      <c r="J55" s="1261" t="e">
        <f t="shared" si="2"/>
        <v>#DIV/0!</v>
      </c>
      <c r="K55" s="1257" t="e">
        <f t="shared" si="1"/>
        <v>#DIV/0!</v>
      </c>
      <c r="L55" s="1228"/>
      <c r="M55" s="1247" t="s">
        <v>37</v>
      </c>
      <c r="N55" s="1248">
        <v>2.6</v>
      </c>
      <c r="O55" s="1249">
        <v>2.6</v>
      </c>
      <c r="P55" s="1250">
        <v>2.6</v>
      </c>
      <c r="Q55" s="1248">
        <v>2.6</v>
      </c>
      <c r="R55" s="1248">
        <f t="shared" si="0"/>
        <v>2.6</v>
      </c>
      <c r="S55" s="1251">
        <f>+E55*$R$55</f>
        <v>0</v>
      </c>
      <c r="T55" s="1251">
        <f>+F55*$R$55</f>
        <v>0</v>
      </c>
      <c r="U55" s="1251">
        <f>+G55*$R$55</f>
        <v>0</v>
      </c>
      <c r="V55" s="1251">
        <f>+H55*$R$55</f>
        <v>0</v>
      </c>
      <c r="W55" s="1228"/>
    </row>
    <row r="56" spans="1:23">
      <c r="A56" s="1893"/>
      <c r="B56" s="1896"/>
      <c r="C56" s="1252" t="s">
        <v>1000</v>
      </c>
      <c r="D56" s="1258" t="s">
        <v>1001</v>
      </c>
      <c r="E56" s="1260"/>
      <c r="F56" s="1264"/>
      <c r="G56" s="1264"/>
      <c r="H56" s="1617"/>
      <c r="I56" s="1612"/>
      <c r="J56" s="1261" t="e">
        <f t="shared" si="2"/>
        <v>#DIV/0!</v>
      </c>
      <c r="K56" s="1257" t="e">
        <f t="shared" si="1"/>
        <v>#DIV/0!</v>
      </c>
      <c r="L56" s="1228"/>
      <c r="M56" s="1247" t="s">
        <v>37</v>
      </c>
      <c r="N56" s="1248">
        <v>2.6</v>
      </c>
      <c r="O56" s="1249">
        <v>2.6</v>
      </c>
      <c r="P56" s="1250">
        <v>2.6</v>
      </c>
      <c r="Q56" s="1248">
        <v>2.6</v>
      </c>
      <c r="R56" s="1248">
        <f t="shared" si="0"/>
        <v>2.6</v>
      </c>
      <c r="S56" s="1251">
        <f>+E56*$R$56</f>
        <v>0</v>
      </c>
      <c r="T56" s="1251">
        <f>+F56*$R$56</f>
        <v>0</v>
      </c>
      <c r="U56" s="1251">
        <f>+G56*$R$56</f>
        <v>0</v>
      </c>
      <c r="V56" s="1251">
        <f>+H56*$R$56</f>
        <v>0</v>
      </c>
      <c r="W56" s="1228"/>
    </row>
    <row r="57" spans="1:23">
      <c r="A57" s="1893"/>
      <c r="B57" s="1896"/>
      <c r="C57" s="1252" t="s">
        <v>1002</v>
      </c>
      <c r="D57" s="1258" t="s">
        <v>1003</v>
      </c>
      <c r="E57" s="1260"/>
      <c r="F57" s="1264"/>
      <c r="G57" s="1264"/>
      <c r="H57" s="1617"/>
      <c r="I57" s="1612"/>
      <c r="J57" s="1261" t="e">
        <f t="shared" si="2"/>
        <v>#DIV/0!</v>
      </c>
      <c r="K57" s="1257" t="e">
        <f t="shared" si="1"/>
        <v>#DIV/0!</v>
      </c>
      <c r="L57" s="1228"/>
      <c r="M57" s="1247" t="s">
        <v>37</v>
      </c>
      <c r="N57" s="1248">
        <v>2.6</v>
      </c>
      <c r="O57" s="1249">
        <v>2.6</v>
      </c>
      <c r="P57" s="1250">
        <v>2.6</v>
      </c>
      <c r="Q57" s="1248">
        <v>2.6</v>
      </c>
      <c r="R57" s="1248">
        <f t="shared" si="0"/>
        <v>2.6</v>
      </c>
      <c r="S57" s="1251">
        <f>+E57*$R$57</f>
        <v>0</v>
      </c>
      <c r="T57" s="1251">
        <f>+F57*$R$57</f>
        <v>0</v>
      </c>
      <c r="U57" s="1251">
        <f>+G57*$R$57</f>
        <v>0</v>
      </c>
      <c r="V57" s="1251">
        <f>+H57*$R$57</f>
        <v>0</v>
      </c>
      <c r="W57" s="1228"/>
    </row>
    <row r="58" spans="1:23">
      <c r="A58" s="1893"/>
      <c r="B58" s="1896"/>
      <c r="C58" s="1252" t="s">
        <v>1004</v>
      </c>
      <c r="D58" s="1258" t="s">
        <v>1005</v>
      </c>
      <c r="E58" s="1260"/>
      <c r="F58" s="1264"/>
      <c r="G58" s="1264"/>
      <c r="H58" s="1617"/>
      <c r="I58" s="1612"/>
      <c r="J58" s="1261" t="e">
        <f t="shared" si="2"/>
        <v>#DIV/0!</v>
      </c>
      <c r="K58" s="1257" t="e">
        <f t="shared" si="1"/>
        <v>#DIV/0!</v>
      </c>
      <c r="L58" s="1228"/>
      <c r="M58" s="1247" t="s">
        <v>37</v>
      </c>
      <c r="N58" s="1248">
        <v>2.6</v>
      </c>
      <c r="O58" s="1249">
        <v>2.6</v>
      </c>
      <c r="P58" s="1250">
        <v>2.6</v>
      </c>
      <c r="Q58" s="1248">
        <v>2.6</v>
      </c>
      <c r="R58" s="1248">
        <f t="shared" si="0"/>
        <v>2.6</v>
      </c>
      <c r="S58" s="1251">
        <f>+E58*$R$58</f>
        <v>0</v>
      </c>
      <c r="T58" s="1251">
        <f>+F58*$R$58</f>
        <v>0</v>
      </c>
      <c r="U58" s="1251">
        <f>+G58*$R$58</f>
        <v>0</v>
      </c>
      <c r="V58" s="1251">
        <f>+H58*$R$58</f>
        <v>0</v>
      </c>
      <c r="W58" s="1228"/>
    </row>
    <row r="59" spans="1:23">
      <c r="A59" s="1893"/>
      <c r="B59" s="1896"/>
      <c r="C59" s="1252" t="s">
        <v>1006</v>
      </c>
      <c r="D59" s="1258" t="s">
        <v>1007</v>
      </c>
      <c r="E59" s="1260"/>
      <c r="F59" s="1264"/>
      <c r="G59" s="1264"/>
      <c r="H59" s="1617"/>
      <c r="I59" s="1612"/>
      <c r="J59" s="1261" t="e">
        <f t="shared" si="2"/>
        <v>#DIV/0!</v>
      </c>
      <c r="K59" s="1257" t="e">
        <f t="shared" si="1"/>
        <v>#DIV/0!</v>
      </c>
      <c r="L59" s="1228"/>
      <c r="M59" s="1247" t="s">
        <v>37</v>
      </c>
      <c r="N59" s="1248">
        <v>2.6</v>
      </c>
      <c r="O59" s="1249">
        <v>2.6</v>
      </c>
      <c r="P59" s="1250">
        <v>2.6</v>
      </c>
      <c r="Q59" s="1248">
        <v>2.6</v>
      </c>
      <c r="R59" s="1248">
        <f t="shared" si="0"/>
        <v>2.6</v>
      </c>
      <c r="S59" s="1251">
        <f>+E59*$R$59</f>
        <v>0</v>
      </c>
      <c r="T59" s="1251">
        <f>+F59*$R$59</f>
        <v>0</v>
      </c>
      <c r="U59" s="1251">
        <f>+G59*$R$59</f>
        <v>0</v>
      </c>
      <c r="V59" s="1251">
        <f>+H59*$R$59</f>
        <v>0</v>
      </c>
      <c r="W59" s="1228"/>
    </row>
    <row r="60" spans="1:23">
      <c r="A60" s="1893"/>
      <c r="B60" s="1896"/>
      <c r="C60" s="1252" t="s">
        <v>1008</v>
      </c>
      <c r="D60" s="1258" t="s">
        <v>1009</v>
      </c>
      <c r="E60" s="1260"/>
      <c r="F60" s="1264"/>
      <c r="G60" s="1264"/>
      <c r="H60" s="1617"/>
      <c r="I60" s="1612"/>
      <c r="J60" s="1261" t="e">
        <f t="shared" si="2"/>
        <v>#DIV/0!</v>
      </c>
      <c r="K60" s="1257" t="e">
        <f t="shared" si="1"/>
        <v>#DIV/0!</v>
      </c>
      <c r="L60" s="1228"/>
      <c r="M60" s="1247" t="s">
        <v>37</v>
      </c>
      <c r="N60" s="1248">
        <v>2.6</v>
      </c>
      <c r="O60" s="1249">
        <v>2.6</v>
      </c>
      <c r="P60" s="1250">
        <v>2.6</v>
      </c>
      <c r="Q60" s="1248">
        <v>2.6</v>
      </c>
      <c r="R60" s="1248">
        <f t="shared" si="0"/>
        <v>2.6</v>
      </c>
      <c r="S60" s="1251">
        <f>+E60*$R$60</f>
        <v>0</v>
      </c>
      <c r="T60" s="1251">
        <f>+F60*$R$60</f>
        <v>0</v>
      </c>
      <c r="U60" s="1251">
        <f>+G60*$R$60</f>
        <v>0</v>
      </c>
      <c r="V60" s="1251">
        <f>+H60*$R$60</f>
        <v>0</v>
      </c>
      <c r="W60" s="1228"/>
    </row>
    <row r="61" spans="1:23">
      <c r="A61" s="1893"/>
      <c r="B61" s="1896"/>
      <c r="C61" s="1252" t="s">
        <v>1010</v>
      </c>
      <c r="D61" s="1258" t="s">
        <v>1011</v>
      </c>
      <c r="E61" s="1260"/>
      <c r="F61" s="1264"/>
      <c r="G61" s="1264"/>
      <c r="H61" s="1617"/>
      <c r="I61" s="1612"/>
      <c r="J61" s="1261" t="e">
        <f t="shared" si="2"/>
        <v>#DIV/0!</v>
      </c>
      <c r="K61" s="1257" t="e">
        <f t="shared" si="1"/>
        <v>#DIV/0!</v>
      </c>
      <c r="L61" s="1228"/>
      <c r="M61" s="1247" t="s">
        <v>37</v>
      </c>
      <c r="N61" s="1248">
        <v>2.6</v>
      </c>
      <c r="O61" s="1249">
        <v>2.6</v>
      </c>
      <c r="P61" s="1250">
        <v>2.6</v>
      </c>
      <c r="Q61" s="1248">
        <v>2.6</v>
      </c>
      <c r="R61" s="1248">
        <f t="shared" si="0"/>
        <v>2.6</v>
      </c>
      <c r="S61" s="1251">
        <f>+E61*$R$61</f>
        <v>0</v>
      </c>
      <c r="T61" s="1251">
        <f>+F61*$R$61</f>
        <v>0</v>
      </c>
      <c r="U61" s="1251">
        <f>+G61*$R$61</f>
        <v>0</v>
      </c>
      <c r="V61" s="1251">
        <f>+H61*$R$61</f>
        <v>0</v>
      </c>
      <c r="W61" s="1228"/>
    </row>
    <row r="62" spans="1:23">
      <c r="A62" s="1893"/>
      <c r="B62" s="1896"/>
      <c r="C62" s="1252" t="s">
        <v>1012</v>
      </c>
      <c r="D62" s="1258" t="s">
        <v>1013</v>
      </c>
      <c r="E62" s="1260"/>
      <c r="F62" s="1264"/>
      <c r="G62" s="1264"/>
      <c r="H62" s="1617"/>
      <c r="I62" s="1612"/>
      <c r="J62" s="1261" t="e">
        <f t="shared" si="2"/>
        <v>#DIV/0!</v>
      </c>
      <c r="K62" s="1257" t="e">
        <f t="shared" si="1"/>
        <v>#DIV/0!</v>
      </c>
      <c r="L62" s="1228"/>
      <c r="M62" s="1247" t="s">
        <v>37</v>
      </c>
      <c r="N62" s="1248">
        <v>2.6</v>
      </c>
      <c r="O62" s="1249">
        <v>2.6</v>
      </c>
      <c r="P62" s="1250">
        <v>2.6</v>
      </c>
      <c r="Q62" s="1248">
        <v>2.6</v>
      </c>
      <c r="R62" s="1248">
        <f t="shared" si="0"/>
        <v>2.6</v>
      </c>
      <c r="S62" s="1251">
        <f>+E62*$R$62</f>
        <v>0</v>
      </c>
      <c r="T62" s="1251">
        <f>+F62*$R$62</f>
        <v>0</v>
      </c>
      <c r="U62" s="1251">
        <f>+G62*$R$62</f>
        <v>0</v>
      </c>
      <c r="V62" s="1251">
        <f>+H62*$R$62</f>
        <v>0</v>
      </c>
      <c r="W62" s="1228"/>
    </row>
    <row r="63" spans="1:23">
      <c r="A63" s="1893"/>
      <c r="B63" s="1896"/>
      <c r="C63" s="1252" t="s">
        <v>1014</v>
      </c>
      <c r="D63" s="1258" t="s">
        <v>1015</v>
      </c>
      <c r="E63" s="1260"/>
      <c r="F63" s="1264"/>
      <c r="G63" s="1264"/>
      <c r="H63" s="1617"/>
      <c r="I63" s="1612"/>
      <c r="J63" s="1261" t="e">
        <f t="shared" si="2"/>
        <v>#DIV/0!</v>
      </c>
      <c r="K63" s="1257" t="e">
        <f t="shared" si="1"/>
        <v>#DIV/0!</v>
      </c>
      <c r="L63" s="1228"/>
      <c r="M63" s="1247" t="s">
        <v>37</v>
      </c>
      <c r="N63" s="1248">
        <v>2.6</v>
      </c>
      <c r="O63" s="1249">
        <v>2.6</v>
      </c>
      <c r="P63" s="1250">
        <v>2.6</v>
      </c>
      <c r="Q63" s="1248">
        <v>2.6</v>
      </c>
      <c r="R63" s="1248">
        <f t="shared" si="0"/>
        <v>2.6</v>
      </c>
      <c r="S63" s="1251">
        <f>+E63*$R$63</f>
        <v>0</v>
      </c>
      <c r="T63" s="1251">
        <f>+F63*$R$63</f>
        <v>0</v>
      </c>
      <c r="U63" s="1251">
        <f>+G63*$R$63</f>
        <v>0</v>
      </c>
      <c r="V63" s="1251">
        <f>+H63*$R$63</f>
        <v>0</v>
      </c>
      <c r="W63" s="1228"/>
    </row>
    <row r="64" spans="1:23">
      <c r="A64" s="1893"/>
      <c r="B64" s="1896"/>
      <c r="C64" s="1252" t="s">
        <v>1016</v>
      </c>
      <c r="D64" s="1258" t="s">
        <v>1017</v>
      </c>
      <c r="E64" s="1260"/>
      <c r="F64" s="1264"/>
      <c r="G64" s="1264"/>
      <c r="H64" s="1617"/>
      <c r="I64" s="1612"/>
      <c r="J64" s="1261" t="e">
        <f t="shared" si="2"/>
        <v>#DIV/0!</v>
      </c>
      <c r="K64" s="1257" t="e">
        <f t="shared" si="1"/>
        <v>#DIV/0!</v>
      </c>
      <c r="L64" s="1228"/>
      <c r="M64" s="1247" t="s">
        <v>37</v>
      </c>
      <c r="N64" s="1248">
        <v>2.6</v>
      </c>
      <c r="O64" s="1249">
        <v>2.6</v>
      </c>
      <c r="P64" s="1250">
        <v>2.6</v>
      </c>
      <c r="Q64" s="1248">
        <v>2.6</v>
      </c>
      <c r="R64" s="1248">
        <f t="shared" si="0"/>
        <v>2.6</v>
      </c>
      <c r="S64" s="1251">
        <f>+E64*$R$64</f>
        <v>0</v>
      </c>
      <c r="T64" s="1251">
        <f>+F64*$R$64</f>
        <v>0</v>
      </c>
      <c r="U64" s="1251">
        <f>+G64*$R$64</f>
        <v>0</v>
      </c>
      <c r="V64" s="1251">
        <f>+H64*$R$64</f>
        <v>0</v>
      </c>
      <c r="W64" s="1228"/>
    </row>
    <row r="65" spans="1:23">
      <c r="A65" s="1893"/>
      <c r="B65" s="1896"/>
      <c r="C65" s="1252" t="s">
        <v>1018</v>
      </c>
      <c r="D65" s="1258" t="s">
        <v>1019</v>
      </c>
      <c r="E65" s="1260"/>
      <c r="F65" s="1264"/>
      <c r="G65" s="1264"/>
      <c r="H65" s="1617"/>
      <c r="I65" s="1612"/>
      <c r="J65" s="1261" t="e">
        <f t="shared" si="2"/>
        <v>#DIV/0!</v>
      </c>
      <c r="K65" s="1257" t="e">
        <f t="shared" si="1"/>
        <v>#DIV/0!</v>
      </c>
      <c r="L65" s="1228"/>
      <c r="M65" s="1247" t="s">
        <v>37</v>
      </c>
      <c r="N65" s="1248">
        <v>2.6</v>
      </c>
      <c r="O65" s="1249">
        <v>2.6</v>
      </c>
      <c r="P65" s="1250">
        <v>2.6</v>
      </c>
      <c r="Q65" s="1248">
        <v>2.6</v>
      </c>
      <c r="R65" s="1248">
        <f t="shared" si="0"/>
        <v>2.6</v>
      </c>
      <c r="S65" s="1251">
        <f>+E65*$R$65</f>
        <v>0</v>
      </c>
      <c r="T65" s="1251">
        <f>+F65*$R$65</f>
        <v>0</v>
      </c>
      <c r="U65" s="1251">
        <f>+G65*$R$65</f>
        <v>0</v>
      </c>
      <c r="V65" s="1251">
        <f>+H65*$R$65</f>
        <v>0</v>
      </c>
      <c r="W65" s="1228"/>
    </row>
    <row r="66" spans="1:23">
      <c r="A66" s="1893"/>
      <c r="B66" s="1896"/>
      <c r="C66" s="1252" t="s">
        <v>1020</v>
      </c>
      <c r="D66" s="1258" t="s">
        <v>1021</v>
      </c>
      <c r="E66" s="1260"/>
      <c r="F66" s="1264"/>
      <c r="G66" s="1264"/>
      <c r="H66" s="1617"/>
      <c r="I66" s="1612"/>
      <c r="J66" s="1261" t="e">
        <f t="shared" si="2"/>
        <v>#DIV/0!</v>
      </c>
      <c r="K66" s="1257" t="e">
        <f t="shared" si="1"/>
        <v>#DIV/0!</v>
      </c>
      <c r="L66" s="1228"/>
      <c r="M66" s="1247" t="s">
        <v>37</v>
      </c>
      <c r="N66" s="1248">
        <v>2.6</v>
      </c>
      <c r="O66" s="1249">
        <v>2.6</v>
      </c>
      <c r="P66" s="1250">
        <v>2.6</v>
      </c>
      <c r="Q66" s="1248">
        <v>2.6</v>
      </c>
      <c r="R66" s="1248">
        <f t="shared" si="0"/>
        <v>2.6</v>
      </c>
      <c r="S66" s="1251">
        <f>+E66*$R$66</f>
        <v>0</v>
      </c>
      <c r="T66" s="1251">
        <f>+F66*$R$66</f>
        <v>0</v>
      </c>
      <c r="U66" s="1251">
        <f>+G66*$R$66</f>
        <v>0</v>
      </c>
      <c r="V66" s="1251">
        <f>+H66*$R$66</f>
        <v>0</v>
      </c>
      <c r="W66" s="1228"/>
    </row>
    <row r="67" spans="1:23">
      <c r="A67" s="1893"/>
      <c r="B67" s="1896"/>
      <c r="C67" s="1252" t="s">
        <v>1022</v>
      </c>
      <c r="D67" s="1258" t="s">
        <v>1023</v>
      </c>
      <c r="E67" s="1260"/>
      <c r="F67" s="1264"/>
      <c r="G67" s="1264"/>
      <c r="H67" s="1617"/>
      <c r="I67" s="1612"/>
      <c r="J67" s="1261" t="e">
        <f t="shared" si="2"/>
        <v>#DIV/0!</v>
      </c>
      <c r="K67" s="1257" t="e">
        <f t="shared" si="1"/>
        <v>#DIV/0!</v>
      </c>
      <c r="L67" s="1228"/>
      <c r="M67" s="1247" t="s">
        <v>37</v>
      </c>
      <c r="N67" s="1248">
        <v>2.6</v>
      </c>
      <c r="O67" s="1249">
        <v>2.6</v>
      </c>
      <c r="P67" s="1250">
        <v>2.6</v>
      </c>
      <c r="Q67" s="1248">
        <v>2.6</v>
      </c>
      <c r="R67" s="1248">
        <f t="shared" si="0"/>
        <v>2.6</v>
      </c>
      <c r="S67" s="1251">
        <f>+E67*$R$67</f>
        <v>0</v>
      </c>
      <c r="T67" s="1251">
        <f>+F67*$R$67</f>
        <v>0</v>
      </c>
      <c r="U67" s="1251">
        <f>+G67*$R$67</f>
        <v>0</v>
      </c>
      <c r="V67" s="1251">
        <f>+H67*$R$67</f>
        <v>0</v>
      </c>
      <c r="W67" s="1228"/>
    </row>
    <row r="68" spans="1:23">
      <c r="A68" s="1893"/>
      <c r="B68" s="1896"/>
      <c r="C68" s="1252" t="s">
        <v>1024</v>
      </c>
      <c r="D68" s="1258" t="s">
        <v>1025</v>
      </c>
      <c r="E68" s="1260"/>
      <c r="F68" s="1264"/>
      <c r="G68" s="1264"/>
      <c r="H68" s="1617"/>
      <c r="I68" s="1612"/>
      <c r="J68" s="1261" t="e">
        <f t="shared" si="2"/>
        <v>#DIV/0!</v>
      </c>
      <c r="K68" s="1257" t="e">
        <f t="shared" si="1"/>
        <v>#DIV/0!</v>
      </c>
      <c r="L68" s="1228"/>
      <c r="M68" s="1247" t="s">
        <v>37</v>
      </c>
      <c r="N68" s="1248">
        <v>2.6</v>
      </c>
      <c r="O68" s="1249">
        <v>2.6</v>
      </c>
      <c r="P68" s="1250">
        <v>2.6</v>
      </c>
      <c r="Q68" s="1248">
        <v>2.6</v>
      </c>
      <c r="R68" s="1248">
        <f t="shared" si="0"/>
        <v>2.6</v>
      </c>
      <c r="S68" s="1251">
        <f>+E68*$R$68</f>
        <v>0</v>
      </c>
      <c r="T68" s="1251">
        <f>+F68*$R$68</f>
        <v>0</v>
      </c>
      <c r="U68" s="1251">
        <f>+G68*$R$68</f>
        <v>0</v>
      </c>
      <c r="V68" s="1251">
        <f>+H68*$R$68</f>
        <v>0</v>
      </c>
      <c r="W68" s="1228"/>
    </row>
    <row r="69" spans="1:23">
      <c r="A69" s="1893"/>
      <c r="B69" s="1896"/>
      <c r="C69" s="1252" t="s">
        <v>1026</v>
      </c>
      <c r="D69" s="1258" t="s">
        <v>1027</v>
      </c>
      <c r="E69" s="1260"/>
      <c r="F69" s="1264"/>
      <c r="G69" s="1264"/>
      <c r="H69" s="1617"/>
      <c r="I69" s="1612"/>
      <c r="J69" s="1261" t="e">
        <f t="shared" si="2"/>
        <v>#DIV/0!</v>
      </c>
      <c r="K69" s="1257" t="e">
        <f t="shared" si="1"/>
        <v>#DIV/0!</v>
      </c>
      <c r="L69" s="1228"/>
      <c r="M69" s="1247" t="s">
        <v>37</v>
      </c>
      <c r="N69" s="1248">
        <v>2.6</v>
      </c>
      <c r="O69" s="1249">
        <v>2.6</v>
      </c>
      <c r="P69" s="1250">
        <v>2.6</v>
      </c>
      <c r="Q69" s="1248">
        <v>2.6</v>
      </c>
      <c r="R69" s="1248">
        <f t="shared" si="0"/>
        <v>2.6</v>
      </c>
      <c r="S69" s="1251">
        <f>+E69*$R$69</f>
        <v>0</v>
      </c>
      <c r="T69" s="1251">
        <f>+F69*$R$69</f>
        <v>0</v>
      </c>
      <c r="U69" s="1251">
        <f>+G69*$R$69</f>
        <v>0</v>
      </c>
      <c r="V69" s="1251">
        <f>+H69*$R$69</f>
        <v>0</v>
      </c>
      <c r="W69" s="1228"/>
    </row>
    <row r="70" spans="1:23">
      <c r="A70" s="1893"/>
      <c r="B70" s="1896"/>
      <c r="C70" s="1252" t="s">
        <v>1032</v>
      </c>
      <c r="D70" s="1258" t="s">
        <v>1033</v>
      </c>
      <c r="E70" s="1260"/>
      <c r="F70" s="1264"/>
      <c r="G70" s="1264"/>
      <c r="H70" s="1617"/>
      <c r="I70" s="1612"/>
      <c r="J70" s="1261" t="e">
        <f t="shared" si="2"/>
        <v>#DIV/0!</v>
      </c>
      <c r="K70" s="1257" t="e">
        <f t="shared" si="1"/>
        <v>#DIV/0!</v>
      </c>
      <c r="L70" s="1228"/>
      <c r="M70" s="1247" t="s">
        <v>37</v>
      </c>
      <c r="N70" s="1248">
        <v>2.6</v>
      </c>
      <c r="O70" s="1249">
        <v>2.6</v>
      </c>
      <c r="P70" s="1250">
        <v>2.6</v>
      </c>
      <c r="Q70" s="1248">
        <v>2.6</v>
      </c>
      <c r="R70" s="1248">
        <f t="shared" si="0"/>
        <v>2.6</v>
      </c>
      <c r="S70" s="1251">
        <f>+E70*$R$70</f>
        <v>0</v>
      </c>
      <c r="T70" s="1251">
        <f>+F70*$R$70</f>
        <v>0</v>
      </c>
      <c r="U70" s="1251">
        <f>+G70*$R$70</f>
        <v>0</v>
      </c>
      <c r="V70" s="1251">
        <f>+H70*$R$70</f>
        <v>0</v>
      </c>
      <c r="W70" s="1228"/>
    </row>
    <row r="71" spans="1:23">
      <c r="A71" s="1893"/>
      <c r="B71" s="1896"/>
      <c r="C71" s="1252" t="s">
        <v>1034</v>
      </c>
      <c r="D71" s="1258" t="s">
        <v>1035</v>
      </c>
      <c r="E71" s="1260"/>
      <c r="F71" s="1264"/>
      <c r="G71" s="1264"/>
      <c r="H71" s="1617"/>
      <c r="I71" s="1612"/>
      <c r="J71" s="1261" t="e">
        <f t="shared" si="2"/>
        <v>#DIV/0!</v>
      </c>
      <c r="K71" s="1257" t="e">
        <f t="shared" si="1"/>
        <v>#DIV/0!</v>
      </c>
      <c r="L71" s="1228"/>
      <c r="M71" s="1247" t="s">
        <v>37</v>
      </c>
      <c r="N71" s="1248">
        <v>2.6</v>
      </c>
      <c r="O71" s="1249">
        <v>2.6</v>
      </c>
      <c r="P71" s="1250">
        <v>2.6</v>
      </c>
      <c r="Q71" s="1248">
        <v>2.6</v>
      </c>
      <c r="R71" s="1248">
        <f t="shared" si="0"/>
        <v>2.6</v>
      </c>
      <c r="S71" s="1251">
        <f>+E71*$R$71</f>
        <v>0</v>
      </c>
      <c r="T71" s="1251">
        <f>+F71*$R$71</f>
        <v>0</v>
      </c>
      <c r="U71" s="1251">
        <f>+G71*$R$71</f>
        <v>0</v>
      </c>
      <c r="V71" s="1251">
        <f>+H71*$R$71</f>
        <v>0</v>
      </c>
      <c r="W71" s="1228"/>
    </row>
    <row r="72" spans="1:23">
      <c r="A72" s="1893"/>
      <c r="B72" s="1896"/>
      <c r="C72" s="1252" t="s">
        <v>1036</v>
      </c>
      <c r="D72" s="1258" t="s">
        <v>1037</v>
      </c>
      <c r="E72" s="1260"/>
      <c r="F72" s="1264"/>
      <c r="G72" s="1264"/>
      <c r="H72" s="1617"/>
      <c r="I72" s="1612"/>
      <c r="J72" s="1261" t="e">
        <f t="shared" si="2"/>
        <v>#DIV/0!</v>
      </c>
      <c r="K72" s="1257" t="e">
        <f t="shared" si="1"/>
        <v>#DIV/0!</v>
      </c>
      <c r="L72" s="1228"/>
      <c r="M72" s="1247" t="s">
        <v>37</v>
      </c>
      <c r="N72" s="1248">
        <v>2.6</v>
      </c>
      <c r="O72" s="1249">
        <v>2.6</v>
      </c>
      <c r="P72" s="1250">
        <v>2.6</v>
      </c>
      <c r="Q72" s="1248">
        <v>2.6</v>
      </c>
      <c r="R72" s="1248">
        <f t="shared" ref="R72:R135" si="3">IF($R$4=$O$7,O72,(IF($R$4=$P$7,P72,Q72)))</f>
        <v>2.6</v>
      </c>
      <c r="S72" s="1251">
        <f>+E72*$R$72</f>
        <v>0</v>
      </c>
      <c r="T72" s="1251">
        <f>+F72*$R$72</f>
        <v>0</v>
      </c>
      <c r="U72" s="1251">
        <f>+G72*$R$72</f>
        <v>0</v>
      </c>
      <c r="V72" s="1251">
        <f>+H72*$R$72</f>
        <v>0</v>
      </c>
      <c r="W72" s="1228"/>
    </row>
    <row r="73" spans="1:23">
      <c r="A73" s="1893"/>
      <c r="B73" s="1896"/>
      <c r="C73" s="1252" t="s">
        <v>1038</v>
      </c>
      <c r="D73" s="1258" t="s">
        <v>1039</v>
      </c>
      <c r="E73" s="1260"/>
      <c r="F73" s="1264"/>
      <c r="G73" s="1264"/>
      <c r="H73" s="1617"/>
      <c r="I73" s="1612"/>
      <c r="J73" s="1261" t="e">
        <f t="shared" si="2"/>
        <v>#DIV/0!</v>
      </c>
      <c r="K73" s="1257" t="e">
        <f t="shared" ref="K73:K136" si="4">+(E73-H73)/H73</f>
        <v>#DIV/0!</v>
      </c>
      <c r="L73" s="1228"/>
      <c r="M73" s="1247" t="s">
        <v>37</v>
      </c>
      <c r="N73" s="1248">
        <v>2.6</v>
      </c>
      <c r="O73" s="1249">
        <v>2.6</v>
      </c>
      <c r="P73" s="1250">
        <v>2.6</v>
      </c>
      <c r="Q73" s="1248">
        <v>2.6</v>
      </c>
      <c r="R73" s="1248">
        <f t="shared" si="3"/>
        <v>2.6</v>
      </c>
      <c r="S73" s="1251">
        <f>+E73*$R$73</f>
        <v>0</v>
      </c>
      <c r="T73" s="1251">
        <f>+F73*$R$73</f>
        <v>0</v>
      </c>
      <c r="U73" s="1251">
        <f>+G73*$R$73</f>
        <v>0</v>
      </c>
      <c r="V73" s="1251">
        <f>+H73*$R$73</f>
        <v>0</v>
      </c>
      <c r="W73" s="1228"/>
    </row>
    <row r="74" spans="1:23">
      <c r="A74" s="1893"/>
      <c r="B74" s="1896"/>
      <c r="C74" s="1252" t="s">
        <v>1040</v>
      </c>
      <c r="D74" s="1258" t="s">
        <v>1041</v>
      </c>
      <c r="E74" s="1260"/>
      <c r="F74" s="1264"/>
      <c r="G74" s="1264"/>
      <c r="H74" s="1617"/>
      <c r="I74" s="1612"/>
      <c r="J74" s="1261" t="e">
        <f t="shared" si="2"/>
        <v>#DIV/0!</v>
      </c>
      <c r="K74" s="1257" t="e">
        <f t="shared" si="4"/>
        <v>#DIV/0!</v>
      </c>
      <c r="L74" s="1228"/>
      <c r="M74" s="1247" t="s">
        <v>37</v>
      </c>
      <c r="N74" s="1248">
        <v>2.6</v>
      </c>
      <c r="O74" s="1249">
        <v>2.6</v>
      </c>
      <c r="P74" s="1250">
        <v>2.6</v>
      </c>
      <c r="Q74" s="1248">
        <v>2.6</v>
      </c>
      <c r="R74" s="1248">
        <f t="shared" si="3"/>
        <v>2.6</v>
      </c>
      <c r="S74" s="1251">
        <f>+E74*$R$74</f>
        <v>0</v>
      </c>
      <c r="T74" s="1251">
        <f>+F74*$R$74</f>
        <v>0</v>
      </c>
      <c r="U74" s="1251">
        <f>+G74*$R$74</f>
        <v>0</v>
      </c>
      <c r="V74" s="1251">
        <f>+H74*$R$74</f>
        <v>0</v>
      </c>
      <c r="W74" s="1228"/>
    </row>
    <row r="75" spans="1:23">
      <c r="A75" s="1893"/>
      <c r="B75" s="1896"/>
      <c r="C75" s="1252" t="s">
        <v>1042</v>
      </c>
      <c r="D75" s="1258" t="s">
        <v>1043</v>
      </c>
      <c r="E75" s="1260"/>
      <c r="F75" s="1264"/>
      <c r="G75" s="1264"/>
      <c r="H75" s="1617"/>
      <c r="I75" s="1612"/>
      <c r="J75" s="1261" t="e">
        <f t="shared" si="2"/>
        <v>#DIV/0!</v>
      </c>
      <c r="K75" s="1257" t="e">
        <f t="shared" si="4"/>
        <v>#DIV/0!</v>
      </c>
      <c r="L75" s="1228"/>
      <c r="M75" s="1247" t="s">
        <v>37</v>
      </c>
      <c r="N75" s="1248">
        <v>2.6</v>
      </c>
      <c r="O75" s="1249">
        <v>2.6</v>
      </c>
      <c r="P75" s="1250">
        <v>2.6</v>
      </c>
      <c r="Q75" s="1248">
        <v>2.6</v>
      </c>
      <c r="R75" s="1248">
        <f t="shared" si="3"/>
        <v>2.6</v>
      </c>
      <c r="S75" s="1251">
        <f>+E75*$R$75</f>
        <v>0</v>
      </c>
      <c r="T75" s="1251">
        <f>+F75*$R$75</f>
        <v>0</v>
      </c>
      <c r="U75" s="1251">
        <f>+G75*$R$75</f>
        <v>0</v>
      </c>
      <c r="V75" s="1251">
        <f>+H75*$R$75</f>
        <v>0</v>
      </c>
      <c r="W75" s="1228"/>
    </row>
    <row r="76" spans="1:23">
      <c r="A76" s="1893"/>
      <c r="B76" s="1896"/>
      <c r="C76" s="1252" t="s">
        <v>1044</v>
      </c>
      <c r="D76" s="1258" t="s">
        <v>1045</v>
      </c>
      <c r="E76" s="1260"/>
      <c r="F76" s="1264"/>
      <c r="G76" s="1264"/>
      <c r="H76" s="1617"/>
      <c r="I76" s="1612"/>
      <c r="J76" s="1261" t="e">
        <f t="shared" ref="J76:J139" si="5">AVERAGE(G76:H76)</f>
        <v>#DIV/0!</v>
      </c>
      <c r="K76" s="1257" t="e">
        <f t="shared" si="4"/>
        <v>#DIV/0!</v>
      </c>
      <c r="L76" s="1228"/>
      <c r="M76" s="1247" t="s">
        <v>37</v>
      </c>
      <c r="N76" s="1248">
        <v>2.6</v>
      </c>
      <c r="O76" s="1249">
        <v>2.6</v>
      </c>
      <c r="P76" s="1250">
        <v>2.6</v>
      </c>
      <c r="Q76" s="1248">
        <v>2.6</v>
      </c>
      <c r="R76" s="1248">
        <f t="shared" si="3"/>
        <v>2.6</v>
      </c>
      <c r="S76" s="1251">
        <f>+E76*$R$76</f>
        <v>0</v>
      </c>
      <c r="T76" s="1251">
        <f>+F76*$R$76</f>
        <v>0</v>
      </c>
      <c r="U76" s="1251">
        <f>+G76*$R$76</f>
        <v>0</v>
      </c>
      <c r="V76" s="1251">
        <f>+H76*$R$76</f>
        <v>0</v>
      </c>
      <c r="W76" s="1228"/>
    </row>
    <row r="77" spans="1:23">
      <c r="A77" s="1893"/>
      <c r="B77" s="1896"/>
      <c r="C77" s="1252" t="s">
        <v>1046</v>
      </c>
      <c r="D77" s="1258" t="s">
        <v>1047</v>
      </c>
      <c r="E77" s="1260"/>
      <c r="F77" s="1264"/>
      <c r="G77" s="1264"/>
      <c r="H77" s="1617"/>
      <c r="I77" s="1612"/>
      <c r="J77" s="1261" t="e">
        <f t="shared" si="5"/>
        <v>#DIV/0!</v>
      </c>
      <c r="K77" s="1257" t="e">
        <f t="shared" si="4"/>
        <v>#DIV/0!</v>
      </c>
      <c r="L77" s="1228"/>
      <c r="M77" s="1247" t="s">
        <v>37</v>
      </c>
      <c r="N77" s="1248">
        <v>2.6</v>
      </c>
      <c r="O77" s="1249">
        <v>2.6</v>
      </c>
      <c r="P77" s="1250">
        <v>2.6</v>
      </c>
      <c r="Q77" s="1248">
        <v>2.6</v>
      </c>
      <c r="R77" s="1248">
        <f t="shared" si="3"/>
        <v>2.6</v>
      </c>
      <c r="S77" s="1251">
        <f>+E77*$R$77</f>
        <v>0</v>
      </c>
      <c r="T77" s="1251">
        <f>+F77*$R$77</f>
        <v>0</v>
      </c>
      <c r="U77" s="1251">
        <f>+G77*$R$77</f>
        <v>0</v>
      </c>
      <c r="V77" s="1251">
        <f>+H77*$R$77</f>
        <v>0</v>
      </c>
      <c r="W77" s="1228"/>
    </row>
    <row r="78" spans="1:23">
      <c r="A78" s="1893"/>
      <c r="B78" s="1896"/>
      <c r="C78" s="1252" t="s">
        <v>1048</v>
      </c>
      <c r="D78" s="1258" t="s">
        <v>1049</v>
      </c>
      <c r="E78" s="1260"/>
      <c r="F78" s="1264"/>
      <c r="G78" s="1264"/>
      <c r="H78" s="1617"/>
      <c r="I78" s="1612"/>
      <c r="J78" s="1261" t="e">
        <f t="shared" si="5"/>
        <v>#DIV/0!</v>
      </c>
      <c r="K78" s="1257" t="e">
        <f t="shared" si="4"/>
        <v>#DIV/0!</v>
      </c>
      <c r="L78" s="1228"/>
      <c r="M78" s="1247" t="s">
        <v>37</v>
      </c>
      <c r="N78" s="1248">
        <v>2.6</v>
      </c>
      <c r="O78" s="1249">
        <v>2.6</v>
      </c>
      <c r="P78" s="1250">
        <v>2.6</v>
      </c>
      <c r="Q78" s="1248">
        <v>2.6</v>
      </c>
      <c r="R78" s="1248">
        <f t="shared" si="3"/>
        <v>2.6</v>
      </c>
      <c r="S78" s="1251">
        <f>+E78*$R$78</f>
        <v>0</v>
      </c>
      <c r="T78" s="1251">
        <f>+F78*$R$78</f>
        <v>0</v>
      </c>
      <c r="U78" s="1251">
        <f>+G78*$R$78</f>
        <v>0</v>
      </c>
      <c r="V78" s="1251">
        <f>+H78*$R$78</f>
        <v>0</v>
      </c>
      <c r="W78" s="1228"/>
    </row>
    <row r="79" spans="1:23">
      <c r="A79" s="1893"/>
      <c r="B79" s="1896"/>
      <c r="C79" s="1252" t="s">
        <v>1050</v>
      </c>
      <c r="D79" s="1258" t="s">
        <v>1051</v>
      </c>
      <c r="E79" s="1260"/>
      <c r="F79" s="1264"/>
      <c r="G79" s="1264"/>
      <c r="H79" s="1617"/>
      <c r="I79" s="1612"/>
      <c r="J79" s="1261" t="e">
        <f t="shared" si="5"/>
        <v>#DIV/0!</v>
      </c>
      <c r="K79" s="1257" t="e">
        <f t="shared" si="4"/>
        <v>#DIV/0!</v>
      </c>
      <c r="L79" s="1228"/>
      <c r="M79" s="1247" t="s">
        <v>37</v>
      </c>
      <c r="N79" s="1248">
        <v>2.6</v>
      </c>
      <c r="O79" s="1249">
        <v>2.6</v>
      </c>
      <c r="P79" s="1250">
        <v>2.6</v>
      </c>
      <c r="Q79" s="1248">
        <v>2.6</v>
      </c>
      <c r="R79" s="1248">
        <f t="shared" si="3"/>
        <v>2.6</v>
      </c>
      <c r="S79" s="1251">
        <f>+E79*$R$79</f>
        <v>0</v>
      </c>
      <c r="T79" s="1251">
        <f>+F79*$R$79</f>
        <v>0</v>
      </c>
      <c r="U79" s="1251">
        <f>+G79*$R$79</f>
        <v>0</v>
      </c>
      <c r="V79" s="1251">
        <f>+H79*$R$79</f>
        <v>0</v>
      </c>
      <c r="W79" s="1228"/>
    </row>
    <row r="80" spans="1:23">
      <c r="A80" s="1893"/>
      <c r="B80" s="1896"/>
      <c r="C80" s="1252" t="s">
        <v>1052</v>
      </c>
      <c r="D80" s="1258" t="s">
        <v>1053</v>
      </c>
      <c r="E80" s="1260"/>
      <c r="F80" s="1264"/>
      <c r="G80" s="1264"/>
      <c r="H80" s="1617"/>
      <c r="I80" s="1612"/>
      <c r="J80" s="1261" t="e">
        <f t="shared" si="5"/>
        <v>#DIV/0!</v>
      </c>
      <c r="K80" s="1257" t="e">
        <f t="shared" si="4"/>
        <v>#DIV/0!</v>
      </c>
      <c r="L80" s="1228"/>
      <c r="M80" s="1247" t="s">
        <v>37</v>
      </c>
      <c r="N80" s="1248">
        <v>2.6</v>
      </c>
      <c r="O80" s="1249">
        <v>2.6</v>
      </c>
      <c r="P80" s="1250">
        <v>2.6</v>
      </c>
      <c r="Q80" s="1248">
        <v>2.6</v>
      </c>
      <c r="R80" s="1248">
        <f t="shared" si="3"/>
        <v>2.6</v>
      </c>
      <c r="S80" s="1251">
        <f>+E80*$R$80</f>
        <v>0</v>
      </c>
      <c r="T80" s="1251">
        <f>+F80*$R$80</f>
        <v>0</v>
      </c>
      <c r="U80" s="1251">
        <f>+G80*$R$80</f>
        <v>0</v>
      </c>
      <c r="V80" s="1251">
        <f>+H80*$R$80</f>
        <v>0</v>
      </c>
      <c r="W80" s="1228"/>
    </row>
    <row r="81" spans="1:23">
      <c r="A81" s="1893"/>
      <c r="B81" s="1896"/>
      <c r="C81" s="1252" t="s">
        <v>1054</v>
      </c>
      <c r="D81" s="1258" t="s">
        <v>1055</v>
      </c>
      <c r="E81" s="1260"/>
      <c r="F81" s="1264"/>
      <c r="G81" s="1264"/>
      <c r="H81" s="1617"/>
      <c r="I81" s="1612"/>
      <c r="J81" s="1261" t="e">
        <f t="shared" si="5"/>
        <v>#DIV/0!</v>
      </c>
      <c r="K81" s="1257" t="e">
        <f t="shared" si="4"/>
        <v>#DIV/0!</v>
      </c>
      <c r="L81" s="1228"/>
      <c r="M81" s="1247" t="s">
        <v>37</v>
      </c>
      <c r="N81" s="1248">
        <v>2.6</v>
      </c>
      <c r="O81" s="1249">
        <v>2.6</v>
      </c>
      <c r="P81" s="1250">
        <v>2.6</v>
      </c>
      <c r="Q81" s="1248">
        <v>2.6</v>
      </c>
      <c r="R81" s="1248">
        <f t="shared" si="3"/>
        <v>2.6</v>
      </c>
      <c r="S81" s="1251">
        <f>+E81*$R$81</f>
        <v>0</v>
      </c>
      <c r="T81" s="1251">
        <f>+F81*$R$81</f>
        <v>0</v>
      </c>
      <c r="U81" s="1251">
        <f>+G81*$R$81</f>
        <v>0</v>
      </c>
      <c r="V81" s="1251">
        <f>+H81*$R$81</f>
        <v>0</v>
      </c>
      <c r="W81" s="1228"/>
    </row>
    <row r="82" spans="1:23">
      <c r="A82" s="1893"/>
      <c r="B82" s="1896"/>
      <c r="C82" s="1252" t="s">
        <v>1056</v>
      </c>
      <c r="D82" s="1258" t="s">
        <v>1057</v>
      </c>
      <c r="E82" s="1260"/>
      <c r="F82" s="1264"/>
      <c r="G82" s="1264"/>
      <c r="H82" s="1617"/>
      <c r="I82" s="1612"/>
      <c r="J82" s="1261" t="e">
        <f t="shared" si="5"/>
        <v>#DIV/0!</v>
      </c>
      <c r="K82" s="1257" t="e">
        <f t="shared" si="4"/>
        <v>#DIV/0!</v>
      </c>
      <c r="L82" s="1228"/>
      <c r="M82" s="1247" t="s">
        <v>37</v>
      </c>
      <c r="N82" s="1248">
        <v>2.6</v>
      </c>
      <c r="O82" s="1249">
        <v>2.6</v>
      </c>
      <c r="P82" s="1250">
        <v>2.6</v>
      </c>
      <c r="Q82" s="1248">
        <v>2.6</v>
      </c>
      <c r="R82" s="1248">
        <f t="shared" si="3"/>
        <v>2.6</v>
      </c>
      <c r="S82" s="1251">
        <f>+E82*$R$82</f>
        <v>0</v>
      </c>
      <c r="T82" s="1251">
        <f>+F82*$R$82</f>
        <v>0</v>
      </c>
      <c r="U82" s="1251">
        <f>+G82*$R$82</f>
        <v>0</v>
      </c>
      <c r="V82" s="1251">
        <f>+H82*$R$82</f>
        <v>0</v>
      </c>
      <c r="W82" s="1228"/>
    </row>
    <row r="83" spans="1:23">
      <c r="A83" s="1893"/>
      <c r="B83" s="1896"/>
      <c r="C83" s="1252" t="s">
        <v>1058</v>
      </c>
      <c r="D83" s="1258" t="s">
        <v>1059</v>
      </c>
      <c r="E83" s="1260"/>
      <c r="F83" s="1264"/>
      <c r="G83" s="1264"/>
      <c r="H83" s="1617"/>
      <c r="I83" s="1612"/>
      <c r="J83" s="1261" t="e">
        <f t="shared" si="5"/>
        <v>#DIV/0!</v>
      </c>
      <c r="K83" s="1257" t="e">
        <f t="shared" si="4"/>
        <v>#DIV/0!</v>
      </c>
      <c r="L83" s="1228"/>
      <c r="M83" s="1247" t="s">
        <v>37</v>
      </c>
      <c r="N83" s="1248">
        <v>2.6</v>
      </c>
      <c r="O83" s="1249">
        <v>2.6</v>
      </c>
      <c r="P83" s="1250">
        <v>2.6</v>
      </c>
      <c r="Q83" s="1248">
        <v>2.6</v>
      </c>
      <c r="R83" s="1248">
        <f t="shared" si="3"/>
        <v>2.6</v>
      </c>
      <c r="S83" s="1251">
        <f>+E83*$R$83</f>
        <v>0</v>
      </c>
      <c r="T83" s="1251">
        <f>+F83*$R$83</f>
        <v>0</v>
      </c>
      <c r="U83" s="1251">
        <f>+G83*$R$83</f>
        <v>0</v>
      </c>
      <c r="V83" s="1251">
        <f>+H83*$R$83</f>
        <v>0</v>
      </c>
      <c r="W83" s="1228"/>
    </row>
    <row r="84" spans="1:23">
      <c r="A84" s="1893"/>
      <c r="B84" s="1896"/>
      <c r="C84" s="1252" t="s">
        <v>1060</v>
      </c>
      <c r="D84" s="1258" t="s">
        <v>1061</v>
      </c>
      <c r="E84" s="1260"/>
      <c r="F84" s="1264"/>
      <c r="G84" s="1264"/>
      <c r="H84" s="1617"/>
      <c r="I84" s="1612"/>
      <c r="J84" s="1261" t="e">
        <f t="shared" si="5"/>
        <v>#DIV/0!</v>
      </c>
      <c r="K84" s="1257" t="e">
        <f t="shared" si="4"/>
        <v>#DIV/0!</v>
      </c>
      <c r="L84" s="1228"/>
      <c r="M84" s="1247" t="s">
        <v>37</v>
      </c>
      <c r="N84" s="1248">
        <v>2.6</v>
      </c>
      <c r="O84" s="1249">
        <v>2.6</v>
      </c>
      <c r="P84" s="1250">
        <v>2.6</v>
      </c>
      <c r="Q84" s="1248">
        <v>2.6</v>
      </c>
      <c r="R84" s="1248">
        <f t="shared" si="3"/>
        <v>2.6</v>
      </c>
      <c r="S84" s="1251">
        <f>+E84*$R$84</f>
        <v>0</v>
      </c>
      <c r="T84" s="1251">
        <f>+F84*$R$84</f>
        <v>0</v>
      </c>
      <c r="U84" s="1251">
        <f>+G84*$R$84</f>
        <v>0</v>
      </c>
      <c r="V84" s="1251">
        <f>+H84*$R$84</f>
        <v>0</v>
      </c>
      <c r="W84" s="1228"/>
    </row>
    <row r="85" spans="1:23">
      <c r="A85" s="1893"/>
      <c r="B85" s="1896"/>
      <c r="C85" s="1252" t="s">
        <v>1062</v>
      </c>
      <c r="D85" s="1258" t="s">
        <v>1063</v>
      </c>
      <c r="E85" s="1260"/>
      <c r="F85" s="1264"/>
      <c r="G85" s="1264"/>
      <c r="H85" s="1617"/>
      <c r="I85" s="1612"/>
      <c r="J85" s="1261" t="e">
        <f t="shared" si="5"/>
        <v>#DIV/0!</v>
      </c>
      <c r="K85" s="1257" t="e">
        <f t="shared" si="4"/>
        <v>#DIV/0!</v>
      </c>
      <c r="L85" s="1228"/>
      <c r="M85" s="1247" t="s">
        <v>37</v>
      </c>
      <c r="N85" s="1248">
        <v>2.6</v>
      </c>
      <c r="O85" s="1249">
        <v>2.6</v>
      </c>
      <c r="P85" s="1250">
        <v>2.6</v>
      </c>
      <c r="Q85" s="1248">
        <v>2.6</v>
      </c>
      <c r="R85" s="1248">
        <f t="shared" si="3"/>
        <v>2.6</v>
      </c>
      <c r="S85" s="1251">
        <f>+E85*$R$85</f>
        <v>0</v>
      </c>
      <c r="T85" s="1251">
        <f>+F85*$R$85</f>
        <v>0</v>
      </c>
      <c r="U85" s="1251">
        <f>+G85*$R$85</f>
        <v>0</v>
      </c>
      <c r="V85" s="1251">
        <f>+H85*$R$85</f>
        <v>0</v>
      </c>
      <c r="W85" s="1228"/>
    </row>
    <row r="86" spans="1:23">
      <c r="A86" s="1893"/>
      <c r="B86" s="1896"/>
      <c r="C86" s="1252" t="s">
        <v>1064</v>
      </c>
      <c r="D86" s="1258" t="s">
        <v>1065</v>
      </c>
      <c r="E86" s="1260"/>
      <c r="F86" s="1264"/>
      <c r="G86" s="1264"/>
      <c r="H86" s="1617"/>
      <c r="I86" s="1612"/>
      <c r="J86" s="1261" t="e">
        <f t="shared" si="5"/>
        <v>#DIV/0!</v>
      </c>
      <c r="K86" s="1257" t="e">
        <f t="shared" si="4"/>
        <v>#DIV/0!</v>
      </c>
      <c r="L86" s="1228"/>
      <c r="M86" s="1247" t="s">
        <v>37</v>
      </c>
      <c r="N86" s="1248">
        <v>2.6</v>
      </c>
      <c r="O86" s="1249">
        <v>2.6</v>
      </c>
      <c r="P86" s="1250">
        <v>2.6</v>
      </c>
      <c r="Q86" s="1248">
        <v>2.6</v>
      </c>
      <c r="R86" s="1248">
        <f t="shared" si="3"/>
        <v>2.6</v>
      </c>
      <c r="S86" s="1251">
        <f>+E86*$R$86</f>
        <v>0</v>
      </c>
      <c r="T86" s="1251">
        <f>+F86*$R$86</f>
        <v>0</v>
      </c>
      <c r="U86" s="1251">
        <f>+G86*$R$86</f>
        <v>0</v>
      </c>
      <c r="V86" s="1251">
        <f>+H86*$R$86</f>
        <v>0</v>
      </c>
      <c r="W86" s="1228"/>
    </row>
    <row r="87" spans="1:23">
      <c r="A87" s="1893"/>
      <c r="B87" s="1896"/>
      <c r="C87" s="1252" t="s">
        <v>1066</v>
      </c>
      <c r="D87" s="1258" t="s">
        <v>1067</v>
      </c>
      <c r="E87" s="1260"/>
      <c r="F87" s="1264"/>
      <c r="G87" s="1264"/>
      <c r="H87" s="1617"/>
      <c r="I87" s="1612"/>
      <c r="J87" s="1261" t="e">
        <f t="shared" si="5"/>
        <v>#DIV/0!</v>
      </c>
      <c r="K87" s="1257" t="e">
        <f t="shared" si="4"/>
        <v>#DIV/0!</v>
      </c>
      <c r="L87" s="1228"/>
      <c r="M87" s="1247" t="s">
        <v>37</v>
      </c>
      <c r="N87" s="1248">
        <v>2.6</v>
      </c>
      <c r="O87" s="1249">
        <v>2.6</v>
      </c>
      <c r="P87" s="1250">
        <v>2.6</v>
      </c>
      <c r="Q87" s="1248">
        <v>2.6</v>
      </c>
      <c r="R87" s="1248">
        <f t="shared" si="3"/>
        <v>2.6</v>
      </c>
      <c r="S87" s="1251">
        <f>+E87*$R$87</f>
        <v>0</v>
      </c>
      <c r="T87" s="1251">
        <f>+F87*$R$87</f>
        <v>0</v>
      </c>
      <c r="U87" s="1251">
        <f>+G87*$R$87</f>
        <v>0</v>
      </c>
      <c r="V87" s="1251">
        <f>+H87*$R$87</f>
        <v>0</v>
      </c>
      <c r="W87" s="1228"/>
    </row>
    <row r="88" spans="1:23">
      <c r="A88" s="1893"/>
      <c r="B88" s="1896"/>
      <c r="C88" s="1252" t="s">
        <v>1068</v>
      </c>
      <c r="D88" s="1258" t="s">
        <v>1069</v>
      </c>
      <c r="E88" s="1260"/>
      <c r="F88" s="1264"/>
      <c r="G88" s="1264"/>
      <c r="H88" s="1617"/>
      <c r="I88" s="1612"/>
      <c r="J88" s="1261" t="e">
        <f t="shared" si="5"/>
        <v>#DIV/0!</v>
      </c>
      <c r="K88" s="1257" t="e">
        <f t="shared" si="4"/>
        <v>#DIV/0!</v>
      </c>
      <c r="L88" s="1228"/>
      <c r="M88" s="1247" t="s">
        <v>37</v>
      </c>
      <c r="N88" s="1248">
        <v>2.6</v>
      </c>
      <c r="O88" s="1249">
        <v>2.6</v>
      </c>
      <c r="P88" s="1250">
        <v>2.6</v>
      </c>
      <c r="Q88" s="1248">
        <v>2.6</v>
      </c>
      <c r="R88" s="1248">
        <f t="shared" si="3"/>
        <v>2.6</v>
      </c>
      <c r="S88" s="1251">
        <f>+E88*$R$88</f>
        <v>0</v>
      </c>
      <c r="T88" s="1251">
        <f>+F88*$R$88</f>
        <v>0</v>
      </c>
      <c r="U88" s="1251">
        <f>+G88*$R$88</f>
        <v>0</v>
      </c>
      <c r="V88" s="1251">
        <f>+H88*$R$88</f>
        <v>0</v>
      </c>
      <c r="W88" s="1228"/>
    </row>
    <row r="89" spans="1:23">
      <c r="A89" s="1893"/>
      <c r="B89" s="1896"/>
      <c r="C89" s="1252" t="s">
        <v>1070</v>
      </c>
      <c r="D89" s="1258" t="s">
        <v>1071</v>
      </c>
      <c r="E89" s="1260"/>
      <c r="F89" s="1264"/>
      <c r="G89" s="1264"/>
      <c r="H89" s="1617"/>
      <c r="I89" s="1612"/>
      <c r="J89" s="1261" t="e">
        <f t="shared" si="5"/>
        <v>#DIV/0!</v>
      </c>
      <c r="K89" s="1257" t="e">
        <f t="shared" si="4"/>
        <v>#DIV/0!</v>
      </c>
      <c r="L89" s="1228"/>
      <c r="M89" s="1247" t="s">
        <v>37</v>
      </c>
      <c r="N89" s="1248">
        <v>2.6</v>
      </c>
      <c r="O89" s="1249">
        <v>2.6</v>
      </c>
      <c r="P89" s="1250">
        <v>2.6</v>
      </c>
      <c r="Q89" s="1248">
        <v>2.6</v>
      </c>
      <c r="R89" s="1248">
        <f t="shared" si="3"/>
        <v>2.6</v>
      </c>
      <c r="S89" s="1251">
        <f>+E89*$R$89</f>
        <v>0</v>
      </c>
      <c r="T89" s="1251">
        <f>+F89*$R$89</f>
        <v>0</v>
      </c>
      <c r="U89" s="1251">
        <f>+G89*$R$89</f>
        <v>0</v>
      </c>
      <c r="V89" s="1251">
        <f>+H89*$R$89</f>
        <v>0</v>
      </c>
      <c r="W89" s="1228"/>
    </row>
    <row r="90" spans="1:23">
      <c r="A90" s="1893"/>
      <c r="B90" s="1896"/>
      <c r="C90" s="1252" t="s">
        <v>1072</v>
      </c>
      <c r="D90" s="1258" t="s">
        <v>1073</v>
      </c>
      <c r="E90" s="1260"/>
      <c r="F90" s="1264"/>
      <c r="G90" s="1264"/>
      <c r="H90" s="1617"/>
      <c r="I90" s="1612"/>
      <c r="J90" s="1261" t="e">
        <f t="shared" si="5"/>
        <v>#DIV/0!</v>
      </c>
      <c r="K90" s="1257" t="e">
        <f t="shared" si="4"/>
        <v>#DIV/0!</v>
      </c>
      <c r="L90" s="1228"/>
      <c r="M90" s="1247" t="s">
        <v>37</v>
      </c>
      <c r="N90" s="1248">
        <v>2.6</v>
      </c>
      <c r="O90" s="1249">
        <v>2.6</v>
      </c>
      <c r="P90" s="1250">
        <v>2.6</v>
      </c>
      <c r="Q90" s="1248">
        <v>2.6</v>
      </c>
      <c r="R90" s="1248">
        <f t="shared" si="3"/>
        <v>2.6</v>
      </c>
      <c r="S90" s="1251">
        <f>+E90*$R$90</f>
        <v>0</v>
      </c>
      <c r="T90" s="1251">
        <f>+F90*$R$90</f>
        <v>0</v>
      </c>
      <c r="U90" s="1251">
        <f>+G90*$R$90</f>
        <v>0</v>
      </c>
      <c r="V90" s="1251">
        <f>+H90*$R$90</f>
        <v>0</v>
      </c>
      <c r="W90" s="1228"/>
    </row>
    <row r="91" spans="1:23">
      <c r="A91" s="1893"/>
      <c r="B91" s="1896"/>
      <c r="C91" s="1252" t="s">
        <v>1074</v>
      </c>
      <c r="D91" s="1258" t="s">
        <v>1075</v>
      </c>
      <c r="E91" s="1260"/>
      <c r="F91" s="1264"/>
      <c r="G91" s="1264"/>
      <c r="H91" s="1617"/>
      <c r="I91" s="1612"/>
      <c r="J91" s="1261" t="e">
        <f t="shared" si="5"/>
        <v>#DIV/0!</v>
      </c>
      <c r="K91" s="1257" t="e">
        <f t="shared" si="4"/>
        <v>#DIV/0!</v>
      </c>
      <c r="L91" s="1228"/>
      <c r="M91" s="1247" t="s">
        <v>37</v>
      </c>
      <c r="N91" s="1248">
        <v>2.6</v>
      </c>
      <c r="O91" s="1249">
        <v>2.6</v>
      </c>
      <c r="P91" s="1250">
        <v>2.6</v>
      </c>
      <c r="Q91" s="1248">
        <v>2.6</v>
      </c>
      <c r="R91" s="1248">
        <f t="shared" si="3"/>
        <v>2.6</v>
      </c>
      <c r="S91" s="1251">
        <f>+E91*$R$91</f>
        <v>0</v>
      </c>
      <c r="T91" s="1251">
        <f>+F91*$R$91</f>
        <v>0</v>
      </c>
      <c r="U91" s="1251">
        <f>+G91*$R$91</f>
        <v>0</v>
      </c>
      <c r="V91" s="1251">
        <f>+H91*$R$91</f>
        <v>0</v>
      </c>
      <c r="W91" s="1228"/>
    </row>
    <row r="92" spans="1:23">
      <c r="A92" s="1893"/>
      <c r="B92" s="1896"/>
      <c r="C92" s="1252" t="s">
        <v>1076</v>
      </c>
      <c r="D92" s="1258" t="s">
        <v>1077</v>
      </c>
      <c r="E92" s="1260"/>
      <c r="F92" s="1264"/>
      <c r="G92" s="1264"/>
      <c r="H92" s="1617"/>
      <c r="I92" s="1612"/>
      <c r="J92" s="1261" t="e">
        <f t="shared" si="5"/>
        <v>#DIV/0!</v>
      </c>
      <c r="K92" s="1257" t="e">
        <f t="shared" si="4"/>
        <v>#DIV/0!</v>
      </c>
      <c r="L92" s="1228"/>
      <c r="M92" s="1247" t="s">
        <v>37</v>
      </c>
      <c r="N92" s="1248">
        <v>2.6</v>
      </c>
      <c r="O92" s="1249">
        <v>2.6</v>
      </c>
      <c r="P92" s="1250">
        <v>2.6</v>
      </c>
      <c r="Q92" s="1248">
        <v>2.6</v>
      </c>
      <c r="R92" s="1248">
        <f t="shared" si="3"/>
        <v>2.6</v>
      </c>
      <c r="S92" s="1251">
        <f>+E92*$R$92</f>
        <v>0</v>
      </c>
      <c r="T92" s="1251">
        <f>+F92*$R$92</f>
        <v>0</v>
      </c>
      <c r="U92" s="1251">
        <f>+G92*$R$92</f>
        <v>0</v>
      </c>
      <c r="V92" s="1251">
        <f>+H92*$R$92</f>
        <v>0</v>
      </c>
      <c r="W92" s="1228"/>
    </row>
    <row r="93" spans="1:23">
      <c r="A93" s="1893"/>
      <c r="B93" s="1896"/>
      <c r="C93" s="1252" t="s">
        <v>1078</v>
      </c>
      <c r="D93" s="1258" t="s">
        <v>1079</v>
      </c>
      <c r="E93" s="1260"/>
      <c r="F93" s="1264"/>
      <c r="G93" s="1264"/>
      <c r="H93" s="1617"/>
      <c r="I93" s="1612"/>
      <c r="J93" s="1261" t="e">
        <f t="shared" si="5"/>
        <v>#DIV/0!</v>
      </c>
      <c r="K93" s="1257" t="e">
        <f t="shared" si="4"/>
        <v>#DIV/0!</v>
      </c>
      <c r="L93" s="1228"/>
      <c r="M93" s="1247" t="s">
        <v>37</v>
      </c>
      <c r="N93" s="1248">
        <v>2.6</v>
      </c>
      <c r="O93" s="1249">
        <v>2.6</v>
      </c>
      <c r="P93" s="1250">
        <v>2.6</v>
      </c>
      <c r="Q93" s="1248">
        <v>2.6</v>
      </c>
      <c r="R93" s="1248">
        <f t="shared" si="3"/>
        <v>2.6</v>
      </c>
      <c r="S93" s="1251">
        <f>+E93*$R$93</f>
        <v>0</v>
      </c>
      <c r="T93" s="1251">
        <f>+F93*$R$93</f>
        <v>0</v>
      </c>
      <c r="U93" s="1251">
        <f>+G93*$R$93</f>
        <v>0</v>
      </c>
      <c r="V93" s="1251">
        <f>+H93*$R$93</f>
        <v>0</v>
      </c>
      <c r="W93" s="1228"/>
    </row>
    <row r="94" spans="1:23">
      <c r="A94" s="1893"/>
      <c r="B94" s="1896"/>
      <c r="C94" s="1252" t="s">
        <v>1080</v>
      </c>
      <c r="D94" s="1258" t="s">
        <v>1081</v>
      </c>
      <c r="E94" s="1260"/>
      <c r="F94" s="1264"/>
      <c r="G94" s="1264"/>
      <c r="H94" s="1617"/>
      <c r="I94" s="1612"/>
      <c r="J94" s="1261" t="e">
        <f t="shared" si="5"/>
        <v>#DIV/0!</v>
      </c>
      <c r="K94" s="1257" t="e">
        <f t="shared" si="4"/>
        <v>#DIV/0!</v>
      </c>
      <c r="L94" s="1228"/>
      <c r="M94" s="1247" t="s">
        <v>37</v>
      </c>
      <c r="N94" s="1248">
        <v>2.6</v>
      </c>
      <c r="O94" s="1249">
        <v>2.6</v>
      </c>
      <c r="P94" s="1250">
        <v>2.6</v>
      </c>
      <c r="Q94" s="1248">
        <v>2.6</v>
      </c>
      <c r="R94" s="1248">
        <f t="shared" si="3"/>
        <v>2.6</v>
      </c>
      <c r="S94" s="1251">
        <f>+E94*$R$94</f>
        <v>0</v>
      </c>
      <c r="T94" s="1251">
        <f>+F94*$R$94</f>
        <v>0</v>
      </c>
      <c r="U94" s="1251">
        <f>+G94*$R$94</f>
        <v>0</v>
      </c>
      <c r="V94" s="1251">
        <f>+H94*$R$94</f>
        <v>0</v>
      </c>
      <c r="W94" s="1228"/>
    </row>
    <row r="95" spans="1:23">
      <c r="A95" s="1893"/>
      <c r="B95" s="1896"/>
      <c r="C95" s="1252" t="s">
        <v>1082</v>
      </c>
      <c r="D95" s="1258" t="s">
        <v>1083</v>
      </c>
      <c r="E95" s="1260"/>
      <c r="F95" s="1264"/>
      <c r="G95" s="1264"/>
      <c r="H95" s="1617"/>
      <c r="I95" s="1612"/>
      <c r="J95" s="1261" t="e">
        <f t="shared" si="5"/>
        <v>#DIV/0!</v>
      </c>
      <c r="K95" s="1257" t="e">
        <f t="shared" si="4"/>
        <v>#DIV/0!</v>
      </c>
      <c r="L95" s="1228"/>
      <c r="M95" s="1247" t="s">
        <v>37</v>
      </c>
      <c r="N95" s="1248">
        <v>2.6</v>
      </c>
      <c r="O95" s="1249">
        <v>2.6</v>
      </c>
      <c r="P95" s="1250">
        <v>2.6</v>
      </c>
      <c r="Q95" s="1248">
        <v>2.6</v>
      </c>
      <c r="R95" s="1248">
        <f t="shared" si="3"/>
        <v>2.6</v>
      </c>
      <c r="S95" s="1251">
        <f>+E95*$R$95</f>
        <v>0</v>
      </c>
      <c r="T95" s="1251">
        <f>+F95*$R$95</f>
        <v>0</v>
      </c>
      <c r="U95" s="1251">
        <f>+G95*$R$95</f>
        <v>0</v>
      </c>
      <c r="V95" s="1251">
        <f>+H95*$R$95</f>
        <v>0</v>
      </c>
      <c r="W95" s="1228"/>
    </row>
    <row r="96" spans="1:23">
      <c r="A96" s="1893"/>
      <c r="B96" s="1896"/>
      <c r="C96" s="1252" t="s">
        <v>1084</v>
      </c>
      <c r="D96" s="1258" t="s">
        <v>1085</v>
      </c>
      <c r="E96" s="1260"/>
      <c r="F96" s="1264"/>
      <c r="G96" s="1264"/>
      <c r="H96" s="1617"/>
      <c r="I96" s="1612"/>
      <c r="J96" s="1261" t="e">
        <f t="shared" si="5"/>
        <v>#DIV/0!</v>
      </c>
      <c r="K96" s="1257" t="e">
        <f t="shared" si="4"/>
        <v>#DIV/0!</v>
      </c>
      <c r="L96" s="1228"/>
      <c r="M96" s="1247" t="s">
        <v>37</v>
      </c>
      <c r="N96" s="1248">
        <v>2.6</v>
      </c>
      <c r="O96" s="1249">
        <v>2.6</v>
      </c>
      <c r="P96" s="1250">
        <v>2.6</v>
      </c>
      <c r="Q96" s="1248">
        <v>2.6</v>
      </c>
      <c r="R96" s="1248">
        <f t="shared" si="3"/>
        <v>2.6</v>
      </c>
      <c r="S96" s="1251">
        <f>+E96*$R$96</f>
        <v>0</v>
      </c>
      <c r="T96" s="1251">
        <f>+F96*$R$96</f>
        <v>0</v>
      </c>
      <c r="U96" s="1251">
        <f>+G96*$R$96</f>
        <v>0</v>
      </c>
      <c r="V96" s="1251">
        <f>+H96*$R$96</f>
        <v>0</v>
      </c>
      <c r="W96" s="1228"/>
    </row>
    <row r="97" spans="1:23">
      <c r="A97" s="1893"/>
      <c r="B97" s="1896"/>
      <c r="C97" s="1252" t="s">
        <v>1086</v>
      </c>
      <c r="D97" s="1258" t="s">
        <v>1087</v>
      </c>
      <c r="E97" s="1260"/>
      <c r="F97" s="1264"/>
      <c r="G97" s="1264"/>
      <c r="H97" s="1617"/>
      <c r="I97" s="1612"/>
      <c r="J97" s="1261" t="e">
        <f t="shared" si="5"/>
        <v>#DIV/0!</v>
      </c>
      <c r="K97" s="1257" t="e">
        <f t="shared" si="4"/>
        <v>#DIV/0!</v>
      </c>
      <c r="L97" s="1228"/>
      <c r="M97" s="1247" t="s">
        <v>37</v>
      </c>
      <c r="N97" s="1248">
        <v>2.6</v>
      </c>
      <c r="O97" s="1249">
        <v>2.6</v>
      </c>
      <c r="P97" s="1250">
        <v>2.6</v>
      </c>
      <c r="Q97" s="1248">
        <v>2.6</v>
      </c>
      <c r="R97" s="1248">
        <f t="shared" si="3"/>
        <v>2.6</v>
      </c>
      <c r="S97" s="1251">
        <f>+E97*$R$97</f>
        <v>0</v>
      </c>
      <c r="T97" s="1251">
        <f>+F97*$R$97</f>
        <v>0</v>
      </c>
      <c r="U97" s="1251">
        <f>+G97*$R$97</f>
        <v>0</v>
      </c>
      <c r="V97" s="1251">
        <f>+H97*$R$97</f>
        <v>0</v>
      </c>
      <c r="W97" s="1228"/>
    </row>
    <row r="98" spans="1:23">
      <c r="A98" s="1893"/>
      <c r="B98" s="1896"/>
      <c r="C98" s="1252" t="s">
        <v>1088</v>
      </c>
      <c r="D98" s="1258" t="s">
        <v>1089</v>
      </c>
      <c r="E98" s="1268"/>
      <c r="F98" s="1269"/>
      <c r="G98" s="1269"/>
      <c r="H98" s="1618"/>
      <c r="I98" s="1612"/>
      <c r="J98" s="1270" t="e">
        <f t="shared" si="5"/>
        <v>#DIV/0!</v>
      </c>
      <c r="K98" s="1257" t="e">
        <f t="shared" si="4"/>
        <v>#DIV/0!</v>
      </c>
      <c r="L98" s="1228"/>
      <c r="M98" s="1247" t="s">
        <v>37</v>
      </c>
      <c r="N98" s="1248">
        <v>2.6</v>
      </c>
      <c r="O98" s="1249">
        <v>2.6</v>
      </c>
      <c r="P98" s="1250">
        <v>2.6</v>
      </c>
      <c r="Q98" s="1248">
        <v>2.6</v>
      </c>
      <c r="R98" s="1248">
        <f t="shared" si="3"/>
        <v>2.6</v>
      </c>
      <c r="S98" s="1251">
        <f>+E98*$R$98</f>
        <v>0</v>
      </c>
      <c r="T98" s="1251">
        <f>+F98*$R$98</f>
        <v>0</v>
      </c>
      <c r="U98" s="1251">
        <f>+G98*$R$98</f>
        <v>0</v>
      </c>
      <c r="V98" s="1251">
        <f>+H98*$R$98</f>
        <v>0</v>
      </c>
      <c r="W98" s="1228"/>
    </row>
    <row r="99" spans="1:23">
      <c r="A99" s="1893"/>
      <c r="B99" s="1896"/>
      <c r="C99" s="1252" t="s">
        <v>1090</v>
      </c>
      <c r="D99" s="1258" t="s">
        <v>1091</v>
      </c>
      <c r="E99" s="1254"/>
      <c r="F99" s="1255"/>
      <c r="G99" s="1255"/>
      <c r="H99" s="1616"/>
      <c r="I99" s="1612"/>
      <c r="J99" s="1256" t="e">
        <f t="shared" si="5"/>
        <v>#DIV/0!</v>
      </c>
      <c r="K99" s="1257" t="e">
        <f t="shared" si="4"/>
        <v>#DIV/0!</v>
      </c>
      <c r="L99" s="1228"/>
      <c r="M99" s="1247" t="s">
        <v>37</v>
      </c>
      <c r="N99" s="1248">
        <v>2.6</v>
      </c>
      <c r="O99" s="1249">
        <v>2.6</v>
      </c>
      <c r="P99" s="1250">
        <v>2.6</v>
      </c>
      <c r="Q99" s="1248">
        <v>2.6</v>
      </c>
      <c r="R99" s="1248">
        <f t="shared" si="3"/>
        <v>2.6</v>
      </c>
      <c r="S99" s="1251">
        <f>+E99*$R$99</f>
        <v>0</v>
      </c>
      <c r="T99" s="1251">
        <f>+F99*$R$99</f>
        <v>0</v>
      </c>
      <c r="U99" s="1251">
        <f>+G99*$R$99</f>
        <v>0</v>
      </c>
      <c r="V99" s="1251">
        <f>+H99*$R$99</f>
        <v>0</v>
      </c>
      <c r="W99" s="1228"/>
    </row>
    <row r="100" spans="1:23">
      <c r="A100" s="1893"/>
      <c r="B100" s="1896"/>
      <c r="C100" s="1252" t="s">
        <v>1092</v>
      </c>
      <c r="D100" s="1258" t="s">
        <v>1093</v>
      </c>
      <c r="E100" s="1254"/>
      <c r="F100" s="1255"/>
      <c r="G100" s="1255"/>
      <c r="H100" s="1616"/>
      <c r="I100" s="1612"/>
      <c r="J100" s="1256" t="e">
        <f t="shared" si="5"/>
        <v>#DIV/0!</v>
      </c>
      <c r="K100" s="1257" t="e">
        <f t="shared" si="4"/>
        <v>#DIV/0!</v>
      </c>
      <c r="L100" s="1228"/>
      <c r="M100" s="1247" t="s">
        <v>37</v>
      </c>
      <c r="N100" s="1248">
        <v>2.6</v>
      </c>
      <c r="O100" s="1249">
        <v>2.6</v>
      </c>
      <c r="P100" s="1250">
        <v>2.6</v>
      </c>
      <c r="Q100" s="1248">
        <v>2.6</v>
      </c>
      <c r="R100" s="1248">
        <f t="shared" si="3"/>
        <v>2.6</v>
      </c>
      <c r="S100" s="1251">
        <f>+E100*$R$100</f>
        <v>0</v>
      </c>
      <c r="T100" s="1251">
        <f>+F100*$R$100</f>
        <v>0</v>
      </c>
      <c r="U100" s="1251">
        <f>+G100*$R$100</f>
        <v>0</v>
      </c>
      <c r="V100" s="1251">
        <f>+H100*$R$100</f>
        <v>0</v>
      </c>
      <c r="W100" s="1228"/>
    </row>
    <row r="101" spans="1:23">
      <c r="A101" s="1893"/>
      <c r="B101" s="1896"/>
      <c r="C101" s="1252" t="s">
        <v>1094</v>
      </c>
      <c r="D101" s="1258" t="s">
        <v>1095</v>
      </c>
      <c r="E101" s="1254"/>
      <c r="F101" s="1255"/>
      <c r="G101" s="1255"/>
      <c r="H101" s="1616"/>
      <c r="I101" s="1612"/>
      <c r="J101" s="1256" t="e">
        <f t="shared" si="5"/>
        <v>#DIV/0!</v>
      </c>
      <c r="K101" s="1257" t="e">
        <f t="shared" si="4"/>
        <v>#DIV/0!</v>
      </c>
      <c r="L101" s="1228"/>
      <c r="M101" s="1247" t="s">
        <v>37</v>
      </c>
      <c r="N101" s="1248">
        <v>2.6</v>
      </c>
      <c r="O101" s="1249">
        <v>2.6</v>
      </c>
      <c r="P101" s="1250">
        <v>2.6</v>
      </c>
      <c r="Q101" s="1248">
        <v>2.6</v>
      </c>
      <c r="R101" s="1248">
        <f t="shared" si="3"/>
        <v>2.6</v>
      </c>
      <c r="S101" s="1251">
        <f>+E101*$R$101</f>
        <v>0</v>
      </c>
      <c r="T101" s="1251">
        <f>+F101*$R$101</f>
        <v>0</v>
      </c>
      <c r="U101" s="1251">
        <f>+G101*$R$101</f>
        <v>0</v>
      </c>
      <c r="V101" s="1251">
        <f>+H101*$R$101</f>
        <v>0</v>
      </c>
      <c r="W101" s="1228"/>
    </row>
    <row r="102" spans="1:23">
      <c r="A102" s="1893"/>
      <c r="B102" s="1896"/>
      <c r="C102" s="1252" t="s">
        <v>1096</v>
      </c>
      <c r="D102" s="1258" t="s">
        <v>1097</v>
      </c>
      <c r="E102" s="1254"/>
      <c r="F102" s="1255"/>
      <c r="G102" s="1255"/>
      <c r="H102" s="1616"/>
      <c r="I102" s="1612"/>
      <c r="J102" s="1256" t="e">
        <f t="shared" si="5"/>
        <v>#DIV/0!</v>
      </c>
      <c r="K102" s="1257" t="e">
        <f t="shared" si="4"/>
        <v>#DIV/0!</v>
      </c>
      <c r="L102" s="1228"/>
      <c r="M102" s="1247" t="s">
        <v>37</v>
      </c>
      <c r="N102" s="1248">
        <v>2.6</v>
      </c>
      <c r="O102" s="1249">
        <v>2.6</v>
      </c>
      <c r="P102" s="1250">
        <v>2.6</v>
      </c>
      <c r="Q102" s="1248">
        <v>2.6</v>
      </c>
      <c r="R102" s="1248">
        <f t="shared" si="3"/>
        <v>2.6</v>
      </c>
      <c r="S102" s="1251">
        <f>+E102*$R$102</f>
        <v>0</v>
      </c>
      <c r="T102" s="1251">
        <f>+F102*$R$102</f>
        <v>0</v>
      </c>
      <c r="U102" s="1251">
        <f>+G102*$R$102</f>
        <v>0</v>
      </c>
      <c r="V102" s="1251">
        <f>+H102*$R$102</f>
        <v>0</v>
      </c>
      <c r="W102" s="1228"/>
    </row>
    <row r="103" spans="1:23">
      <c r="A103" s="1893"/>
      <c r="B103" s="1896"/>
      <c r="C103" s="1252" t="s">
        <v>1098</v>
      </c>
      <c r="D103" s="1258" t="s">
        <v>1099</v>
      </c>
      <c r="E103" s="1254"/>
      <c r="F103" s="1255"/>
      <c r="G103" s="1255"/>
      <c r="H103" s="1616"/>
      <c r="I103" s="1612"/>
      <c r="J103" s="1256" t="e">
        <f t="shared" si="5"/>
        <v>#DIV/0!</v>
      </c>
      <c r="K103" s="1257" t="e">
        <f t="shared" si="4"/>
        <v>#DIV/0!</v>
      </c>
      <c r="L103" s="1228"/>
      <c r="M103" s="1247" t="s">
        <v>37</v>
      </c>
      <c r="N103" s="1248">
        <v>2.6</v>
      </c>
      <c r="O103" s="1249">
        <v>2.6</v>
      </c>
      <c r="P103" s="1250">
        <v>2.6</v>
      </c>
      <c r="Q103" s="1248">
        <v>2.6</v>
      </c>
      <c r="R103" s="1248">
        <f t="shared" si="3"/>
        <v>2.6</v>
      </c>
      <c r="S103" s="1251">
        <f>+E103*$R$103</f>
        <v>0</v>
      </c>
      <c r="T103" s="1251">
        <f>+F103*$R$103</f>
        <v>0</v>
      </c>
      <c r="U103" s="1251">
        <f>+G103*$R$103</f>
        <v>0</v>
      </c>
      <c r="V103" s="1251">
        <f>+H103*$R$103</f>
        <v>0</v>
      </c>
      <c r="W103" s="1228"/>
    </row>
    <row r="104" spans="1:23" ht="12" thickBot="1">
      <c r="A104" s="1900"/>
      <c r="B104" s="1897"/>
      <c r="C104" s="1252" t="s">
        <v>1100</v>
      </c>
      <c r="D104" s="1258" t="s">
        <v>1101</v>
      </c>
      <c r="E104" s="1254"/>
      <c r="F104" s="1255"/>
      <c r="G104" s="1255"/>
      <c r="H104" s="1616"/>
      <c r="I104" s="1612"/>
      <c r="J104" s="1256" t="e">
        <f t="shared" si="5"/>
        <v>#DIV/0!</v>
      </c>
      <c r="K104" s="1257" t="e">
        <f t="shared" si="4"/>
        <v>#DIV/0!</v>
      </c>
      <c r="L104" s="1228"/>
      <c r="M104" s="1247" t="s">
        <v>37</v>
      </c>
      <c r="N104" s="1248">
        <v>2.6</v>
      </c>
      <c r="O104" s="1249">
        <v>2.6</v>
      </c>
      <c r="P104" s="1250">
        <v>2.6</v>
      </c>
      <c r="Q104" s="1248">
        <v>2.6</v>
      </c>
      <c r="R104" s="1248">
        <f t="shared" si="3"/>
        <v>2.6</v>
      </c>
      <c r="S104" s="1251">
        <f>+E104*$R$104</f>
        <v>0</v>
      </c>
      <c r="T104" s="1251">
        <f>+F104*$R$104</f>
        <v>0</v>
      </c>
      <c r="U104" s="1251">
        <f>+G104*$R$104</f>
        <v>0</v>
      </c>
      <c r="V104" s="1251">
        <f>+H104*$R$104</f>
        <v>0</v>
      </c>
      <c r="W104" s="1228"/>
    </row>
    <row r="105" spans="1:23">
      <c r="A105" s="1909" t="s">
        <v>284</v>
      </c>
      <c r="B105" s="1898" t="s">
        <v>285</v>
      </c>
      <c r="C105" s="1252" t="s">
        <v>1102</v>
      </c>
      <c r="D105" s="1258" t="s">
        <v>1103</v>
      </c>
      <c r="E105" s="1254">
        <v>30</v>
      </c>
      <c r="F105" s="1254">
        <v>32</v>
      </c>
      <c r="G105" s="1254">
        <v>34</v>
      </c>
      <c r="H105" s="1609">
        <v>36</v>
      </c>
      <c r="I105" s="1612">
        <v>40</v>
      </c>
      <c r="J105" s="1256">
        <f t="shared" si="5"/>
        <v>35</v>
      </c>
      <c r="K105" s="1257">
        <f t="shared" si="4"/>
        <v>-0.16666666666666666</v>
      </c>
      <c r="L105" s="1228"/>
      <c r="M105" s="1271" t="s">
        <v>49</v>
      </c>
      <c r="N105" s="1272"/>
      <c r="O105" s="1273">
        <v>10.74</v>
      </c>
      <c r="P105" s="1274">
        <v>11.64</v>
      </c>
      <c r="Q105" s="1275">
        <v>15.64</v>
      </c>
      <c r="R105" s="1276">
        <f t="shared" si="3"/>
        <v>10.74</v>
      </c>
      <c r="S105" s="1251">
        <f>+E105*$R$105</f>
        <v>322.2</v>
      </c>
      <c r="T105" s="1251">
        <f>+F105*$R$105</f>
        <v>343.68</v>
      </c>
      <c r="U105" s="1251">
        <f>+G105*$R$105</f>
        <v>365.16</v>
      </c>
      <c r="V105" s="1251">
        <f>+H105*$R$105</f>
        <v>386.64</v>
      </c>
      <c r="W105" s="1228"/>
    </row>
    <row r="106" spans="1:23">
      <c r="A106" s="1893"/>
      <c r="B106" s="1896"/>
      <c r="C106" s="1252" t="s">
        <v>1104</v>
      </c>
      <c r="D106" s="1258" t="s">
        <v>1105</v>
      </c>
      <c r="E106" s="1254">
        <v>12</v>
      </c>
      <c r="F106" s="1254">
        <v>16</v>
      </c>
      <c r="G106" s="1254">
        <v>18</v>
      </c>
      <c r="H106" s="1609">
        <v>20</v>
      </c>
      <c r="I106" s="1612">
        <v>22</v>
      </c>
      <c r="J106" s="1256">
        <f t="shared" si="5"/>
        <v>19</v>
      </c>
      <c r="K106" s="1257">
        <f t="shared" si="4"/>
        <v>-0.4</v>
      </c>
      <c r="L106" s="1228"/>
      <c r="M106" s="1271" t="s">
        <v>49</v>
      </c>
      <c r="N106" s="1272"/>
      <c r="O106" s="1273">
        <v>10.74</v>
      </c>
      <c r="P106" s="1274">
        <v>11.64</v>
      </c>
      <c r="Q106" s="1275">
        <v>15.64</v>
      </c>
      <c r="R106" s="1276">
        <f t="shared" si="3"/>
        <v>10.74</v>
      </c>
      <c r="S106" s="1251">
        <f>+E106*$R$106</f>
        <v>128.88</v>
      </c>
      <c r="T106" s="1251">
        <f>+F106*$R$106</f>
        <v>171.84</v>
      </c>
      <c r="U106" s="1251">
        <f>+G106*$R$106</f>
        <v>193.32</v>
      </c>
      <c r="V106" s="1251">
        <f>+H106*$R$106</f>
        <v>214.8</v>
      </c>
      <c r="W106" s="1228"/>
    </row>
    <row r="107" spans="1:23" ht="12" thickBot="1">
      <c r="A107" s="1893"/>
      <c r="B107" s="1899"/>
      <c r="C107" s="1252" t="s">
        <v>1106</v>
      </c>
      <c r="D107" s="1258" t="s">
        <v>1107</v>
      </c>
      <c r="E107" s="1254">
        <v>14</v>
      </c>
      <c r="F107" s="1254">
        <v>16</v>
      </c>
      <c r="G107" s="1254">
        <v>20</v>
      </c>
      <c r="H107" s="1609">
        <v>24</v>
      </c>
      <c r="I107" s="1612">
        <v>22</v>
      </c>
      <c r="J107" s="1256">
        <f t="shared" si="5"/>
        <v>22</v>
      </c>
      <c r="K107" s="1257">
        <f t="shared" si="4"/>
        <v>-0.41666666666666669</v>
      </c>
      <c r="L107" s="1228"/>
      <c r="M107" s="1271" t="s">
        <v>49</v>
      </c>
      <c r="N107" s="1272"/>
      <c r="O107" s="1273">
        <v>10.74</v>
      </c>
      <c r="P107" s="1274">
        <v>11.64</v>
      </c>
      <c r="Q107" s="1275">
        <v>15.64</v>
      </c>
      <c r="R107" s="1276">
        <f t="shared" si="3"/>
        <v>10.74</v>
      </c>
      <c r="S107" s="1251">
        <f>+E107*$R$107</f>
        <v>150.36000000000001</v>
      </c>
      <c r="T107" s="1251">
        <f>+F107*$R$107</f>
        <v>171.84</v>
      </c>
      <c r="U107" s="1251">
        <f>+G107*$R$107</f>
        <v>214.8</v>
      </c>
      <c r="V107" s="1251">
        <f>+H107*$R$107</f>
        <v>257.76</v>
      </c>
      <c r="W107" s="1228"/>
    </row>
    <row r="108" spans="1:23">
      <c r="A108" s="1893"/>
      <c r="B108" s="1895" t="s">
        <v>288</v>
      </c>
      <c r="C108" s="1252" t="s">
        <v>1108</v>
      </c>
      <c r="D108" s="1258" t="s">
        <v>1109</v>
      </c>
      <c r="E108" s="1254"/>
      <c r="F108" s="1255"/>
      <c r="G108" s="1255"/>
      <c r="H108" s="1616"/>
      <c r="I108" s="1612"/>
      <c r="J108" s="1256" t="e">
        <f t="shared" si="5"/>
        <v>#DIV/0!</v>
      </c>
      <c r="K108" s="1257" t="e">
        <f t="shared" si="4"/>
        <v>#DIV/0!</v>
      </c>
      <c r="L108" s="1228"/>
      <c r="M108" s="1277" t="s">
        <v>87</v>
      </c>
      <c r="N108" s="1278">
        <v>51.33</v>
      </c>
      <c r="O108" s="1279"/>
      <c r="P108" s="1280"/>
      <c r="Q108" s="1278">
        <v>51.33</v>
      </c>
      <c r="R108" s="1281">
        <f t="shared" si="3"/>
        <v>0</v>
      </c>
      <c r="S108" s="1251">
        <f>+E108*$R$108</f>
        <v>0</v>
      </c>
      <c r="T108" s="1251">
        <f>+F108*$R$108</f>
        <v>0</v>
      </c>
      <c r="U108" s="1251">
        <f>+G108*$R$108</f>
        <v>0</v>
      </c>
      <c r="V108" s="1251">
        <f>+H108*$R$108</f>
        <v>0</v>
      </c>
      <c r="W108" s="1228"/>
    </row>
    <row r="109" spans="1:23" ht="12" thickBot="1">
      <c r="A109" s="1893"/>
      <c r="B109" s="1899"/>
      <c r="C109" s="1252" t="s">
        <v>1110</v>
      </c>
      <c r="D109" s="1258" t="s">
        <v>1111</v>
      </c>
      <c r="E109" s="1254"/>
      <c r="F109" s="1255"/>
      <c r="G109" s="1255"/>
      <c r="H109" s="1616"/>
      <c r="I109" s="1612"/>
      <c r="J109" s="1256" t="e">
        <f t="shared" si="5"/>
        <v>#DIV/0!</v>
      </c>
      <c r="K109" s="1257" t="e">
        <f t="shared" si="4"/>
        <v>#DIV/0!</v>
      </c>
      <c r="L109" s="1228"/>
      <c r="M109" s="1265" t="s">
        <v>88</v>
      </c>
      <c r="N109" s="1251">
        <v>108.55</v>
      </c>
      <c r="O109" s="1266"/>
      <c r="P109" s="1267"/>
      <c r="Q109" s="1251">
        <v>108.55</v>
      </c>
      <c r="R109" s="1282">
        <f t="shared" si="3"/>
        <v>0</v>
      </c>
      <c r="S109" s="1251">
        <f>+E109*$R$109</f>
        <v>0</v>
      </c>
      <c r="T109" s="1251">
        <f>+F109*$R$109</f>
        <v>0</v>
      </c>
      <c r="U109" s="1251">
        <f>+G109*$R$109</f>
        <v>0</v>
      </c>
      <c r="V109" s="1251">
        <f>+H109*$R$109</f>
        <v>0</v>
      </c>
      <c r="W109" s="1228"/>
    </row>
    <row r="110" spans="1:23">
      <c r="A110" s="1893"/>
      <c r="B110" s="1895" t="s">
        <v>287</v>
      </c>
      <c r="C110" s="1252" t="s">
        <v>1112</v>
      </c>
      <c r="D110" s="1258" t="s">
        <v>1113</v>
      </c>
      <c r="E110" s="1254"/>
      <c r="F110" s="1255"/>
      <c r="G110" s="1255"/>
      <c r="H110" s="1616"/>
      <c r="I110" s="1612"/>
      <c r="J110" s="1256" t="e">
        <f t="shared" si="5"/>
        <v>#DIV/0!</v>
      </c>
      <c r="K110" s="1257" t="e">
        <f t="shared" si="4"/>
        <v>#DIV/0!</v>
      </c>
      <c r="L110" s="1228"/>
      <c r="M110" s="1277" t="s">
        <v>87</v>
      </c>
      <c r="N110" s="1278">
        <v>51.33</v>
      </c>
      <c r="O110" s="1279"/>
      <c r="P110" s="1280"/>
      <c r="Q110" s="1278">
        <v>51.33</v>
      </c>
      <c r="R110" s="1281">
        <f t="shared" si="3"/>
        <v>0</v>
      </c>
      <c r="S110" s="1251">
        <f>+E110*$R$110</f>
        <v>0</v>
      </c>
      <c r="T110" s="1251">
        <f>+F110*$R$110</f>
        <v>0</v>
      </c>
      <c r="U110" s="1251">
        <f>+G110*$R$110</f>
        <v>0</v>
      </c>
      <c r="V110" s="1251">
        <f>+H110*$R$110</f>
        <v>0</v>
      </c>
      <c r="W110" s="1228"/>
    </row>
    <row r="111" spans="1:23" ht="12" thickBot="1">
      <c r="A111" s="1893"/>
      <c r="B111" s="1899"/>
      <c r="C111" s="1252" t="s">
        <v>1114</v>
      </c>
      <c r="D111" s="1258" t="s">
        <v>1115</v>
      </c>
      <c r="E111" s="1254"/>
      <c r="F111" s="1255"/>
      <c r="G111" s="1255"/>
      <c r="H111" s="1616"/>
      <c r="I111" s="1612"/>
      <c r="J111" s="1256" t="e">
        <f t="shared" si="5"/>
        <v>#DIV/0!</v>
      </c>
      <c r="K111" s="1257" t="e">
        <f t="shared" si="4"/>
        <v>#DIV/0!</v>
      </c>
      <c r="L111" s="1228"/>
      <c r="M111" s="1277" t="s">
        <v>87</v>
      </c>
      <c r="N111" s="1278">
        <v>51.33</v>
      </c>
      <c r="O111" s="1279"/>
      <c r="P111" s="1280"/>
      <c r="Q111" s="1278">
        <v>51.33</v>
      </c>
      <c r="R111" s="1281">
        <f t="shared" si="3"/>
        <v>0</v>
      </c>
      <c r="S111" s="1251">
        <f>+E111*$R$111</f>
        <v>0</v>
      </c>
      <c r="T111" s="1251">
        <f>+F111*$R$111</f>
        <v>0</v>
      </c>
      <c r="U111" s="1251">
        <f>+G111*$R$111</f>
        <v>0</v>
      </c>
      <c r="V111" s="1251">
        <f>+H111*$R$111</f>
        <v>0</v>
      </c>
      <c r="W111" s="1228"/>
    </row>
    <row r="112" spans="1:23">
      <c r="A112" s="1893"/>
      <c r="B112" s="1895" t="s">
        <v>286</v>
      </c>
      <c r="C112" s="1252" t="s">
        <v>1116</v>
      </c>
      <c r="D112" s="1258" t="s">
        <v>1117</v>
      </c>
      <c r="E112" s="1254"/>
      <c r="F112" s="1255"/>
      <c r="G112" s="1255"/>
      <c r="H112" s="1616"/>
      <c r="I112" s="1612"/>
      <c r="J112" s="1256" t="e">
        <f t="shared" si="5"/>
        <v>#DIV/0!</v>
      </c>
      <c r="K112" s="1257" t="e">
        <f t="shared" si="4"/>
        <v>#DIV/0!</v>
      </c>
      <c r="L112" s="1228"/>
      <c r="M112" s="1265" t="s">
        <v>88</v>
      </c>
      <c r="N112" s="1251">
        <v>108.55</v>
      </c>
      <c r="O112" s="1266"/>
      <c r="P112" s="1267"/>
      <c r="Q112" s="1251">
        <v>108.55</v>
      </c>
      <c r="R112" s="1282">
        <f t="shared" si="3"/>
        <v>0</v>
      </c>
      <c r="S112" s="1251">
        <f>+E112*$R$112</f>
        <v>0</v>
      </c>
      <c r="T112" s="1251">
        <f>+F112*$R$112</f>
        <v>0</v>
      </c>
      <c r="U112" s="1251">
        <f>+G112*$R$112</f>
        <v>0</v>
      </c>
      <c r="V112" s="1251">
        <f>+H112*$R$112</f>
        <v>0</v>
      </c>
      <c r="W112" s="1228"/>
    </row>
    <row r="113" spans="1:23" ht="12" thickBot="1">
      <c r="A113" s="1893"/>
      <c r="B113" s="1899"/>
      <c r="C113" s="1252" t="s">
        <v>1118</v>
      </c>
      <c r="D113" s="1258" t="s">
        <v>1119</v>
      </c>
      <c r="E113" s="1254"/>
      <c r="F113" s="1255"/>
      <c r="G113" s="1255"/>
      <c r="H113" s="1616"/>
      <c r="I113" s="1612"/>
      <c r="J113" s="1256" t="e">
        <f t="shared" si="5"/>
        <v>#DIV/0!</v>
      </c>
      <c r="K113" s="1257" t="e">
        <f t="shared" si="4"/>
        <v>#DIV/0!</v>
      </c>
      <c r="L113" s="1228"/>
      <c r="M113" s="1265" t="s">
        <v>88</v>
      </c>
      <c r="N113" s="1251">
        <v>108.55</v>
      </c>
      <c r="O113" s="1266"/>
      <c r="P113" s="1267"/>
      <c r="Q113" s="1251">
        <v>108.55</v>
      </c>
      <c r="R113" s="1282">
        <f t="shared" si="3"/>
        <v>0</v>
      </c>
      <c r="S113" s="1251">
        <f>+E113*$R$113</f>
        <v>0</v>
      </c>
      <c r="T113" s="1251">
        <f>+F113*$R$113</f>
        <v>0</v>
      </c>
      <c r="U113" s="1251">
        <f>+G113*$R$113</f>
        <v>0</v>
      </c>
      <c r="V113" s="1251">
        <f>+H113*$R$113</f>
        <v>0</v>
      </c>
      <c r="W113" s="1228"/>
    </row>
    <row r="114" spans="1:23">
      <c r="A114" s="1893"/>
      <c r="B114" s="1895" t="s">
        <v>290</v>
      </c>
      <c r="C114" s="1252" t="s">
        <v>1120</v>
      </c>
      <c r="D114" s="1258" t="s">
        <v>1121</v>
      </c>
      <c r="E114" s="1254"/>
      <c r="F114" s="1255"/>
      <c r="G114" s="1255"/>
      <c r="H114" s="1616"/>
      <c r="I114" s="1612"/>
      <c r="J114" s="1256" t="e">
        <f t="shared" si="5"/>
        <v>#DIV/0!</v>
      </c>
      <c r="K114" s="1257" t="e">
        <f t="shared" si="4"/>
        <v>#DIV/0!</v>
      </c>
      <c r="L114" s="1228"/>
      <c r="M114" s="1265" t="s">
        <v>88</v>
      </c>
      <c r="N114" s="1251">
        <v>108.55</v>
      </c>
      <c r="O114" s="1266"/>
      <c r="P114" s="1267"/>
      <c r="Q114" s="1251">
        <v>108.55</v>
      </c>
      <c r="R114" s="1282">
        <f t="shared" si="3"/>
        <v>0</v>
      </c>
      <c r="S114" s="1251">
        <f>+E114*$R$114</f>
        <v>0</v>
      </c>
      <c r="T114" s="1251">
        <f>+F114*$R$114</f>
        <v>0</v>
      </c>
      <c r="U114" s="1251">
        <f>+G114*$R$114</f>
        <v>0</v>
      </c>
      <c r="V114" s="1251">
        <f>+H114*$R$114</f>
        <v>0</v>
      </c>
      <c r="W114" s="1228"/>
    </row>
    <row r="115" spans="1:23" ht="12" thickBot="1">
      <c r="A115" s="1893"/>
      <c r="B115" s="1899"/>
      <c r="C115" s="1252" t="s">
        <v>1122</v>
      </c>
      <c r="D115" s="1258" t="s">
        <v>1123</v>
      </c>
      <c r="E115" s="1254"/>
      <c r="F115" s="1255"/>
      <c r="G115" s="1255"/>
      <c r="H115" s="1616"/>
      <c r="I115" s="1612"/>
      <c r="J115" s="1256" t="e">
        <f t="shared" si="5"/>
        <v>#DIV/0!</v>
      </c>
      <c r="K115" s="1257" t="e">
        <f t="shared" si="4"/>
        <v>#DIV/0!</v>
      </c>
      <c r="L115" s="1228"/>
      <c r="M115" s="1265" t="s">
        <v>88</v>
      </c>
      <c r="N115" s="1251">
        <v>108.55</v>
      </c>
      <c r="O115" s="1266"/>
      <c r="P115" s="1267"/>
      <c r="Q115" s="1251">
        <v>108.55</v>
      </c>
      <c r="R115" s="1282">
        <f t="shared" si="3"/>
        <v>0</v>
      </c>
      <c r="S115" s="1251">
        <f>+E115*$R$115</f>
        <v>0</v>
      </c>
      <c r="T115" s="1251">
        <f>+F115*$R$115</f>
        <v>0</v>
      </c>
      <c r="U115" s="1251">
        <f>+G115*$R$115</f>
        <v>0</v>
      </c>
      <c r="V115" s="1251">
        <f>+H115*$R$115</f>
        <v>0</v>
      </c>
      <c r="W115" s="1228"/>
    </row>
    <row r="116" spans="1:23">
      <c r="A116" s="1893"/>
      <c r="B116" s="1895" t="s">
        <v>289</v>
      </c>
      <c r="C116" s="1252" t="s">
        <v>1124</v>
      </c>
      <c r="D116" s="1258" t="s">
        <v>1125</v>
      </c>
      <c r="E116" s="1268"/>
      <c r="F116" s="1269"/>
      <c r="G116" s="1269"/>
      <c r="H116" s="1618"/>
      <c r="I116" s="1612"/>
      <c r="J116" s="1270" t="e">
        <f t="shared" si="5"/>
        <v>#DIV/0!</v>
      </c>
      <c r="K116" s="1257" t="e">
        <f t="shared" si="4"/>
        <v>#DIV/0!</v>
      </c>
      <c r="L116" s="1283"/>
      <c r="M116" s="1271" t="s">
        <v>49</v>
      </c>
      <c r="N116" s="1272"/>
      <c r="O116" s="1273">
        <v>10.74</v>
      </c>
      <c r="P116" s="1274">
        <v>11.64</v>
      </c>
      <c r="Q116" s="1275">
        <v>15.64</v>
      </c>
      <c r="R116" s="1276">
        <f t="shared" si="3"/>
        <v>10.74</v>
      </c>
      <c r="S116" s="1251">
        <f>+E116*$R$116</f>
        <v>0</v>
      </c>
      <c r="T116" s="1251">
        <f>+F116*$R$116</f>
        <v>0</v>
      </c>
      <c r="U116" s="1251">
        <f>+G116*$R$116</f>
        <v>0</v>
      </c>
      <c r="V116" s="1251">
        <f>+H116*$R$116</f>
        <v>0</v>
      </c>
      <c r="W116" s="1283"/>
    </row>
    <row r="117" spans="1:23">
      <c r="A117" s="1893"/>
      <c r="B117" s="1896"/>
      <c r="C117" s="1252" t="s">
        <v>1126</v>
      </c>
      <c r="D117" s="1258" t="s">
        <v>1127</v>
      </c>
      <c r="E117" s="1254"/>
      <c r="F117" s="1255"/>
      <c r="G117" s="1255"/>
      <c r="H117" s="1616"/>
      <c r="I117" s="1612"/>
      <c r="J117" s="1256" t="e">
        <f t="shared" si="5"/>
        <v>#DIV/0!</v>
      </c>
      <c r="K117" s="1257" t="e">
        <f t="shared" si="4"/>
        <v>#DIV/0!</v>
      </c>
      <c r="L117" s="1228"/>
      <c r="M117" s="1271" t="s">
        <v>49</v>
      </c>
      <c r="N117" s="1272"/>
      <c r="O117" s="1273">
        <v>10.74</v>
      </c>
      <c r="P117" s="1274">
        <v>11.64</v>
      </c>
      <c r="Q117" s="1275">
        <v>15.64</v>
      </c>
      <c r="R117" s="1276">
        <f t="shared" si="3"/>
        <v>10.74</v>
      </c>
      <c r="S117" s="1251">
        <f>+E117*$R$117</f>
        <v>0</v>
      </c>
      <c r="T117" s="1251">
        <f>+F117*$R$117</f>
        <v>0</v>
      </c>
      <c r="U117" s="1251">
        <f>+G117*$R$117</f>
        <v>0</v>
      </c>
      <c r="V117" s="1251">
        <f>+H117*$R$117</f>
        <v>0</v>
      </c>
      <c r="W117" s="1228"/>
    </row>
    <row r="118" spans="1:23">
      <c r="A118" s="1893"/>
      <c r="B118" s="1896"/>
      <c r="C118" s="1252" t="s">
        <v>1128</v>
      </c>
      <c r="D118" s="1258" t="s">
        <v>1129</v>
      </c>
      <c r="E118" s="1254"/>
      <c r="F118" s="1255"/>
      <c r="G118" s="1255"/>
      <c r="H118" s="1616"/>
      <c r="I118" s="1612"/>
      <c r="J118" s="1256" t="e">
        <f t="shared" si="5"/>
        <v>#DIV/0!</v>
      </c>
      <c r="K118" s="1257" t="e">
        <f t="shared" si="4"/>
        <v>#DIV/0!</v>
      </c>
      <c r="L118" s="1228"/>
      <c r="M118" s="1271" t="s">
        <v>49</v>
      </c>
      <c r="N118" s="1272"/>
      <c r="O118" s="1273">
        <v>10.74</v>
      </c>
      <c r="P118" s="1274">
        <v>11.64</v>
      </c>
      <c r="Q118" s="1275">
        <v>15.64</v>
      </c>
      <c r="R118" s="1276">
        <f t="shared" si="3"/>
        <v>10.74</v>
      </c>
      <c r="S118" s="1251">
        <f>+E118*$R$118</f>
        <v>0</v>
      </c>
      <c r="T118" s="1251">
        <f>+F118*$R$118</f>
        <v>0</v>
      </c>
      <c r="U118" s="1251">
        <f>+G118*$R$118</f>
        <v>0</v>
      </c>
      <c r="V118" s="1251">
        <f>+H118*$R$118</f>
        <v>0</v>
      </c>
      <c r="W118" s="1228"/>
    </row>
    <row r="119" spans="1:23" ht="12" thickBot="1">
      <c r="A119" s="1893"/>
      <c r="B119" s="1899"/>
      <c r="C119" s="1252" t="s">
        <v>1130</v>
      </c>
      <c r="D119" s="1258" t="s">
        <v>1131</v>
      </c>
      <c r="E119" s="1268"/>
      <c r="F119" s="1269"/>
      <c r="G119" s="1269"/>
      <c r="H119" s="1618"/>
      <c r="I119" s="1612"/>
      <c r="J119" s="1270" t="e">
        <f t="shared" si="5"/>
        <v>#DIV/0!</v>
      </c>
      <c r="K119" s="1257" t="e">
        <f t="shared" si="4"/>
        <v>#DIV/0!</v>
      </c>
      <c r="L119" s="1283"/>
      <c r="M119" s="1271" t="s">
        <v>49</v>
      </c>
      <c r="N119" s="1272"/>
      <c r="O119" s="1273">
        <v>10.74</v>
      </c>
      <c r="P119" s="1274">
        <v>11.64</v>
      </c>
      <c r="Q119" s="1275">
        <v>15.64</v>
      </c>
      <c r="R119" s="1276">
        <f t="shared" si="3"/>
        <v>10.74</v>
      </c>
      <c r="S119" s="1251">
        <f>+E119*$R$119</f>
        <v>0</v>
      </c>
      <c r="T119" s="1251">
        <f>+F119*$R$119</f>
        <v>0</v>
      </c>
      <c r="U119" s="1251">
        <f>+G119*$R$119</f>
        <v>0</v>
      </c>
      <c r="V119" s="1251">
        <f>+H119*$R$119</f>
        <v>0</v>
      </c>
      <c r="W119" s="1283"/>
    </row>
    <row r="120" spans="1:23">
      <c r="A120" s="1893"/>
      <c r="B120" s="1895" t="s">
        <v>291</v>
      </c>
      <c r="C120" s="1252" t="s">
        <v>1132</v>
      </c>
      <c r="D120" s="1258" t="s">
        <v>1133</v>
      </c>
      <c r="E120" s="1268"/>
      <c r="F120" s="1269"/>
      <c r="G120" s="1269"/>
      <c r="H120" s="1618"/>
      <c r="I120" s="1612"/>
      <c r="J120" s="1270" t="e">
        <f t="shared" si="5"/>
        <v>#DIV/0!</v>
      </c>
      <c r="K120" s="1257" t="e">
        <f t="shared" si="4"/>
        <v>#DIV/0!</v>
      </c>
      <c r="L120" s="1283"/>
      <c r="M120" s="1271" t="s">
        <v>49</v>
      </c>
      <c r="N120" s="1272"/>
      <c r="O120" s="1273">
        <v>10.74</v>
      </c>
      <c r="P120" s="1274">
        <v>11.64</v>
      </c>
      <c r="Q120" s="1275">
        <v>15.64</v>
      </c>
      <c r="R120" s="1276">
        <f t="shared" si="3"/>
        <v>10.74</v>
      </c>
      <c r="S120" s="1251">
        <f>+E120*$R$120</f>
        <v>0</v>
      </c>
      <c r="T120" s="1251">
        <f>+F120*$R$120</f>
        <v>0</v>
      </c>
      <c r="U120" s="1251">
        <f>+G120*$R$120</f>
        <v>0</v>
      </c>
      <c r="V120" s="1251">
        <f>+H120*$R$120</f>
        <v>0</v>
      </c>
      <c r="W120" s="1283"/>
    </row>
    <row r="121" spans="1:23" ht="12" thickBot="1">
      <c r="A121" s="1900"/>
      <c r="B121" s="1897"/>
      <c r="C121" s="1252" t="s">
        <v>1134</v>
      </c>
      <c r="D121" s="1258" t="s">
        <v>1135</v>
      </c>
      <c r="E121" s="1254"/>
      <c r="F121" s="1255"/>
      <c r="G121" s="1255"/>
      <c r="H121" s="1616"/>
      <c r="I121" s="1612"/>
      <c r="J121" s="1256" t="e">
        <f t="shared" si="5"/>
        <v>#DIV/0!</v>
      </c>
      <c r="K121" s="1257" t="e">
        <f t="shared" si="4"/>
        <v>#DIV/0!</v>
      </c>
      <c r="L121" s="1228"/>
      <c r="M121" s="1271" t="s">
        <v>49</v>
      </c>
      <c r="N121" s="1272"/>
      <c r="O121" s="1273">
        <v>10.74</v>
      </c>
      <c r="P121" s="1274">
        <v>11.64</v>
      </c>
      <c r="Q121" s="1275">
        <v>15.64</v>
      </c>
      <c r="R121" s="1276">
        <f t="shared" si="3"/>
        <v>10.74</v>
      </c>
      <c r="S121" s="1251">
        <f>+E121*$R$121</f>
        <v>0</v>
      </c>
      <c r="T121" s="1251">
        <f>+F121*$R$121</f>
        <v>0</v>
      </c>
      <c r="U121" s="1251">
        <f>+G121*$R$121</f>
        <v>0</v>
      </c>
      <c r="V121" s="1251">
        <f>+H121*$R$121</f>
        <v>0</v>
      </c>
      <c r="W121" s="1228"/>
    </row>
    <row r="122" spans="1:23" ht="12" thickBot="1">
      <c r="A122" s="1909" t="s">
        <v>292</v>
      </c>
      <c r="B122" s="1262" t="s">
        <v>63</v>
      </c>
      <c r="C122" s="1252"/>
      <c r="D122" s="1263" t="s">
        <v>314</v>
      </c>
      <c r="E122" s="1254">
        <v>14</v>
      </c>
      <c r="F122" s="1254">
        <v>16</v>
      </c>
      <c r="G122" s="1254">
        <v>20</v>
      </c>
      <c r="H122" s="1609">
        <v>24</v>
      </c>
      <c r="I122" s="1612">
        <v>22</v>
      </c>
      <c r="J122" s="1256">
        <f t="shared" si="5"/>
        <v>22</v>
      </c>
      <c r="K122" s="1257">
        <f t="shared" si="4"/>
        <v>-0.41666666666666669</v>
      </c>
      <c r="L122" s="1228"/>
      <c r="M122" s="1247" t="s">
        <v>38</v>
      </c>
      <c r="N122" s="1248">
        <v>65</v>
      </c>
      <c r="O122" s="1249">
        <v>65</v>
      </c>
      <c r="P122" s="1250">
        <v>65</v>
      </c>
      <c r="Q122" s="1248">
        <v>65</v>
      </c>
      <c r="R122" s="1248">
        <f t="shared" si="3"/>
        <v>65</v>
      </c>
      <c r="S122" s="1251">
        <f>+E122*$R$122</f>
        <v>910</v>
      </c>
      <c r="T122" s="1251">
        <f>+F122*$R$122</f>
        <v>1040</v>
      </c>
      <c r="U122" s="1251">
        <f>+G122*$R$122</f>
        <v>1300</v>
      </c>
      <c r="V122" s="1251">
        <f>+H122*$R$122</f>
        <v>1560</v>
      </c>
      <c r="W122" s="1228"/>
    </row>
    <row r="123" spans="1:23">
      <c r="A123" s="1893"/>
      <c r="B123" s="1895" t="s">
        <v>293</v>
      </c>
      <c r="C123" s="1252"/>
      <c r="D123" s="1263" t="s">
        <v>315</v>
      </c>
      <c r="E123" s="1254"/>
      <c r="F123" s="1255"/>
      <c r="G123" s="1255"/>
      <c r="H123" s="1616"/>
      <c r="I123" s="1612"/>
      <c r="J123" s="1256" t="e">
        <f t="shared" si="5"/>
        <v>#DIV/0!</v>
      </c>
      <c r="K123" s="1257" t="e">
        <f t="shared" si="4"/>
        <v>#DIV/0!</v>
      </c>
      <c r="L123" s="1228"/>
      <c r="M123" s="1247" t="s">
        <v>83</v>
      </c>
      <c r="N123" s="1248">
        <v>77.5</v>
      </c>
      <c r="O123" s="1249">
        <v>77.5</v>
      </c>
      <c r="P123" s="1250">
        <v>77.5</v>
      </c>
      <c r="Q123" s="1248">
        <v>77.5</v>
      </c>
      <c r="R123" s="1248">
        <f t="shared" si="3"/>
        <v>77.5</v>
      </c>
      <c r="S123" s="1251">
        <f>+E123*$R$123</f>
        <v>0</v>
      </c>
      <c r="T123" s="1251">
        <f>+F123*$R$123</f>
        <v>0</v>
      </c>
      <c r="U123" s="1251">
        <f>+G123*$R$123</f>
        <v>0</v>
      </c>
      <c r="V123" s="1251">
        <f>+H123*$R$123</f>
        <v>0</v>
      </c>
      <c r="W123" s="1228"/>
    </row>
    <row r="124" spans="1:23">
      <c r="A124" s="1893"/>
      <c r="B124" s="1896"/>
      <c r="C124" s="1252" t="s">
        <v>1136</v>
      </c>
      <c r="D124" s="1258" t="s">
        <v>1043</v>
      </c>
      <c r="E124" s="1254"/>
      <c r="F124" s="1255"/>
      <c r="G124" s="1255"/>
      <c r="H124" s="1616"/>
      <c r="I124" s="1612"/>
      <c r="J124" s="1256" t="e">
        <f t="shared" si="5"/>
        <v>#DIV/0!</v>
      </c>
      <c r="K124" s="1257" t="e">
        <f t="shared" si="4"/>
        <v>#DIV/0!</v>
      </c>
      <c r="L124" s="1228"/>
      <c r="M124" s="1247" t="s">
        <v>84</v>
      </c>
      <c r="N124" s="1248"/>
      <c r="O124" s="1284">
        <v>82</v>
      </c>
      <c r="P124" s="1285">
        <v>138.09</v>
      </c>
      <c r="Q124" s="1286">
        <v>262.10000000000002</v>
      </c>
      <c r="R124" s="1282">
        <f t="shared" si="3"/>
        <v>82</v>
      </c>
      <c r="S124" s="1251">
        <f>+E124*$R$124</f>
        <v>0</v>
      </c>
      <c r="T124" s="1251">
        <f>+F124*$R$124</f>
        <v>0</v>
      </c>
      <c r="U124" s="1251">
        <f>+G124*$R$124</f>
        <v>0</v>
      </c>
      <c r="V124" s="1251">
        <f>+H124*$R$124</f>
        <v>0</v>
      </c>
      <c r="W124" s="1228"/>
    </row>
    <row r="125" spans="1:23">
      <c r="A125" s="1893"/>
      <c r="B125" s="1896"/>
      <c r="C125" s="1252" t="s">
        <v>1137</v>
      </c>
      <c r="D125" s="1258" t="s">
        <v>938</v>
      </c>
      <c r="E125" s="1254"/>
      <c r="F125" s="1255"/>
      <c r="G125" s="1255"/>
      <c r="H125" s="1616"/>
      <c r="I125" s="1612"/>
      <c r="J125" s="1256" t="e">
        <f t="shared" si="5"/>
        <v>#DIV/0!</v>
      </c>
      <c r="K125" s="1257" t="e">
        <f t="shared" si="4"/>
        <v>#DIV/0!</v>
      </c>
      <c r="L125" s="1228"/>
      <c r="M125" s="1247" t="s">
        <v>84</v>
      </c>
      <c r="N125" s="1248"/>
      <c r="O125" s="1284">
        <v>82</v>
      </c>
      <c r="P125" s="1285">
        <v>138.09</v>
      </c>
      <c r="Q125" s="1286">
        <v>262.10000000000002</v>
      </c>
      <c r="R125" s="1282">
        <f t="shared" si="3"/>
        <v>82</v>
      </c>
      <c r="S125" s="1251">
        <f>+E125*$R$125</f>
        <v>0</v>
      </c>
      <c r="T125" s="1251">
        <f>+F125*$R$125</f>
        <v>0</v>
      </c>
      <c r="U125" s="1251">
        <f>+G125*$R$125</f>
        <v>0</v>
      </c>
      <c r="V125" s="1251">
        <f>+H125*$R$125</f>
        <v>0</v>
      </c>
      <c r="W125" s="1228"/>
    </row>
    <row r="126" spans="1:23">
      <c r="A126" s="1893"/>
      <c r="B126" s="1896"/>
      <c r="C126" s="1252" t="s">
        <v>1138</v>
      </c>
      <c r="D126" s="1258" t="s">
        <v>940</v>
      </c>
      <c r="E126" s="1254"/>
      <c r="F126" s="1255"/>
      <c r="G126" s="1255"/>
      <c r="H126" s="1616"/>
      <c r="I126" s="1612"/>
      <c r="J126" s="1256" t="e">
        <f t="shared" si="5"/>
        <v>#DIV/0!</v>
      </c>
      <c r="K126" s="1257" t="e">
        <f t="shared" si="4"/>
        <v>#DIV/0!</v>
      </c>
      <c r="L126" s="1228"/>
      <c r="M126" s="1247" t="s">
        <v>84</v>
      </c>
      <c r="N126" s="1248"/>
      <c r="O126" s="1284">
        <v>82</v>
      </c>
      <c r="P126" s="1285">
        <v>138.09</v>
      </c>
      <c r="Q126" s="1286">
        <v>262.10000000000002</v>
      </c>
      <c r="R126" s="1282">
        <f t="shared" si="3"/>
        <v>82</v>
      </c>
      <c r="S126" s="1251">
        <f>+E126*$R$126</f>
        <v>0</v>
      </c>
      <c r="T126" s="1251">
        <f>+F126*$R$126</f>
        <v>0</v>
      </c>
      <c r="U126" s="1251">
        <f>+G126*$R$126</f>
        <v>0</v>
      </c>
      <c r="V126" s="1251">
        <f>+H126*$R$126</f>
        <v>0</v>
      </c>
      <c r="W126" s="1228"/>
    </row>
    <row r="127" spans="1:23">
      <c r="A127" s="1893"/>
      <c r="B127" s="1896"/>
      <c r="C127" s="1252" t="s">
        <v>1139</v>
      </c>
      <c r="D127" s="1258" t="s">
        <v>1140</v>
      </c>
      <c r="E127" s="1254"/>
      <c r="F127" s="1255"/>
      <c r="G127" s="1255"/>
      <c r="H127" s="1616"/>
      <c r="I127" s="1612"/>
      <c r="J127" s="1256" t="e">
        <f t="shared" si="5"/>
        <v>#DIV/0!</v>
      </c>
      <c r="K127" s="1257" t="e">
        <f t="shared" si="4"/>
        <v>#DIV/0!</v>
      </c>
      <c r="L127" s="1228"/>
      <c r="M127" s="1247" t="s">
        <v>84</v>
      </c>
      <c r="N127" s="1248"/>
      <c r="O127" s="1284">
        <v>82</v>
      </c>
      <c r="P127" s="1285">
        <v>138.09</v>
      </c>
      <c r="Q127" s="1286">
        <v>262.10000000000002</v>
      </c>
      <c r="R127" s="1282">
        <f t="shared" si="3"/>
        <v>82</v>
      </c>
      <c r="S127" s="1251">
        <f>+E127*$R$127</f>
        <v>0</v>
      </c>
      <c r="T127" s="1251">
        <f>+F127*$R$127</f>
        <v>0</v>
      </c>
      <c r="U127" s="1251">
        <f>+G127*$R$127</f>
        <v>0</v>
      </c>
      <c r="V127" s="1251">
        <f>+H127*$R$127</f>
        <v>0</v>
      </c>
      <c r="W127" s="1228"/>
    </row>
    <row r="128" spans="1:23">
      <c r="A128" s="1893"/>
      <c r="B128" s="1896"/>
      <c r="C128" s="1252" t="s">
        <v>1141</v>
      </c>
      <c r="D128" s="1258" t="s">
        <v>1142</v>
      </c>
      <c r="E128" s="1254"/>
      <c r="F128" s="1255"/>
      <c r="G128" s="1255"/>
      <c r="H128" s="1616"/>
      <c r="I128" s="1612"/>
      <c r="J128" s="1256" t="e">
        <f t="shared" si="5"/>
        <v>#DIV/0!</v>
      </c>
      <c r="K128" s="1257" t="e">
        <f t="shared" si="4"/>
        <v>#DIV/0!</v>
      </c>
      <c r="L128" s="1228"/>
      <c r="M128" s="1247" t="s">
        <v>84</v>
      </c>
      <c r="N128" s="1248"/>
      <c r="O128" s="1284">
        <v>82</v>
      </c>
      <c r="P128" s="1285">
        <v>138.09</v>
      </c>
      <c r="Q128" s="1286">
        <v>262.10000000000002</v>
      </c>
      <c r="R128" s="1282">
        <f t="shared" si="3"/>
        <v>82</v>
      </c>
      <c r="S128" s="1251">
        <f>+E128*$R$128</f>
        <v>0</v>
      </c>
      <c r="T128" s="1251">
        <f>+F128*$R$128</f>
        <v>0</v>
      </c>
      <c r="U128" s="1251">
        <f>+G128*$R$128</f>
        <v>0</v>
      </c>
      <c r="V128" s="1251">
        <f>+H128*$R$128</f>
        <v>0</v>
      </c>
      <c r="W128" s="1228"/>
    </row>
    <row r="129" spans="1:23">
      <c r="A129" s="1893"/>
      <c r="B129" s="1896"/>
      <c r="C129" s="1252" t="s">
        <v>1143</v>
      </c>
      <c r="D129" s="1258" t="s">
        <v>942</v>
      </c>
      <c r="E129" s="1254"/>
      <c r="F129" s="1255"/>
      <c r="G129" s="1255"/>
      <c r="H129" s="1616"/>
      <c r="I129" s="1612"/>
      <c r="J129" s="1256" t="e">
        <f t="shared" si="5"/>
        <v>#DIV/0!</v>
      </c>
      <c r="K129" s="1257" t="e">
        <f t="shared" si="4"/>
        <v>#DIV/0!</v>
      </c>
      <c r="L129" s="1228"/>
      <c r="M129" s="1247" t="s">
        <v>84</v>
      </c>
      <c r="N129" s="1248"/>
      <c r="O129" s="1284">
        <v>82</v>
      </c>
      <c r="P129" s="1285">
        <v>138.09</v>
      </c>
      <c r="Q129" s="1286">
        <v>262.10000000000002</v>
      </c>
      <c r="R129" s="1282">
        <f t="shared" si="3"/>
        <v>82</v>
      </c>
      <c r="S129" s="1251">
        <f>+E129*$R$129</f>
        <v>0</v>
      </c>
      <c r="T129" s="1251">
        <f>+F129*$R$129</f>
        <v>0</v>
      </c>
      <c r="U129" s="1251">
        <f>+G129*$R$129</f>
        <v>0</v>
      </c>
      <c r="V129" s="1251">
        <f>+H129*$R$129</f>
        <v>0</v>
      </c>
      <c r="W129" s="1228"/>
    </row>
    <row r="130" spans="1:23">
      <c r="A130" s="1893"/>
      <c r="B130" s="1896"/>
      <c r="C130" s="1252" t="s">
        <v>1144</v>
      </c>
      <c r="D130" s="1258" t="s">
        <v>1145</v>
      </c>
      <c r="E130" s="1254"/>
      <c r="F130" s="1255"/>
      <c r="G130" s="1255"/>
      <c r="H130" s="1616"/>
      <c r="I130" s="1612"/>
      <c r="J130" s="1256" t="e">
        <f t="shared" si="5"/>
        <v>#DIV/0!</v>
      </c>
      <c r="K130" s="1257" t="e">
        <f t="shared" si="4"/>
        <v>#DIV/0!</v>
      </c>
      <c r="L130" s="1228"/>
      <c r="M130" s="1247" t="s">
        <v>84</v>
      </c>
      <c r="N130" s="1248"/>
      <c r="O130" s="1284">
        <v>82</v>
      </c>
      <c r="P130" s="1285">
        <v>138.09</v>
      </c>
      <c r="Q130" s="1286">
        <v>262.10000000000002</v>
      </c>
      <c r="R130" s="1282">
        <f t="shared" si="3"/>
        <v>82</v>
      </c>
      <c r="S130" s="1251">
        <f>+E130*$R$130</f>
        <v>0</v>
      </c>
      <c r="T130" s="1251">
        <f>+F130*$R$130</f>
        <v>0</v>
      </c>
      <c r="U130" s="1251">
        <f>+G130*$R$130</f>
        <v>0</v>
      </c>
      <c r="V130" s="1251">
        <f>+H130*$R$130</f>
        <v>0</v>
      </c>
      <c r="W130" s="1228"/>
    </row>
    <row r="131" spans="1:23">
      <c r="A131" s="1893"/>
      <c r="B131" s="1896"/>
      <c r="C131" s="1252" t="s">
        <v>1146</v>
      </c>
      <c r="D131" s="1258" t="s">
        <v>1147</v>
      </c>
      <c r="E131" s="1254"/>
      <c r="F131" s="1255"/>
      <c r="G131" s="1255"/>
      <c r="H131" s="1616"/>
      <c r="I131" s="1612"/>
      <c r="J131" s="1256" t="e">
        <f t="shared" si="5"/>
        <v>#DIV/0!</v>
      </c>
      <c r="K131" s="1257" t="e">
        <f t="shared" si="4"/>
        <v>#DIV/0!</v>
      </c>
      <c r="L131" s="1228"/>
      <c r="M131" s="1247" t="s">
        <v>84</v>
      </c>
      <c r="N131" s="1248"/>
      <c r="O131" s="1284">
        <v>82</v>
      </c>
      <c r="P131" s="1285">
        <v>138.09</v>
      </c>
      <c r="Q131" s="1286">
        <v>262.10000000000002</v>
      </c>
      <c r="R131" s="1282">
        <f t="shared" si="3"/>
        <v>82</v>
      </c>
      <c r="S131" s="1251">
        <f>+E131*$R$131</f>
        <v>0</v>
      </c>
      <c r="T131" s="1251">
        <f>+F131*$R$131</f>
        <v>0</v>
      </c>
      <c r="U131" s="1251">
        <f>+G131*$R$131</f>
        <v>0</v>
      </c>
      <c r="V131" s="1251">
        <f>+H131*$R$131</f>
        <v>0</v>
      </c>
      <c r="W131" s="1228"/>
    </row>
    <row r="132" spans="1:23">
      <c r="A132" s="1893"/>
      <c r="B132" s="1896"/>
      <c r="C132" s="1252" t="s">
        <v>1148</v>
      </c>
      <c r="D132" s="1258" t="s">
        <v>1149</v>
      </c>
      <c r="E132" s="1254"/>
      <c r="F132" s="1255"/>
      <c r="G132" s="1255"/>
      <c r="H132" s="1616"/>
      <c r="I132" s="1612"/>
      <c r="J132" s="1256" t="e">
        <f t="shared" si="5"/>
        <v>#DIV/0!</v>
      </c>
      <c r="K132" s="1257" t="e">
        <f t="shared" si="4"/>
        <v>#DIV/0!</v>
      </c>
      <c r="L132" s="1228"/>
      <c r="M132" s="1247" t="s">
        <v>84</v>
      </c>
      <c r="N132" s="1248"/>
      <c r="O132" s="1284">
        <v>82</v>
      </c>
      <c r="P132" s="1285">
        <v>138.09</v>
      </c>
      <c r="Q132" s="1286">
        <v>262.10000000000002</v>
      </c>
      <c r="R132" s="1282">
        <f t="shared" si="3"/>
        <v>82</v>
      </c>
      <c r="S132" s="1251">
        <f>+E132*$R$132</f>
        <v>0</v>
      </c>
      <c r="T132" s="1251">
        <f>+F132*$R$132</f>
        <v>0</v>
      </c>
      <c r="U132" s="1251">
        <f>+G132*$R$132</f>
        <v>0</v>
      </c>
      <c r="V132" s="1251">
        <f>+H132*$R$132</f>
        <v>0</v>
      </c>
      <c r="W132" s="1228"/>
    </row>
    <row r="133" spans="1:23">
      <c r="A133" s="1893"/>
      <c r="B133" s="1896"/>
      <c r="C133" s="1252" t="s">
        <v>1150</v>
      </c>
      <c r="D133" s="1258" t="s">
        <v>1063</v>
      </c>
      <c r="E133" s="1254"/>
      <c r="F133" s="1255"/>
      <c r="G133" s="1255"/>
      <c r="H133" s="1616"/>
      <c r="I133" s="1612"/>
      <c r="J133" s="1256" t="e">
        <f t="shared" si="5"/>
        <v>#DIV/0!</v>
      </c>
      <c r="K133" s="1257" t="e">
        <f t="shared" si="4"/>
        <v>#DIV/0!</v>
      </c>
      <c r="L133" s="1228"/>
      <c r="M133" s="1247" t="s">
        <v>84</v>
      </c>
      <c r="N133" s="1248"/>
      <c r="O133" s="1284">
        <v>82</v>
      </c>
      <c r="P133" s="1285">
        <v>138.09</v>
      </c>
      <c r="Q133" s="1286">
        <v>262.10000000000002</v>
      </c>
      <c r="R133" s="1282">
        <f t="shared" si="3"/>
        <v>82</v>
      </c>
      <c r="S133" s="1251">
        <f>+E133*$R$133</f>
        <v>0</v>
      </c>
      <c r="T133" s="1251">
        <f>+F133*$R$133</f>
        <v>0</v>
      </c>
      <c r="U133" s="1251">
        <f>+G133*$R$133</f>
        <v>0</v>
      </c>
      <c r="V133" s="1251">
        <f>+H133*$R$133</f>
        <v>0</v>
      </c>
      <c r="W133" s="1228"/>
    </row>
    <row r="134" spans="1:23">
      <c r="A134" s="1893"/>
      <c r="B134" s="1896"/>
      <c r="C134" s="1252" t="s">
        <v>1151</v>
      </c>
      <c r="D134" s="1258" t="s">
        <v>1152</v>
      </c>
      <c r="E134" s="1254"/>
      <c r="F134" s="1255"/>
      <c r="G134" s="1255"/>
      <c r="H134" s="1616"/>
      <c r="I134" s="1612"/>
      <c r="J134" s="1256" t="e">
        <f t="shared" si="5"/>
        <v>#DIV/0!</v>
      </c>
      <c r="K134" s="1257" t="e">
        <f t="shared" si="4"/>
        <v>#DIV/0!</v>
      </c>
      <c r="L134" s="1228"/>
      <c r="M134" s="1247" t="s">
        <v>84</v>
      </c>
      <c r="N134" s="1248"/>
      <c r="O134" s="1284">
        <v>82</v>
      </c>
      <c r="P134" s="1285">
        <v>138.09</v>
      </c>
      <c r="Q134" s="1286">
        <v>262.10000000000002</v>
      </c>
      <c r="R134" s="1282">
        <f t="shared" si="3"/>
        <v>82</v>
      </c>
      <c r="S134" s="1251">
        <f>+E134*$R$134</f>
        <v>0</v>
      </c>
      <c r="T134" s="1251">
        <f>+F134*$R$134</f>
        <v>0</v>
      </c>
      <c r="U134" s="1251">
        <f>+G134*$R$134</f>
        <v>0</v>
      </c>
      <c r="V134" s="1251">
        <f>+H134*$R$134</f>
        <v>0</v>
      </c>
      <c r="W134" s="1228"/>
    </row>
    <row r="135" spans="1:23">
      <c r="A135" s="1893"/>
      <c r="B135" s="1896"/>
      <c r="C135" s="1252" t="s">
        <v>1153</v>
      </c>
      <c r="D135" s="1258" t="s">
        <v>944</v>
      </c>
      <c r="E135" s="1254"/>
      <c r="F135" s="1255"/>
      <c r="G135" s="1255"/>
      <c r="H135" s="1616"/>
      <c r="I135" s="1612"/>
      <c r="J135" s="1256" t="e">
        <f t="shared" si="5"/>
        <v>#DIV/0!</v>
      </c>
      <c r="K135" s="1257" t="e">
        <f t="shared" si="4"/>
        <v>#DIV/0!</v>
      </c>
      <c r="L135" s="1228"/>
      <c r="M135" s="1247" t="s">
        <v>84</v>
      </c>
      <c r="N135" s="1248"/>
      <c r="O135" s="1284">
        <v>82</v>
      </c>
      <c r="P135" s="1285">
        <v>138.09</v>
      </c>
      <c r="Q135" s="1286">
        <v>262.10000000000002</v>
      </c>
      <c r="R135" s="1282">
        <f t="shared" si="3"/>
        <v>82</v>
      </c>
      <c r="S135" s="1251">
        <f>+E135*$R$135</f>
        <v>0</v>
      </c>
      <c r="T135" s="1251">
        <f>+F135*$R$135</f>
        <v>0</v>
      </c>
      <c r="U135" s="1251">
        <f>+G135*$R$135</f>
        <v>0</v>
      </c>
      <c r="V135" s="1251">
        <f>+H135*$R$135</f>
        <v>0</v>
      </c>
      <c r="W135" s="1228"/>
    </row>
    <row r="136" spans="1:23">
      <c r="A136" s="1893"/>
      <c r="B136" s="1896"/>
      <c r="C136" s="1252" t="s">
        <v>1154</v>
      </c>
      <c r="D136" s="1258" t="s">
        <v>1057</v>
      </c>
      <c r="E136" s="1254"/>
      <c r="F136" s="1255"/>
      <c r="G136" s="1255"/>
      <c r="H136" s="1616"/>
      <c r="I136" s="1612"/>
      <c r="J136" s="1256" t="e">
        <f t="shared" si="5"/>
        <v>#DIV/0!</v>
      </c>
      <c r="K136" s="1257" t="e">
        <f t="shared" si="4"/>
        <v>#DIV/0!</v>
      </c>
      <c r="L136" s="1228"/>
      <c r="M136" s="1247" t="s">
        <v>84</v>
      </c>
      <c r="N136" s="1248"/>
      <c r="O136" s="1284">
        <v>82</v>
      </c>
      <c r="P136" s="1285">
        <v>138.09</v>
      </c>
      <c r="Q136" s="1286">
        <v>262.10000000000002</v>
      </c>
      <c r="R136" s="1282">
        <f t="shared" ref="R136:R190" si="6">IF($R$4=$O$7,O136,(IF($R$4=$P$7,P136,Q136)))</f>
        <v>82</v>
      </c>
      <c r="S136" s="1251">
        <f>+E136*$R$136</f>
        <v>0</v>
      </c>
      <c r="T136" s="1251">
        <f>+F136*$R$136</f>
        <v>0</v>
      </c>
      <c r="U136" s="1251">
        <f>+G136*$R$136</f>
        <v>0</v>
      </c>
      <c r="V136" s="1251">
        <f>+H136*$R$136</f>
        <v>0</v>
      </c>
      <c r="W136" s="1228"/>
    </row>
    <row r="137" spans="1:23">
      <c r="A137" s="1893"/>
      <c r="B137" s="1896"/>
      <c r="C137" s="1252" t="s">
        <v>1155</v>
      </c>
      <c r="D137" s="1258" t="s">
        <v>1156</v>
      </c>
      <c r="E137" s="1254"/>
      <c r="F137" s="1255"/>
      <c r="G137" s="1255"/>
      <c r="H137" s="1616"/>
      <c r="I137" s="1612"/>
      <c r="J137" s="1256" t="e">
        <f t="shared" si="5"/>
        <v>#DIV/0!</v>
      </c>
      <c r="K137" s="1257" t="e">
        <f t="shared" ref="K137:K191" si="7">+(E137-H137)/H137</f>
        <v>#DIV/0!</v>
      </c>
      <c r="L137" s="1228"/>
      <c r="M137" s="1247" t="s">
        <v>84</v>
      </c>
      <c r="N137" s="1248"/>
      <c r="O137" s="1284">
        <v>82</v>
      </c>
      <c r="P137" s="1285">
        <v>138.09</v>
      </c>
      <c r="Q137" s="1286">
        <v>262.10000000000002</v>
      </c>
      <c r="R137" s="1282">
        <f t="shared" si="6"/>
        <v>82</v>
      </c>
      <c r="S137" s="1251">
        <f>+E137*$R$137</f>
        <v>0</v>
      </c>
      <c r="T137" s="1251">
        <f>+F137*$R$137</f>
        <v>0</v>
      </c>
      <c r="U137" s="1251">
        <f>+G137*$R$137</f>
        <v>0</v>
      </c>
      <c r="V137" s="1251">
        <f>+H137*$R$137</f>
        <v>0</v>
      </c>
      <c r="W137" s="1228"/>
    </row>
    <row r="138" spans="1:23">
      <c r="A138" s="1893"/>
      <c r="B138" s="1896"/>
      <c r="C138" s="1252" t="s">
        <v>1157</v>
      </c>
      <c r="D138" s="1258" t="s">
        <v>1158</v>
      </c>
      <c r="E138" s="1254"/>
      <c r="F138" s="1255"/>
      <c r="G138" s="1255"/>
      <c r="H138" s="1616"/>
      <c r="I138" s="1612"/>
      <c r="J138" s="1256" t="e">
        <f t="shared" si="5"/>
        <v>#DIV/0!</v>
      </c>
      <c r="K138" s="1257" t="e">
        <f t="shared" si="7"/>
        <v>#DIV/0!</v>
      </c>
      <c r="L138" s="1228"/>
      <c r="M138" s="1247" t="s">
        <v>84</v>
      </c>
      <c r="N138" s="1248"/>
      <c r="O138" s="1284">
        <v>82</v>
      </c>
      <c r="P138" s="1285">
        <v>138.09</v>
      </c>
      <c r="Q138" s="1286">
        <v>262.10000000000002</v>
      </c>
      <c r="R138" s="1282">
        <f t="shared" si="6"/>
        <v>82</v>
      </c>
      <c r="S138" s="1251">
        <f>+E138*$R$138</f>
        <v>0</v>
      </c>
      <c r="T138" s="1251">
        <f>+F138*$R$138</f>
        <v>0</v>
      </c>
      <c r="U138" s="1251">
        <f>+G138*$R$138</f>
        <v>0</v>
      </c>
      <c r="V138" s="1251">
        <f>+H138*$R$138</f>
        <v>0</v>
      </c>
      <c r="W138" s="1228"/>
    </row>
    <row r="139" spans="1:23">
      <c r="A139" s="1893"/>
      <c r="B139" s="1896"/>
      <c r="C139" s="1252" t="s">
        <v>1159</v>
      </c>
      <c r="D139" s="1258" t="s">
        <v>1160</v>
      </c>
      <c r="E139" s="1254"/>
      <c r="F139" s="1255"/>
      <c r="G139" s="1255"/>
      <c r="H139" s="1616"/>
      <c r="I139" s="1612"/>
      <c r="J139" s="1256" t="e">
        <f t="shared" si="5"/>
        <v>#DIV/0!</v>
      </c>
      <c r="K139" s="1257" t="e">
        <f t="shared" si="7"/>
        <v>#DIV/0!</v>
      </c>
      <c r="L139" s="1228"/>
      <c r="M139" s="1247" t="s">
        <v>84</v>
      </c>
      <c r="N139" s="1248"/>
      <c r="O139" s="1284">
        <v>82</v>
      </c>
      <c r="P139" s="1285">
        <v>138.09</v>
      </c>
      <c r="Q139" s="1286">
        <v>262.10000000000002</v>
      </c>
      <c r="R139" s="1282">
        <f t="shared" si="6"/>
        <v>82</v>
      </c>
      <c r="S139" s="1251">
        <f>+E139*$R$139</f>
        <v>0</v>
      </c>
      <c r="T139" s="1251">
        <f>+F139*$R$139</f>
        <v>0</v>
      </c>
      <c r="U139" s="1251">
        <f>+G139*$R$139</f>
        <v>0</v>
      </c>
      <c r="V139" s="1251">
        <f>+H139*$R$139</f>
        <v>0</v>
      </c>
      <c r="W139" s="1228"/>
    </row>
    <row r="140" spans="1:23">
      <c r="A140" s="1893"/>
      <c r="B140" s="1896"/>
      <c r="C140" s="1252" t="s">
        <v>1161</v>
      </c>
      <c r="D140" s="1258" t="s">
        <v>1162</v>
      </c>
      <c r="E140" s="1254"/>
      <c r="F140" s="1255"/>
      <c r="G140" s="1255"/>
      <c r="H140" s="1616"/>
      <c r="I140" s="1612"/>
      <c r="J140" s="1256" t="e">
        <f t="shared" ref="J140:J177" si="8">AVERAGE(G140:H140)</f>
        <v>#DIV/0!</v>
      </c>
      <c r="K140" s="1257" t="e">
        <f t="shared" si="7"/>
        <v>#DIV/0!</v>
      </c>
      <c r="L140" s="1228"/>
      <c r="M140" s="1247" t="s">
        <v>84</v>
      </c>
      <c r="N140" s="1248"/>
      <c r="O140" s="1284">
        <v>82</v>
      </c>
      <c r="P140" s="1285">
        <v>138.09</v>
      </c>
      <c r="Q140" s="1286">
        <v>262.10000000000002</v>
      </c>
      <c r="R140" s="1282">
        <f t="shared" si="6"/>
        <v>82</v>
      </c>
      <c r="S140" s="1251">
        <f>+E140*$R$140</f>
        <v>0</v>
      </c>
      <c r="T140" s="1251">
        <f>+F140*$R$140</f>
        <v>0</v>
      </c>
      <c r="U140" s="1251">
        <f>+G140*$R$140</f>
        <v>0</v>
      </c>
      <c r="V140" s="1251">
        <f>+H140*$R$140</f>
        <v>0</v>
      </c>
      <c r="W140" s="1228"/>
    </row>
    <row r="141" spans="1:23">
      <c r="A141" s="1893"/>
      <c r="B141" s="1896"/>
      <c r="C141" s="1252" t="s">
        <v>1163</v>
      </c>
      <c r="D141" s="1258" t="s">
        <v>1164</v>
      </c>
      <c r="E141" s="1254"/>
      <c r="F141" s="1255"/>
      <c r="G141" s="1255"/>
      <c r="H141" s="1616"/>
      <c r="I141" s="1612"/>
      <c r="J141" s="1256" t="e">
        <f t="shared" si="8"/>
        <v>#DIV/0!</v>
      </c>
      <c r="K141" s="1257" t="e">
        <f t="shared" si="7"/>
        <v>#DIV/0!</v>
      </c>
      <c r="L141" s="1228"/>
      <c r="M141" s="1247" t="s">
        <v>84</v>
      </c>
      <c r="N141" s="1248"/>
      <c r="O141" s="1284">
        <v>82</v>
      </c>
      <c r="P141" s="1285">
        <v>138.09</v>
      </c>
      <c r="Q141" s="1286">
        <v>262.10000000000002</v>
      </c>
      <c r="R141" s="1282">
        <f t="shared" si="6"/>
        <v>82</v>
      </c>
      <c r="S141" s="1251">
        <f>+E141*$R$141</f>
        <v>0</v>
      </c>
      <c r="T141" s="1251">
        <f>+F141*$R$141</f>
        <v>0</v>
      </c>
      <c r="U141" s="1251">
        <f>+G141*$R$141</f>
        <v>0</v>
      </c>
      <c r="V141" s="1251">
        <f>+H141*$R$141</f>
        <v>0</v>
      </c>
      <c r="W141" s="1228"/>
    </row>
    <row r="142" spans="1:23">
      <c r="A142" s="1893"/>
      <c r="B142" s="1896"/>
      <c r="C142" s="1252" t="s">
        <v>1165</v>
      </c>
      <c r="D142" s="1258" t="s">
        <v>1166</v>
      </c>
      <c r="E142" s="1254"/>
      <c r="F142" s="1255"/>
      <c r="G142" s="1255"/>
      <c r="H142" s="1616"/>
      <c r="I142" s="1612"/>
      <c r="J142" s="1256" t="e">
        <f t="shared" si="8"/>
        <v>#DIV/0!</v>
      </c>
      <c r="K142" s="1257" t="e">
        <f t="shared" si="7"/>
        <v>#DIV/0!</v>
      </c>
      <c r="L142" s="1228"/>
      <c r="M142" s="1247" t="s">
        <v>84</v>
      </c>
      <c r="N142" s="1248"/>
      <c r="O142" s="1284">
        <v>82</v>
      </c>
      <c r="P142" s="1285">
        <v>138.09</v>
      </c>
      <c r="Q142" s="1286">
        <v>262.10000000000002</v>
      </c>
      <c r="R142" s="1282">
        <f t="shared" si="6"/>
        <v>82</v>
      </c>
      <c r="S142" s="1251">
        <f>+E142*$R$142</f>
        <v>0</v>
      </c>
      <c r="T142" s="1251">
        <f>+F142*$R$142</f>
        <v>0</v>
      </c>
      <c r="U142" s="1251">
        <f>+G142*$R$142</f>
        <v>0</v>
      </c>
      <c r="V142" s="1251">
        <f>+H142*$R$142</f>
        <v>0</v>
      </c>
      <c r="W142" s="1228"/>
    </row>
    <row r="143" spans="1:23">
      <c r="A143" s="1893"/>
      <c r="B143" s="1896"/>
      <c r="C143" s="1252" t="s">
        <v>1167</v>
      </c>
      <c r="D143" s="1258" t="s">
        <v>1168</v>
      </c>
      <c r="E143" s="1254"/>
      <c r="F143" s="1255"/>
      <c r="G143" s="1255"/>
      <c r="H143" s="1616"/>
      <c r="I143" s="1612"/>
      <c r="J143" s="1256" t="e">
        <f t="shared" si="8"/>
        <v>#DIV/0!</v>
      </c>
      <c r="K143" s="1257" t="e">
        <f t="shared" si="7"/>
        <v>#DIV/0!</v>
      </c>
      <c r="L143" s="1228"/>
      <c r="M143" s="1247" t="s">
        <v>84</v>
      </c>
      <c r="N143" s="1248"/>
      <c r="O143" s="1284">
        <v>82</v>
      </c>
      <c r="P143" s="1285">
        <v>138.09</v>
      </c>
      <c r="Q143" s="1286">
        <v>262.10000000000002</v>
      </c>
      <c r="R143" s="1282">
        <f t="shared" si="6"/>
        <v>82</v>
      </c>
      <c r="S143" s="1251">
        <f>+E143*$R$143</f>
        <v>0</v>
      </c>
      <c r="T143" s="1251">
        <f>+F143*$R$143</f>
        <v>0</v>
      </c>
      <c r="U143" s="1251">
        <f>+G143*$R$143</f>
        <v>0</v>
      </c>
      <c r="V143" s="1251">
        <f>+H143*$R$143</f>
        <v>0</v>
      </c>
      <c r="W143" s="1228"/>
    </row>
    <row r="144" spans="1:23">
      <c r="A144" s="1893"/>
      <c r="B144" s="1896"/>
      <c r="C144" s="1252" t="s">
        <v>1169</v>
      </c>
      <c r="D144" s="1258" t="s">
        <v>1170</v>
      </c>
      <c r="E144" s="1254"/>
      <c r="F144" s="1255"/>
      <c r="G144" s="1255"/>
      <c r="H144" s="1616"/>
      <c r="I144" s="1612"/>
      <c r="J144" s="1256" t="e">
        <f t="shared" si="8"/>
        <v>#DIV/0!</v>
      </c>
      <c r="K144" s="1257" t="e">
        <f t="shared" si="7"/>
        <v>#DIV/0!</v>
      </c>
      <c r="L144" s="1228"/>
      <c r="M144" s="1247" t="s">
        <v>84</v>
      </c>
      <c r="N144" s="1248"/>
      <c r="O144" s="1284">
        <v>82</v>
      </c>
      <c r="P144" s="1285">
        <v>138.09</v>
      </c>
      <c r="Q144" s="1286">
        <v>262.10000000000002</v>
      </c>
      <c r="R144" s="1282">
        <f t="shared" si="6"/>
        <v>82</v>
      </c>
      <c r="S144" s="1251">
        <f>+E144*$R$144</f>
        <v>0</v>
      </c>
      <c r="T144" s="1251">
        <f>+F144*$R$144</f>
        <v>0</v>
      </c>
      <c r="U144" s="1251">
        <f>+G144*$R$144</f>
        <v>0</v>
      </c>
      <c r="V144" s="1251">
        <f>+H144*$R$144</f>
        <v>0</v>
      </c>
      <c r="W144" s="1228"/>
    </row>
    <row r="145" spans="1:23">
      <c r="A145" s="1893"/>
      <c r="B145" s="1896"/>
      <c r="C145" s="1252" t="s">
        <v>1171</v>
      </c>
      <c r="D145" s="1258" t="s">
        <v>1172</v>
      </c>
      <c r="E145" s="1254"/>
      <c r="F145" s="1255"/>
      <c r="G145" s="1255"/>
      <c r="H145" s="1616"/>
      <c r="I145" s="1612"/>
      <c r="J145" s="1256" t="e">
        <f t="shared" si="8"/>
        <v>#DIV/0!</v>
      </c>
      <c r="K145" s="1257" t="e">
        <f t="shared" si="7"/>
        <v>#DIV/0!</v>
      </c>
      <c r="L145" s="1228"/>
      <c r="M145" s="1247" t="s">
        <v>84</v>
      </c>
      <c r="N145" s="1248"/>
      <c r="O145" s="1284">
        <v>82</v>
      </c>
      <c r="P145" s="1285">
        <v>138.09</v>
      </c>
      <c r="Q145" s="1286">
        <v>262.10000000000002</v>
      </c>
      <c r="R145" s="1282">
        <f t="shared" si="6"/>
        <v>82</v>
      </c>
      <c r="S145" s="1251">
        <f>+E145*$R$145</f>
        <v>0</v>
      </c>
      <c r="T145" s="1251">
        <f>+F145*$R$145</f>
        <v>0</v>
      </c>
      <c r="U145" s="1251">
        <f>+G145*$R$145</f>
        <v>0</v>
      </c>
      <c r="V145" s="1251">
        <f>+H145*$R$145</f>
        <v>0</v>
      </c>
      <c r="W145" s="1228"/>
    </row>
    <row r="146" spans="1:23">
      <c r="A146" s="1893"/>
      <c r="B146" s="1896"/>
      <c r="C146" s="1252" t="s">
        <v>1173</v>
      </c>
      <c r="D146" s="1258" t="s">
        <v>1174</v>
      </c>
      <c r="E146" s="1254"/>
      <c r="F146" s="1255"/>
      <c r="G146" s="1255"/>
      <c r="H146" s="1616"/>
      <c r="I146" s="1612"/>
      <c r="J146" s="1256" t="e">
        <f t="shared" si="8"/>
        <v>#DIV/0!</v>
      </c>
      <c r="K146" s="1257" t="e">
        <f t="shared" si="7"/>
        <v>#DIV/0!</v>
      </c>
      <c r="L146" s="1228"/>
      <c r="M146" s="1247" t="s">
        <v>84</v>
      </c>
      <c r="N146" s="1248"/>
      <c r="O146" s="1284">
        <v>82</v>
      </c>
      <c r="P146" s="1285">
        <v>138.09</v>
      </c>
      <c r="Q146" s="1286">
        <v>262.10000000000002</v>
      </c>
      <c r="R146" s="1282">
        <f t="shared" si="6"/>
        <v>82</v>
      </c>
      <c r="S146" s="1251">
        <f>+E146*$R$146</f>
        <v>0</v>
      </c>
      <c r="T146" s="1251">
        <f>+F146*$R$146</f>
        <v>0</v>
      </c>
      <c r="U146" s="1251">
        <f>+G146*$R$146</f>
        <v>0</v>
      </c>
      <c r="V146" s="1251">
        <f>+H146*$R$146</f>
        <v>0</v>
      </c>
      <c r="W146" s="1228"/>
    </row>
    <row r="147" spans="1:23">
      <c r="A147" s="1893"/>
      <c r="B147" s="1896"/>
      <c r="C147" s="1252" t="s">
        <v>1175</v>
      </c>
      <c r="D147" s="1258" t="s">
        <v>1176</v>
      </c>
      <c r="E147" s="1254"/>
      <c r="F147" s="1255"/>
      <c r="G147" s="1255"/>
      <c r="H147" s="1616"/>
      <c r="I147" s="1612"/>
      <c r="J147" s="1256" t="e">
        <f t="shared" si="8"/>
        <v>#DIV/0!</v>
      </c>
      <c r="K147" s="1257" t="e">
        <f t="shared" si="7"/>
        <v>#DIV/0!</v>
      </c>
      <c r="L147" s="1228"/>
      <c r="M147" s="1247" t="s">
        <v>84</v>
      </c>
      <c r="N147" s="1248"/>
      <c r="O147" s="1284">
        <v>82</v>
      </c>
      <c r="P147" s="1285">
        <v>138.09</v>
      </c>
      <c r="Q147" s="1286">
        <v>262.10000000000002</v>
      </c>
      <c r="R147" s="1282">
        <f t="shared" si="6"/>
        <v>82</v>
      </c>
      <c r="S147" s="1251">
        <f>+E147*$R$147</f>
        <v>0</v>
      </c>
      <c r="T147" s="1251">
        <f>+F147*$R$147</f>
        <v>0</v>
      </c>
      <c r="U147" s="1251">
        <f>+G147*$R$147</f>
        <v>0</v>
      </c>
      <c r="V147" s="1251">
        <f>+H147*$R$147</f>
        <v>0</v>
      </c>
      <c r="W147" s="1228"/>
    </row>
    <row r="148" spans="1:23">
      <c r="A148" s="1893"/>
      <c r="B148" s="1896"/>
      <c r="C148" s="1252" t="s">
        <v>1177</v>
      </c>
      <c r="D148" s="1258" t="s">
        <v>1178</v>
      </c>
      <c r="E148" s="1254"/>
      <c r="F148" s="1255"/>
      <c r="G148" s="1255"/>
      <c r="H148" s="1616"/>
      <c r="I148" s="1612"/>
      <c r="J148" s="1256" t="e">
        <f t="shared" si="8"/>
        <v>#DIV/0!</v>
      </c>
      <c r="K148" s="1257" t="e">
        <f t="shared" si="7"/>
        <v>#DIV/0!</v>
      </c>
      <c r="L148" s="1228"/>
      <c r="M148" s="1247" t="s">
        <v>84</v>
      </c>
      <c r="N148" s="1248"/>
      <c r="O148" s="1284">
        <v>82</v>
      </c>
      <c r="P148" s="1285">
        <v>138.09</v>
      </c>
      <c r="Q148" s="1286">
        <v>262.10000000000002</v>
      </c>
      <c r="R148" s="1282">
        <f t="shared" si="6"/>
        <v>82</v>
      </c>
      <c r="S148" s="1251">
        <f>+E148*$R$148</f>
        <v>0</v>
      </c>
      <c r="T148" s="1251">
        <f>+F148*$R$148</f>
        <v>0</v>
      </c>
      <c r="U148" s="1251">
        <f>+G148*$R$148</f>
        <v>0</v>
      </c>
      <c r="V148" s="1251">
        <f>+H148*$R$148</f>
        <v>0</v>
      </c>
      <c r="W148" s="1228"/>
    </row>
    <row r="149" spans="1:23">
      <c r="A149" s="1893"/>
      <c r="B149" s="1896"/>
      <c r="C149" s="1252" t="s">
        <v>1179</v>
      </c>
      <c r="D149" s="1258" t="s">
        <v>1065</v>
      </c>
      <c r="E149" s="1254"/>
      <c r="F149" s="1255"/>
      <c r="G149" s="1255"/>
      <c r="H149" s="1616"/>
      <c r="I149" s="1612"/>
      <c r="J149" s="1256" t="e">
        <f t="shared" si="8"/>
        <v>#DIV/0!</v>
      </c>
      <c r="K149" s="1257" t="e">
        <f t="shared" si="7"/>
        <v>#DIV/0!</v>
      </c>
      <c r="L149" s="1228"/>
      <c r="M149" s="1247" t="s">
        <v>84</v>
      </c>
      <c r="N149" s="1248"/>
      <c r="O149" s="1284">
        <v>82</v>
      </c>
      <c r="P149" s="1285">
        <v>138.09</v>
      </c>
      <c r="Q149" s="1286">
        <v>262.10000000000002</v>
      </c>
      <c r="R149" s="1282">
        <f t="shared" si="6"/>
        <v>82</v>
      </c>
      <c r="S149" s="1251">
        <f>+E149*$R$149</f>
        <v>0</v>
      </c>
      <c r="T149" s="1251">
        <f>+F149*$R$149</f>
        <v>0</v>
      </c>
      <c r="U149" s="1251">
        <f>+G149*$R$149</f>
        <v>0</v>
      </c>
      <c r="V149" s="1251">
        <f>+H149*$R$149</f>
        <v>0</v>
      </c>
      <c r="W149" s="1228"/>
    </row>
    <row r="150" spans="1:23">
      <c r="A150" s="1893"/>
      <c r="B150" s="1896"/>
      <c r="C150" s="1252" t="s">
        <v>1180</v>
      </c>
      <c r="D150" s="1258" t="s">
        <v>1181</v>
      </c>
      <c r="E150" s="1254"/>
      <c r="F150" s="1255"/>
      <c r="G150" s="1255"/>
      <c r="H150" s="1616"/>
      <c r="I150" s="1612"/>
      <c r="J150" s="1256" t="e">
        <f t="shared" si="8"/>
        <v>#DIV/0!</v>
      </c>
      <c r="K150" s="1257" t="e">
        <f t="shared" si="7"/>
        <v>#DIV/0!</v>
      </c>
      <c r="L150" s="1228"/>
      <c r="M150" s="1247" t="s">
        <v>84</v>
      </c>
      <c r="N150" s="1248"/>
      <c r="O150" s="1284">
        <v>82</v>
      </c>
      <c r="P150" s="1285">
        <v>138.09</v>
      </c>
      <c r="Q150" s="1286">
        <v>262.10000000000002</v>
      </c>
      <c r="R150" s="1282">
        <f t="shared" si="6"/>
        <v>82</v>
      </c>
      <c r="S150" s="1251">
        <f>+E150*$R$150</f>
        <v>0</v>
      </c>
      <c r="T150" s="1251">
        <f>+F150*$R$150</f>
        <v>0</v>
      </c>
      <c r="U150" s="1251">
        <f>+G150*$R$150</f>
        <v>0</v>
      </c>
      <c r="V150" s="1251">
        <f>+H150*$R$150</f>
        <v>0</v>
      </c>
      <c r="W150" s="1228"/>
    </row>
    <row r="151" spans="1:23">
      <c r="A151" s="1893"/>
      <c r="B151" s="1896"/>
      <c r="C151" s="1252" t="s">
        <v>1182</v>
      </c>
      <c r="D151" s="1258" t="s">
        <v>1183</v>
      </c>
      <c r="E151" s="1254"/>
      <c r="F151" s="1255"/>
      <c r="G151" s="1255"/>
      <c r="H151" s="1616"/>
      <c r="I151" s="1612"/>
      <c r="J151" s="1256" t="e">
        <f t="shared" si="8"/>
        <v>#DIV/0!</v>
      </c>
      <c r="K151" s="1257" t="e">
        <f t="shared" si="7"/>
        <v>#DIV/0!</v>
      </c>
      <c r="L151" s="1228"/>
      <c r="M151" s="1247" t="s">
        <v>84</v>
      </c>
      <c r="N151" s="1248"/>
      <c r="O151" s="1284">
        <v>82</v>
      </c>
      <c r="P151" s="1285">
        <v>138.09</v>
      </c>
      <c r="Q151" s="1286">
        <v>262.10000000000002</v>
      </c>
      <c r="R151" s="1282">
        <f t="shared" si="6"/>
        <v>82</v>
      </c>
      <c r="S151" s="1251">
        <f>+E151*$R$151</f>
        <v>0</v>
      </c>
      <c r="T151" s="1251">
        <f>+F151*$R$151</f>
        <v>0</v>
      </c>
      <c r="U151" s="1251">
        <f>+G151*$R$151</f>
        <v>0</v>
      </c>
      <c r="V151" s="1251">
        <f>+H151*$R$151</f>
        <v>0</v>
      </c>
      <c r="W151" s="1228"/>
    </row>
    <row r="152" spans="1:23">
      <c r="A152" s="1893"/>
      <c r="B152" s="1896"/>
      <c r="C152" s="1252" t="s">
        <v>1184</v>
      </c>
      <c r="D152" s="1258" t="s">
        <v>1185</v>
      </c>
      <c r="E152" s="1254"/>
      <c r="F152" s="1255"/>
      <c r="G152" s="1255"/>
      <c r="H152" s="1616"/>
      <c r="I152" s="1612"/>
      <c r="J152" s="1256" t="e">
        <f t="shared" si="8"/>
        <v>#DIV/0!</v>
      </c>
      <c r="K152" s="1257" t="e">
        <f t="shared" si="7"/>
        <v>#DIV/0!</v>
      </c>
      <c r="L152" s="1228"/>
      <c r="M152" s="1247" t="s">
        <v>84</v>
      </c>
      <c r="N152" s="1248"/>
      <c r="O152" s="1284">
        <v>82</v>
      </c>
      <c r="P152" s="1285">
        <v>138.09</v>
      </c>
      <c r="Q152" s="1286">
        <v>262.10000000000002</v>
      </c>
      <c r="R152" s="1282">
        <f t="shared" si="6"/>
        <v>82</v>
      </c>
      <c r="S152" s="1251">
        <f>+E152*$R$152</f>
        <v>0</v>
      </c>
      <c r="T152" s="1251">
        <f>+F152*$R$152</f>
        <v>0</v>
      </c>
      <c r="U152" s="1251">
        <f>+G152*$R$152</f>
        <v>0</v>
      </c>
      <c r="V152" s="1251">
        <f>+H152*$R$152</f>
        <v>0</v>
      </c>
      <c r="W152" s="1228"/>
    </row>
    <row r="153" spans="1:23">
      <c r="A153" s="1893"/>
      <c r="B153" s="1896"/>
      <c r="C153" s="1252" t="s">
        <v>1186</v>
      </c>
      <c r="D153" s="1258" t="s">
        <v>1187</v>
      </c>
      <c r="E153" s="1254"/>
      <c r="F153" s="1255"/>
      <c r="G153" s="1255"/>
      <c r="H153" s="1616"/>
      <c r="I153" s="1612"/>
      <c r="J153" s="1256" t="e">
        <f t="shared" si="8"/>
        <v>#DIV/0!</v>
      </c>
      <c r="K153" s="1257" t="e">
        <f t="shared" si="7"/>
        <v>#DIV/0!</v>
      </c>
      <c r="L153" s="1228"/>
      <c r="M153" s="1247" t="s">
        <v>84</v>
      </c>
      <c r="N153" s="1248"/>
      <c r="O153" s="1284">
        <v>82</v>
      </c>
      <c r="P153" s="1285">
        <v>138.09</v>
      </c>
      <c r="Q153" s="1286">
        <v>262.10000000000002</v>
      </c>
      <c r="R153" s="1282">
        <f t="shared" si="6"/>
        <v>82</v>
      </c>
      <c r="S153" s="1251">
        <f>+E153*$R$153</f>
        <v>0</v>
      </c>
      <c r="T153" s="1251">
        <f>+F153*$R$153</f>
        <v>0</v>
      </c>
      <c r="U153" s="1251">
        <f>+G153*$R$153</f>
        <v>0</v>
      </c>
      <c r="V153" s="1251">
        <f>+H153*$R$153</f>
        <v>0</v>
      </c>
      <c r="W153" s="1228"/>
    </row>
    <row r="154" spans="1:23">
      <c r="A154" s="1893"/>
      <c r="B154" s="1896"/>
      <c r="C154" s="1252" t="s">
        <v>1188</v>
      </c>
      <c r="D154" s="1258" t="s">
        <v>1047</v>
      </c>
      <c r="E154" s="1254"/>
      <c r="F154" s="1255"/>
      <c r="G154" s="1255"/>
      <c r="H154" s="1616"/>
      <c r="I154" s="1612"/>
      <c r="J154" s="1256" t="e">
        <f t="shared" si="8"/>
        <v>#DIV/0!</v>
      </c>
      <c r="K154" s="1257" t="e">
        <f t="shared" si="7"/>
        <v>#DIV/0!</v>
      </c>
      <c r="L154" s="1228"/>
      <c r="M154" s="1247" t="s">
        <v>84</v>
      </c>
      <c r="N154" s="1248"/>
      <c r="O154" s="1284">
        <v>82</v>
      </c>
      <c r="P154" s="1285">
        <v>138.09</v>
      </c>
      <c r="Q154" s="1286">
        <v>262.10000000000002</v>
      </c>
      <c r="R154" s="1282">
        <f t="shared" si="6"/>
        <v>82</v>
      </c>
      <c r="S154" s="1251">
        <f>+E154*$R$154</f>
        <v>0</v>
      </c>
      <c r="T154" s="1251">
        <f>+F154*$R$154</f>
        <v>0</v>
      </c>
      <c r="U154" s="1251">
        <f>+G154*$R$154</f>
        <v>0</v>
      </c>
      <c r="V154" s="1251">
        <f>+H154*$R$154</f>
        <v>0</v>
      </c>
      <c r="W154" s="1228"/>
    </row>
    <row r="155" spans="1:23">
      <c r="A155" s="1893"/>
      <c r="B155" s="1896"/>
      <c r="C155" s="1252" t="s">
        <v>1189</v>
      </c>
      <c r="D155" s="1258" t="s">
        <v>1049</v>
      </c>
      <c r="E155" s="1254"/>
      <c r="F155" s="1255"/>
      <c r="G155" s="1255"/>
      <c r="H155" s="1616"/>
      <c r="I155" s="1612"/>
      <c r="J155" s="1256" t="e">
        <f t="shared" si="8"/>
        <v>#DIV/0!</v>
      </c>
      <c r="K155" s="1257" t="e">
        <f t="shared" si="7"/>
        <v>#DIV/0!</v>
      </c>
      <c r="L155" s="1228"/>
      <c r="M155" s="1247" t="s">
        <v>84</v>
      </c>
      <c r="N155" s="1248"/>
      <c r="O155" s="1284">
        <v>82</v>
      </c>
      <c r="P155" s="1285">
        <v>138.09</v>
      </c>
      <c r="Q155" s="1286">
        <v>262.10000000000002</v>
      </c>
      <c r="R155" s="1282">
        <f t="shared" si="6"/>
        <v>82</v>
      </c>
      <c r="S155" s="1251">
        <f>+E155*$R$155</f>
        <v>0</v>
      </c>
      <c r="T155" s="1251">
        <f>+F155*$R$155</f>
        <v>0</v>
      </c>
      <c r="U155" s="1251">
        <f>+G155*$R$155</f>
        <v>0</v>
      </c>
      <c r="V155" s="1251">
        <f>+H155*$R$155</f>
        <v>0</v>
      </c>
      <c r="W155" s="1228"/>
    </row>
    <row r="156" spans="1:23">
      <c r="A156" s="1893"/>
      <c r="B156" s="1896"/>
      <c r="C156" s="1252" t="s">
        <v>1190</v>
      </c>
      <c r="D156" s="1258" t="s">
        <v>1051</v>
      </c>
      <c r="E156" s="1254"/>
      <c r="F156" s="1255"/>
      <c r="G156" s="1255"/>
      <c r="H156" s="1616"/>
      <c r="I156" s="1612"/>
      <c r="J156" s="1256" t="e">
        <f t="shared" si="8"/>
        <v>#DIV/0!</v>
      </c>
      <c r="K156" s="1257" t="e">
        <f t="shared" si="7"/>
        <v>#DIV/0!</v>
      </c>
      <c r="L156" s="1228"/>
      <c r="M156" s="1247" t="s">
        <v>84</v>
      </c>
      <c r="N156" s="1248"/>
      <c r="O156" s="1284">
        <v>82</v>
      </c>
      <c r="P156" s="1285">
        <v>138.09</v>
      </c>
      <c r="Q156" s="1286">
        <v>262.10000000000002</v>
      </c>
      <c r="R156" s="1282">
        <f t="shared" si="6"/>
        <v>82</v>
      </c>
      <c r="S156" s="1251">
        <f>+E156*$R$156</f>
        <v>0</v>
      </c>
      <c r="T156" s="1251">
        <f>+F156*$R$156</f>
        <v>0</v>
      </c>
      <c r="U156" s="1251">
        <f>+G156*$R$156</f>
        <v>0</v>
      </c>
      <c r="V156" s="1251">
        <f>+H156*$R$156</f>
        <v>0</v>
      </c>
      <c r="W156" s="1228"/>
    </row>
    <row r="157" spans="1:23">
      <c r="A157" s="1893"/>
      <c r="B157" s="1896"/>
      <c r="C157" s="1252" t="s">
        <v>1191</v>
      </c>
      <c r="D157" s="1258" t="s">
        <v>1053</v>
      </c>
      <c r="E157" s="1254"/>
      <c r="F157" s="1255"/>
      <c r="G157" s="1255"/>
      <c r="H157" s="1616"/>
      <c r="I157" s="1612"/>
      <c r="J157" s="1256" t="e">
        <f t="shared" si="8"/>
        <v>#DIV/0!</v>
      </c>
      <c r="K157" s="1257" t="e">
        <f t="shared" si="7"/>
        <v>#DIV/0!</v>
      </c>
      <c r="L157" s="1228"/>
      <c r="M157" s="1247" t="s">
        <v>84</v>
      </c>
      <c r="N157" s="1248"/>
      <c r="O157" s="1284">
        <v>82</v>
      </c>
      <c r="P157" s="1285">
        <v>138.09</v>
      </c>
      <c r="Q157" s="1286">
        <v>262.10000000000002</v>
      </c>
      <c r="R157" s="1282">
        <f t="shared" si="6"/>
        <v>82</v>
      </c>
      <c r="S157" s="1251">
        <f>+E157*$R$157</f>
        <v>0</v>
      </c>
      <c r="T157" s="1251">
        <f>+F157*$R$157</f>
        <v>0</v>
      </c>
      <c r="U157" s="1251">
        <f>+G157*$R$157</f>
        <v>0</v>
      </c>
      <c r="V157" s="1251">
        <f>+H157*$R$157</f>
        <v>0</v>
      </c>
      <c r="W157" s="1228"/>
    </row>
    <row r="158" spans="1:23" ht="12" thickBot="1">
      <c r="A158" s="1900"/>
      <c r="B158" s="1897"/>
      <c r="C158" s="1252" t="s">
        <v>1192</v>
      </c>
      <c r="D158" s="1258" t="s">
        <v>1059</v>
      </c>
      <c r="E158" s="1254"/>
      <c r="F158" s="1255"/>
      <c r="G158" s="1255"/>
      <c r="H158" s="1616"/>
      <c r="I158" s="1612"/>
      <c r="J158" s="1256" t="e">
        <f t="shared" si="8"/>
        <v>#DIV/0!</v>
      </c>
      <c r="K158" s="1257" t="e">
        <f t="shared" si="7"/>
        <v>#DIV/0!</v>
      </c>
      <c r="L158" s="1228"/>
      <c r="M158" s="1247" t="s">
        <v>84</v>
      </c>
      <c r="N158" s="1248"/>
      <c r="O158" s="1284">
        <v>82</v>
      </c>
      <c r="P158" s="1285">
        <v>138.09</v>
      </c>
      <c r="Q158" s="1286">
        <v>262.10000000000002</v>
      </c>
      <c r="R158" s="1282">
        <f t="shared" si="6"/>
        <v>82</v>
      </c>
      <c r="S158" s="1251">
        <f>+E158*$R$158</f>
        <v>0</v>
      </c>
      <c r="T158" s="1251">
        <f>+F158*$R$158</f>
        <v>0</v>
      </c>
      <c r="U158" s="1251">
        <f>+G158*$R$158</f>
        <v>0</v>
      </c>
      <c r="V158" s="1251">
        <f>+H158*$R$158</f>
        <v>0</v>
      </c>
      <c r="W158" s="1228"/>
    </row>
    <row r="159" spans="1:23">
      <c r="A159" s="1909" t="s">
        <v>294</v>
      </c>
      <c r="B159" s="1898" t="s">
        <v>295</v>
      </c>
      <c r="C159" s="1252" t="s">
        <v>1193</v>
      </c>
      <c r="D159" s="1258" t="s">
        <v>1194</v>
      </c>
      <c r="E159" s="1254"/>
      <c r="F159" s="1255"/>
      <c r="G159" s="1255"/>
      <c r="H159" s="1616">
        <v>2320</v>
      </c>
      <c r="I159" s="1612">
        <v>2410</v>
      </c>
      <c r="J159" s="1256">
        <f t="shared" si="8"/>
        <v>2320</v>
      </c>
      <c r="K159" s="1257">
        <f t="shared" si="7"/>
        <v>-1</v>
      </c>
      <c r="L159" s="1228"/>
      <c r="M159" s="1265" t="s">
        <v>86</v>
      </c>
      <c r="N159" s="1251"/>
      <c r="O159" s="1284">
        <v>1.98</v>
      </c>
      <c r="P159" s="1285">
        <v>3.1</v>
      </c>
      <c r="Q159" s="1286">
        <v>6.98</v>
      </c>
      <c r="R159" s="1282">
        <f t="shared" si="6"/>
        <v>1.98</v>
      </c>
      <c r="S159" s="1251">
        <f>+E159*$R$159</f>
        <v>0</v>
      </c>
      <c r="T159" s="1251">
        <f>+F159*$R$159</f>
        <v>0</v>
      </c>
      <c r="U159" s="1251">
        <f>+G159*$R$159</f>
        <v>0</v>
      </c>
      <c r="V159" s="1251">
        <f>+H159*$R$159</f>
        <v>4593.6000000000004</v>
      </c>
      <c r="W159" s="1228"/>
    </row>
    <row r="160" spans="1:23" ht="12" thickBot="1">
      <c r="A160" s="1893"/>
      <c r="B160" s="1899"/>
      <c r="C160" s="1252" t="s">
        <v>1195</v>
      </c>
      <c r="D160" s="1287" t="s">
        <v>1196</v>
      </c>
      <c r="E160" s="1254">
        <v>2006</v>
      </c>
      <c r="F160" s="1255">
        <v>2027</v>
      </c>
      <c r="G160" s="1255">
        <v>2048</v>
      </c>
      <c r="H160" s="1616">
        <v>2050</v>
      </c>
      <c r="I160" s="1612">
        <v>2100</v>
      </c>
      <c r="J160" s="1256">
        <f t="shared" si="8"/>
        <v>2049</v>
      </c>
      <c r="K160" s="1257">
        <f t="shared" si="7"/>
        <v>-2.1463414634146343E-2</v>
      </c>
      <c r="L160" s="1228"/>
      <c r="M160" s="1230"/>
      <c r="N160" s="1228"/>
      <c r="O160" s="1228"/>
      <c r="P160" s="1228"/>
      <c r="Q160" s="1228"/>
      <c r="R160" s="1228">
        <f t="shared" si="6"/>
        <v>0</v>
      </c>
      <c r="S160" s="1251">
        <f>+E160*$R$160</f>
        <v>0</v>
      </c>
      <c r="T160" s="1251">
        <f>+F160*$R$160</f>
        <v>0</v>
      </c>
      <c r="U160" s="1251">
        <f>+G160*$R$160</f>
        <v>0</v>
      </c>
      <c r="V160" s="1251">
        <f>+H160*$R$160</f>
        <v>0</v>
      </c>
      <c r="W160" s="1228"/>
    </row>
    <row r="161" spans="1:23">
      <c r="A161" s="1893"/>
      <c r="B161" s="1895" t="s">
        <v>296</v>
      </c>
      <c r="C161" s="1252" t="s">
        <v>1197</v>
      </c>
      <c r="D161" s="1258" t="s">
        <v>1198</v>
      </c>
      <c r="E161" s="1254"/>
      <c r="F161" s="1255"/>
      <c r="G161" s="1255"/>
      <c r="H161" s="1616">
        <v>180</v>
      </c>
      <c r="I161" s="1612">
        <v>210</v>
      </c>
      <c r="J161" s="1256">
        <f t="shared" si="8"/>
        <v>180</v>
      </c>
      <c r="K161" s="1257">
        <f t="shared" si="7"/>
        <v>-1</v>
      </c>
      <c r="L161" s="1228"/>
      <c r="M161" s="1265" t="s">
        <v>85</v>
      </c>
      <c r="N161" s="1251"/>
      <c r="O161" s="1284">
        <v>4.7300000000000004</v>
      </c>
      <c r="P161" s="1285">
        <v>6.51</v>
      </c>
      <c r="Q161" s="1286">
        <v>37.4</v>
      </c>
      <c r="R161" s="1282">
        <f t="shared" si="6"/>
        <v>4.7300000000000004</v>
      </c>
      <c r="S161" s="1251">
        <f>+E161*$R$161</f>
        <v>0</v>
      </c>
      <c r="T161" s="1251">
        <f>+F161*$R$161</f>
        <v>0</v>
      </c>
      <c r="U161" s="1251">
        <f>+G161*$R$161</f>
        <v>0</v>
      </c>
      <c r="V161" s="1251">
        <f>+H161*$R$161</f>
        <v>851.40000000000009</v>
      </c>
      <c r="W161" s="1228"/>
    </row>
    <row r="162" spans="1:23">
      <c r="A162" s="1893"/>
      <c r="B162" s="1896"/>
      <c r="C162" s="1252" t="s">
        <v>1199</v>
      </c>
      <c r="D162" s="1258" t="s">
        <v>1200</v>
      </c>
      <c r="E162" s="1254"/>
      <c r="F162" s="1255"/>
      <c r="G162" s="1255"/>
      <c r="H162" s="1616"/>
      <c r="I162" s="1612"/>
      <c r="J162" s="1256" t="e">
        <f t="shared" si="8"/>
        <v>#DIV/0!</v>
      </c>
      <c r="K162" s="1257" t="e">
        <f t="shared" si="7"/>
        <v>#DIV/0!</v>
      </c>
      <c r="L162" s="1228"/>
      <c r="M162" s="1265" t="s">
        <v>85</v>
      </c>
      <c r="N162" s="1251"/>
      <c r="O162" s="1284">
        <v>4.7300000000000004</v>
      </c>
      <c r="P162" s="1285">
        <v>6.51</v>
      </c>
      <c r="Q162" s="1286">
        <v>37.4</v>
      </c>
      <c r="R162" s="1282">
        <f t="shared" si="6"/>
        <v>4.7300000000000004</v>
      </c>
      <c r="S162" s="1251">
        <f>+E162*$R$162</f>
        <v>0</v>
      </c>
      <c r="T162" s="1251">
        <f>+F162*$R$162</f>
        <v>0</v>
      </c>
      <c r="U162" s="1251">
        <f>+G162*$R$162</f>
        <v>0</v>
      </c>
      <c r="V162" s="1251">
        <f>+H162*$R$162</f>
        <v>0</v>
      </c>
      <c r="W162" s="1228"/>
    </row>
    <row r="163" spans="1:23" ht="12" thickBot="1">
      <c r="A163" s="1893"/>
      <c r="B163" s="1899"/>
      <c r="C163" s="1252" t="s">
        <v>1201</v>
      </c>
      <c r="D163" s="1258" t="s">
        <v>1202</v>
      </c>
      <c r="E163" s="1254"/>
      <c r="F163" s="1255"/>
      <c r="G163" s="1255"/>
      <c r="H163" s="1616">
        <v>332</v>
      </c>
      <c r="I163" s="1612">
        <v>350</v>
      </c>
      <c r="J163" s="1256">
        <f t="shared" si="8"/>
        <v>332</v>
      </c>
      <c r="K163" s="1257">
        <f t="shared" si="7"/>
        <v>-1</v>
      </c>
      <c r="L163" s="1228"/>
      <c r="M163" s="1230"/>
      <c r="N163" s="1259"/>
      <c r="O163" s="1232"/>
      <c r="P163" s="1228"/>
      <c r="Q163" s="1228"/>
      <c r="R163" s="1228">
        <f t="shared" si="6"/>
        <v>0</v>
      </c>
      <c r="S163" s="1251">
        <f>+E163*$R$163</f>
        <v>0</v>
      </c>
      <c r="T163" s="1251">
        <f>+F163*$R$163</f>
        <v>0</v>
      </c>
      <c r="U163" s="1251">
        <f>+G163*$R$163</f>
        <v>0</v>
      </c>
      <c r="V163" s="1251">
        <f>+H163*$R$163</f>
        <v>0</v>
      </c>
      <c r="W163" s="1228"/>
    </row>
    <row r="164" spans="1:23">
      <c r="A164" s="1893"/>
      <c r="B164" s="1895" t="s">
        <v>297</v>
      </c>
      <c r="C164" s="1252" t="s">
        <v>1203</v>
      </c>
      <c r="D164" s="1258" t="s">
        <v>1204</v>
      </c>
      <c r="E164" s="1254">
        <v>683</v>
      </c>
      <c r="F164" s="1255">
        <v>703</v>
      </c>
      <c r="G164" s="1255">
        <v>724</v>
      </c>
      <c r="H164" s="1616">
        <v>745</v>
      </c>
      <c r="I164" s="1612">
        <v>760</v>
      </c>
      <c r="J164" s="1256">
        <f t="shared" si="8"/>
        <v>734.5</v>
      </c>
      <c r="K164" s="1257">
        <f t="shared" si="7"/>
        <v>-8.3221476510067116E-2</v>
      </c>
      <c r="L164" s="1228"/>
      <c r="M164" s="1230"/>
      <c r="N164" s="1259"/>
      <c r="O164" s="1232"/>
      <c r="P164" s="1228"/>
      <c r="Q164" s="1228"/>
      <c r="R164" s="1228">
        <f t="shared" si="6"/>
        <v>0</v>
      </c>
      <c r="S164" s="1251">
        <f>+E164*$R$164</f>
        <v>0</v>
      </c>
      <c r="T164" s="1251">
        <f>+F164*$R$164</f>
        <v>0</v>
      </c>
      <c r="U164" s="1251">
        <f>+G164*$R$164</f>
        <v>0</v>
      </c>
      <c r="V164" s="1251">
        <f>+H164*$R$164</f>
        <v>0</v>
      </c>
      <c r="W164" s="1228"/>
    </row>
    <row r="165" spans="1:23">
      <c r="A165" s="1893"/>
      <c r="B165" s="1896"/>
      <c r="C165" s="1252" t="s">
        <v>1205</v>
      </c>
      <c r="D165" s="1258" t="s">
        <v>1206</v>
      </c>
      <c r="E165" s="1254"/>
      <c r="F165" s="1255"/>
      <c r="G165" s="1255"/>
      <c r="H165" s="1616"/>
      <c r="I165" s="1612"/>
      <c r="J165" s="1256" t="e">
        <f t="shared" si="8"/>
        <v>#DIV/0!</v>
      </c>
      <c r="K165" s="1257" t="e">
        <f t="shared" si="7"/>
        <v>#DIV/0!</v>
      </c>
      <c r="L165" s="1228"/>
      <c r="M165" s="1247" t="s">
        <v>81</v>
      </c>
      <c r="N165" s="1248">
        <v>2</v>
      </c>
      <c r="O165" s="1249">
        <v>2</v>
      </c>
      <c r="P165" s="1250">
        <v>2</v>
      </c>
      <c r="Q165" s="1248">
        <v>2</v>
      </c>
      <c r="R165" s="1248">
        <f t="shared" si="6"/>
        <v>2</v>
      </c>
      <c r="S165" s="1251">
        <f>+E165*$R$165</f>
        <v>0</v>
      </c>
      <c r="T165" s="1251">
        <f>+F165*$R$165</f>
        <v>0</v>
      </c>
      <c r="U165" s="1251">
        <f>+G165*$R$165</f>
        <v>0</v>
      </c>
      <c r="V165" s="1251">
        <f>+H165*$R$165</f>
        <v>0</v>
      </c>
      <c r="W165" s="1228"/>
    </row>
    <row r="166" spans="1:23">
      <c r="A166" s="1893"/>
      <c r="B166" s="1896"/>
      <c r="C166" s="1252" t="s">
        <v>1207</v>
      </c>
      <c r="D166" s="1258" t="s">
        <v>1208</v>
      </c>
      <c r="E166" s="1254"/>
      <c r="F166" s="1255"/>
      <c r="G166" s="1255"/>
      <c r="H166" s="1616"/>
      <c r="I166" s="1612"/>
      <c r="J166" s="1256" t="e">
        <f t="shared" si="8"/>
        <v>#DIV/0!</v>
      </c>
      <c r="K166" s="1257" t="e">
        <f t="shared" si="7"/>
        <v>#DIV/0!</v>
      </c>
      <c r="L166" s="1228"/>
      <c r="M166" s="1265" t="s">
        <v>86</v>
      </c>
      <c r="N166" s="1251"/>
      <c r="O166" s="1284">
        <v>1.98</v>
      </c>
      <c r="P166" s="1285">
        <v>3.1</v>
      </c>
      <c r="Q166" s="1286">
        <v>6.98</v>
      </c>
      <c r="R166" s="1282">
        <f t="shared" si="6"/>
        <v>1.98</v>
      </c>
      <c r="S166" s="1251">
        <f>+E166*$R$166</f>
        <v>0</v>
      </c>
      <c r="T166" s="1251">
        <f>+F166*$R$166</f>
        <v>0</v>
      </c>
      <c r="U166" s="1251">
        <f>+G166*$R$166</f>
        <v>0</v>
      </c>
      <c r="V166" s="1251">
        <f>+H166*$R$166</f>
        <v>0</v>
      </c>
      <c r="W166" s="1228"/>
    </row>
    <row r="167" spans="1:23" ht="12" thickBot="1">
      <c r="A167" s="1893"/>
      <c r="B167" s="1899"/>
      <c r="C167" s="1252" t="s">
        <v>1209</v>
      </c>
      <c r="D167" s="1258" t="s">
        <v>1210</v>
      </c>
      <c r="E167" s="1254"/>
      <c r="F167" s="1255"/>
      <c r="G167" s="1255"/>
      <c r="H167" s="1616"/>
      <c r="I167" s="1612"/>
      <c r="J167" s="1256" t="e">
        <f t="shared" si="8"/>
        <v>#DIV/0!</v>
      </c>
      <c r="K167" s="1257" t="e">
        <f t="shared" si="7"/>
        <v>#DIV/0!</v>
      </c>
      <c r="L167" s="1228"/>
      <c r="M167" s="1265" t="s">
        <v>86</v>
      </c>
      <c r="N167" s="1251"/>
      <c r="O167" s="1284">
        <v>1.98</v>
      </c>
      <c r="P167" s="1285">
        <v>3.1</v>
      </c>
      <c r="Q167" s="1286">
        <v>6.98</v>
      </c>
      <c r="R167" s="1282">
        <f t="shared" si="6"/>
        <v>1.98</v>
      </c>
      <c r="S167" s="1251">
        <f>+E167*$R$167</f>
        <v>0</v>
      </c>
      <c r="T167" s="1251">
        <f>+F167*$R$167</f>
        <v>0</v>
      </c>
      <c r="U167" s="1251">
        <f>+G167*$R$167</f>
        <v>0</v>
      </c>
      <c r="V167" s="1251">
        <f>+H167*$R$167</f>
        <v>0</v>
      </c>
      <c r="W167" s="1228"/>
    </row>
    <row r="168" spans="1:23">
      <c r="A168" s="1893"/>
      <c r="B168" s="1895" t="s">
        <v>298</v>
      </c>
      <c r="C168" s="1252" t="s">
        <v>1211</v>
      </c>
      <c r="D168" s="1258" t="s">
        <v>1212</v>
      </c>
      <c r="E168" s="1254"/>
      <c r="F168" s="1255"/>
      <c r="G168" s="1255"/>
      <c r="H168" s="1616"/>
      <c r="I168" s="1612"/>
      <c r="J168" s="1256" t="e">
        <f t="shared" si="8"/>
        <v>#DIV/0!</v>
      </c>
      <c r="K168" s="1257" t="e">
        <f t="shared" si="7"/>
        <v>#DIV/0!</v>
      </c>
      <c r="L168" s="1228"/>
      <c r="M168" s="1230"/>
      <c r="N168" s="1259"/>
      <c r="O168" s="1232"/>
      <c r="P168" s="1228"/>
      <c r="Q168" s="1228"/>
      <c r="R168" s="1228"/>
      <c r="S168" s="1251">
        <f>+E168*$R$168</f>
        <v>0</v>
      </c>
      <c r="T168" s="1251">
        <f>+F168*$R$168</f>
        <v>0</v>
      </c>
      <c r="U168" s="1251">
        <f>+G168*$R$168</f>
        <v>0</v>
      </c>
      <c r="V168" s="1251">
        <f>+H168*$R$168</f>
        <v>0</v>
      </c>
      <c r="W168" s="1228"/>
    </row>
    <row r="169" spans="1:23">
      <c r="A169" s="1893"/>
      <c r="B169" s="1896"/>
      <c r="C169" s="1252" t="s">
        <v>1213</v>
      </c>
      <c r="D169" s="1258" t="s">
        <v>1214</v>
      </c>
      <c r="E169" s="1254"/>
      <c r="F169" s="1255"/>
      <c r="G169" s="1255"/>
      <c r="H169" s="1616"/>
      <c r="I169" s="1612"/>
      <c r="J169" s="1256" t="e">
        <f t="shared" si="8"/>
        <v>#DIV/0!</v>
      </c>
      <c r="K169" s="1257" t="e">
        <f t="shared" si="7"/>
        <v>#DIV/0!</v>
      </c>
      <c r="L169" s="1228"/>
      <c r="M169" s="1230"/>
      <c r="N169" s="1259"/>
      <c r="O169" s="1232"/>
      <c r="P169" s="1228"/>
      <c r="Q169" s="1228"/>
      <c r="R169" s="1228"/>
      <c r="S169" s="1251">
        <f>+E169*$R$169</f>
        <v>0</v>
      </c>
      <c r="T169" s="1251">
        <f>+F169*$R$169</f>
        <v>0</v>
      </c>
      <c r="U169" s="1251">
        <f>+G169*$R$169</f>
        <v>0</v>
      </c>
      <c r="V169" s="1251">
        <f>+H169*$R$169</f>
        <v>0</v>
      </c>
      <c r="W169" s="1228"/>
    </row>
    <row r="170" spans="1:23">
      <c r="A170" s="1893"/>
      <c r="B170" s="1896"/>
      <c r="C170" s="1252" t="s">
        <v>1215</v>
      </c>
      <c r="D170" s="1258" t="s">
        <v>1216</v>
      </c>
      <c r="E170" s="1254"/>
      <c r="F170" s="1255"/>
      <c r="G170" s="1255"/>
      <c r="H170" s="1616"/>
      <c r="I170" s="1612"/>
      <c r="J170" s="1256" t="e">
        <f t="shared" si="8"/>
        <v>#DIV/0!</v>
      </c>
      <c r="K170" s="1257" t="e">
        <f t="shared" si="7"/>
        <v>#DIV/0!</v>
      </c>
      <c r="L170" s="1228"/>
      <c r="M170" s="1230"/>
      <c r="N170" s="1259"/>
      <c r="O170" s="1232"/>
      <c r="P170" s="1228"/>
      <c r="Q170" s="1228"/>
      <c r="R170" s="1228"/>
      <c r="S170" s="1251">
        <f>+E170*$R$170</f>
        <v>0</v>
      </c>
      <c r="T170" s="1251">
        <f>+F170*$R$170</f>
        <v>0</v>
      </c>
      <c r="U170" s="1251">
        <f>+G170*$R$170</f>
        <v>0</v>
      </c>
      <c r="V170" s="1251">
        <f>+H170*$R$170</f>
        <v>0</v>
      </c>
      <c r="W170" s="1228"/>
    </row>
    <row r="171" spans="1:23">
      <c r="A171" s="1893"/>
      <c r="B171" s="1896"/>
      <c r="C171" s="1252" t="s">
        <v>1217</v>
      </c>
      <c r="D171" s="1258" t="s">
        <v>1218</v>
      </c>
      <c r="E171" s="1254"/>
      <c r="F171" s="1255"/>
      <c r="G171" s="1255"/>
      <c r="H171" s="1616"/>
      <c r="I171" s="1612"/>
      <c r="J171" s="1256" t="e">
        <f t="shared" si="8"/>
        <v>#DIV/0!</v>
      </c>
      <c r="K171" s="1257" t="e">
        <f t="shared" si="7"/>
        <v>#DIV/0!</v>
      </c>
      <c r="L171" s="1228"/>
      <c r="M171" s="1230"/>
      <c r="N171" s="1228"/>
      <c r="O171" s="1228"/>
      <c r="P171" s="1228"/>
      <c r="Q171" s="1228"/>
      <c r="R171" s="1228"/>
      <c r="S171" s="1251">
        <f>+E171*$R$171</f>
        <v>0</v>
      </c>
      <c r="T171" s="1251">
        <f>+F171*$R$171</f>
        <v>0</v>
      </c>
      <c r="U171" s="1251">
        <f>+G171*$R$171</f>
        <v>0</v>
      </c>
      <c r="V171" s="1251">
        <f>+H171*$R$171</f>
        <v>0</v>
      </c>
      <c r="W171" s="1228"/>
    </row>
    <row r="172" spans="1:23">
      <c r="A172" s="1893"/>
      <c r="B172" s="1896"/>
      <c r="C172" s="1252" t="s">
        <v>1219</v>
      </c>
      <c r="D172" s="1258" t="s">
        <v>1220</v>
      </c>
      <c r="E172" s="1254"/>
      <c r="F172" s="1255"/>
      <c r="G172" s="1255"/>
      <c r="H172" s="1616"/>
      <c r="I172" s="1612"/>
      <c r="J172" s="1256" t="e">
        <f t="shared" si="8"/>
        <v>#DIV/0!</v>
      </c>
      <c r="K172" s="1257" t="e">
        <f t="shared" si="7"/>
        <v>#DIV/0!</v>
      </c>
      <c r="L172" s="1228"/>
      <c r="M172" s="1230"/>
      <c r="N172" s="1228"/>
      <c r="O172" s="1228"/>
      <c r="P172" s="1228"/>
      <c r="Q172" s="1228"/>
      <c r="R172" s="1228"/>
      <c r="S172" s="1251">
        <f>+E172*$R$172</f>
        <v>0</v>
      </c>
      <c r="T172" s="1251">
        <f>+F172*$R$172</f>
        <v>0</v>
      </c>
      <c r="U172" s="1251">
        <f>+G172*$R$172</f>
        <v>0</v>
      </c>
      <c r="V172" s="1251">
        <f>+H172*$R$172</f>
        <v>0</v>
      </c>
      <c r="W172" s="1228"/>
    </row>
    <row r="173" spans="1:23" ht="12" thickBot="1">
      <c r="A173" s="1900"/>
      <c r="B173" s="1897"/>
      <c r="C173" s="1252" t="s">
        <v>1221</v>
      </c>
      <c r="D173" s="1258" t="s">
        <v>1077</v>
      </c>
      <c r="E173" s="1254"/>
      <c r="F173" s="1255"/>
      <c r="G173" s="1255"/>
      <c r="H173" s="1616"/>
      <c r="I173" s="1612"/>
      <c r="J173" s="1256" t="e">
        <f t="shared" si="8"/>
        <v>#DIV/0!</v>
      </c>
      <c r="K173" s="1257" t="e">
        <f t="shared" si="7"/>
        <v>#DIV/0!</v>
      </c>
      <c r="L173" s="1228"/>
      <c r="M173" s="1230"/>
      <c r="N173" s="1228"/>
      <c r="O173" s="1228"/>
      <c r="P173" s="1228"/>
      <c r="Q173" s="1228"/>
      <c r="R173" s="1228"/>
      <c r="S173" s="1251">
        <f>+E173*$R$173</f>
        <v>0</v>
      </c>
      <c r="T173" s="1251">
        <f>+F173*$R$173</f>
        <v>0</v>
      </c>
      <c r="U173" s="1251">
        <f>+G173*$R$173</f>
        <v>0</v>
      </c>
      <c r="V173" s="1251">
        <f>+H173*$R$173</f>
        <v>0</v>
      </c>
      <c r="W173" s="1228"/>
    </row>
    <row r="174" spans="1:23">
      <c r="A174" s="1909" t="s">
        <v>299</v>
      </c>
      <c r="B174" s="1898" t="s">
        <v>304</v>
      </c>
      <c r="C174" s="1252" t="s">
        <v>1222</v>
      </c>
      <c r="D174" s="1258" t="s">
        <v>1223</v>
      </c>
      <c r="E174" s="1254"/>
      <c r="F174" s="1255"/>
      <c r="G174" s="1255"/>
      <c r="H174" s="1616"/>
      <c r="I174" s="1612"/>
      <c r="J174" s="1256" t="e">
        <f t="shared" si="8"/>
        <v>#DIV/0!</v>
      </c>
      <c r="K174" s="1257" t="e">
        <f t="shared" si="7"/>
        <v>#DIV/0!</v>
      </c>
      <c r="L174" s="1228"/>
      <c r="M174" s="1230"/>
      <c r="N174" s="1228"/>
      <c r="O174" s="1228"/>
      <c r="P174" s="1228"/>
      <c r="Q174" s="1228"/>
      <c r="R174" s="1228"/>
      <c r="S174" s="1251">
        <f>+E174*$R$174</f>
        <v>0</v>
      </c>
      <c r="T174" s="1251">
        <f>+F174*$R$174</f>
        <v>0</v>
      </c>
      <c r="U174" s="1251">
        <f>+G174*$R$174</f>
        <v>0</v>
      </c>
      <c r="V174" s="1251">
        <f>+H174*$R$174</f>
        <v>0</v>
      </c>
      <c r="W174" s="1228"/>
    </row>
    <row r="175" spans="1:23">
      <c r="A175" s="1893"/>
      <c r="B175" s="1896"/>
      <c r="C175" s="1252" t="s">
        <v>1224</v>
      </c>
      <c r="D175" s="1258" t="s">
        <v>1225</v>
      </c>
      <c r="E175" s="1254"/>
      <c r="F175" s="1255"/>
      <c r="G175" s="1255"/>
      <c r="H175" s="1616"/>
      <c r="I175" s="1612"/>
      <c r="J175" s="1256" t="e">
        <f t="shared" si="8"/>
        <v>#DIV/0!</v>
      </c>
      <c r="K175" s="1257" t="e">
        <f t="shared" si="7"/>
        <v>#DIV/0!</v>
      </c>
      <c r="L175" s="1228"/>
      <c r="M175" s="1230"/>
      <c r="N175" s="1228"/>
      <c r="O175" s="1228"/>
      <c r="P175" s="1228"/>
      <c r="Q175" s="1228"/>
      <c r="R175" s="1228"/>
      <c r="S175" s="1251">
        <f>+E175*$R$175</f>
        <v>0</v>
      </c>
      <c r="T175" s="1251">
        <f>+F175*$R$175</f>
        <v>0</v>
      </c>
      <c r="U175" s="1251">
        <f>+G175*$R$175</f>
        <v>0</v>
      </c>
      <c r="V175" s="1251">
        <f>+H175*$R$175</f>
        <v>0</v>
      </c>
      <c r="W175" s="1228"/>
    </row>
    <row r="176" spans="1:23" ht="15" customHeight="1" thickBot="1">
      <c r="A176" s="1893"/>
      <c r="B176" s="1899"/>
      <c r="C176" s="1252" t="s">
        <v>1226</v>
      </c>
      <c r="D176" s="1258" t="s">
        <v>1227</v>
      </c>
      <c r="E176" s="1254"/>
      <c r="F176" s="1255"/>
      <c r="G176" s="1255"/>
      <c r="H176" s="1616"/>
      <c r="I176" s="1612"/>
      <c r="J176" s="1256" t="e">
        <f t="shared" si="8"/>
        <v>#DIV/0!</v>
      </c>
      <c r="K176" s="1257" t="e">
        <f t="shared" si="7"/>
        <v>#DIV/0!</v>
      </c>
      <c r="L176" s="1228"/>
      <c r="M176" s="1230"/>
      <c r="N176" s="1228"/>
      <c r="O176" s="1228"/>
      <c r="P176" s="1228"/>
      <c r="Q176" s="1228"/>
      <c r="R176" s="1228"/>
      <c r="S176" s="1251">
        <f>+E176*$R$176</f>
        <v>0</v>
      </c>
      <c r="T176" s="1251">
        <f>+F176*$R$176</f>
        <v>0</v>
      </c>
      <c r="U176" s="1251">
        <f>+G176*$R$176</f>
        <v>0</v>
      </c>
      <c r="V176" s="1251">
        <f>+H176*$R$176</f>
        <v>0</v>
      </c>
      <c r="W176" s="1228"/>
    </row>
    <row r="177" spans="1:23">
      <c r="A177" s="1893"/>
      <c r="B177" s="1910" t="s">
        <v>300</v>
      </c>
      <c r="C177" s="1288" t="s">
        <v>957</v>
      </c>
      <c r="D177" s="1289" t="s">
        <v>958</v>
      </c>
      <c r="E177" s="1260"/>
      <c r="F177" s="1264"/>
      <c r="G177" s="1264"/>
      <c r="H177" s="1617"/>
      <c r="I177" s="1612"/>
      <c r="J177" s="1256" t="e">
        <f t="shared" si="8"/>
        <v>#DIV/0!</v>
      </c>
      <c r="K177" s="1257" t="e">
        <f t="shared" si="7"/>
        <v>#DIV/0!</v>
      </c>
      <c r="L177" s="1228"/>
      <c r="M177" s="1230"/>
      <c r="N177" s="1228"/>
      <c r="O177" s="1228"/>
      <c r="P177" s="1228"/>
      <c r="Q177" s="1228"/>
      <c r="R177" s="1228"/>
      <c r="S177" s="1251">
        <f>+E177*$R$177</f>
        <v>0</v>
      </c>
      <c r="T177" s="1251">
        <f>+F177*$R$177</f>
        <v>0</v>
      </c>
      <c r="U177" s="1251">
        <f>+G177*$R$177</f>
        <v>0</v>
      </c>
      <c r="V177" s="1251">
        <f>+H177*$R$177</f>
        <v>0</v>
      </c>
      <c r="W177" s="1228"/>
    </row>
    <row r="178" spans="1:23">
      <c r="A178" s="1893"/>
      <c r="B178" s="1911"/>
      <c r="C178" s="1288" t="s">
        <v>959</v>
      </c>
      <c r="D178" s="1289" t="s">
        <v>960</v>
      </c>
      <c r="E178" s="1254"/>
      <c r="F178" s="1255"/>
      <c r="G178" s="1255"/>
      <c r="H178" s="1616"/>
      <c r="I178" s="1612"/>
      <c r="J178" s="1256"/>
      <c r="K178" s="1257" t="e">
        <f t="shared" si="7"/>
        <v>#DIV/0!</v>
      </c>
      <c r="L178" s="1228"/>
      <c r="M178" s="1230"/>
      <c r="N178" s="1228"/>
      <c r="O178" s="1228"/>
      <c r="P178" s="1228"/>
      <c r="Q178" s="1228"/>
      <c r="R178" s="1228"/>
      <c r="S178" s="1251"/>
      <c r="T178" s="1251"/>
      <c r="U178" s="1251"/>
      <c r="V178" s="1251"/>
      <c r="W178" s="1228"/>
    </row>
    <row r="179" spans="1:23">
      <c r="A179" s="1893"/>
      <c r="B179" s="1911"/>
      <c r="C179" s="1288" t="s">
        <v>1028</v>
      </c>
      <c r="D179" s="1289" t="s">
        <v>1029</v>
      </c>
      <c r="E179" s="1254"/>
      <c r="F179" s="1255"/>
      <c r="G179" s="1255"/>
      <c r="H179" s="1616"/>
      <c r="I179" s="1612"/>
      <c r="J179" s="1256"/>
      <c r="K179" s="1257" t="e">
        <f t="shared" si="7"/>
        <v>#DIV/0!</v>
      </c>
      <c r="L179" s="1228"/>
      <c r="M179" s="1230"/>
      <c r="N179" s="1228"/>
      <c r="O179" s="1228"/>
      <c r="P179" s="1228"/>
      <c r="Q179" s="1228"/>
      <c r="R179" s="1228"/>
      <c r="S179" s="1251"/>
      <c r="T179" s="1251"/>
      <c r="U179" s="1251"/>
      <c r="V179" s="1251"/>
      <c r="W179" s="1228"/>
    </row>
    <row r="180" spans="1:23">
      <c r="A180" s="1893"/>
      <c r="B180" s="1911"/>
      <c r="C180" s="1288" t="s">
        <v>1030</v>
      </c>
      <c r="D180" s="1289" t="s">
        <v>1031</v>
      </c>
      <c r="E180" s="1260"/>
      <c r="F180" s="1264"/>
      <c r="G180" s="1264"/>
      <c r="H180" s="1617"/>
      <c r="I180" s="1612"/>
      <c r="J180" s="1256"/>
      <c r="K180" s="1257" t="e">
        <f t="shared" si="7"/>
        <v>#DIV/0!</v>
      </c>
      <c r="L180" s="1228"/>
      <c r="M180" s="1230"/>
      <c r="N180" s="1228"/>
      <c r="O180" s="1228"/>
      <c r="P180" s="1228"/>
      <c r="Q180" s="1228"/>
      <c r="R180" s="1228"/>
      <c r="S180" s="1251"/>
      <c r="T180" s="1251"/>
      <c r="U180" s="1251"/>
      <c r="V180" s="1251"/>
      <c r="W180" s="1228"/>
    </row>
    <row r="181" spans="1:23" ht="12" thickBot="1">
      <c r="A181" s="1893"/>
      <c r="B181" s="1912"/>
      <c r="C181" s="1252" t="s">
        <v>1228</v>
      </c>
      <c r="D181" s="1258" t="s">
        <v>1229</v>
      </c>
      <c r="E181" s="1254"/>
      <c r="F181" s="1255"/>
      <c r="G181" s="1255"/>
      <c r="H181" s="1616"/>
      <c r="I181" s="1612"/>
      <c r="J181" s="1256"/>
      <c r="K181" s="1257" t="e">
        <f t="shared" si="7"/>
        <v>#DIV/0!</v>
      </c>
      <c r="L181" s="1228"/>
      <c r="M181" s="1230"/>
      <c r="N181" s="1228"/>
      <c r="O181" s="1228"/>
      <c r="P181" s="1228"/>
      <c r="Q181" s="1228"/>
      <c r="R181" s="1228"/>
      <c r="S181" s="1251"/>
      <c r="T181" s="1251"/>
      <c r="U181" s="1251"/>
      <c r="V181" s="1251"/>
      <c r="W181" s="1228"/>
    </row>
    <row r="182" spans="1:23" ht="12" thickBot="1">
      <c r="A182" s="1893"/>
      <c r="B182" s="1262" t="s">
        <v>301</v>
      </c>
      <c r="C182" s="1252" t="s">
        <v>316</v>
      </c>
      <c r="D182" s="1263" t="s">
        <v>316</v>
      </c>
      <c r="E182" s="1254"/>
      <c r="F182" s="1255"/>
      <c r="G182" s="1255"/>
      <c r="H182" s="1616"/>
      <c r="I182" s="1612"/>
      <c r="J182" s="1256" t="e">
        <f t="shared" ref="J182:J194" si="9">AVERAGE(G182:H182)</f>
        <v>#DIV/0!</v>
      </c>
      <c r="K182" s="1257" t="e">
        <f t="shared" si="7"/>
        <v>#DIV/0!</v>
      </c>
      <c r="L182" s="1228"/>
      <c r="M182" s="1230"/>
      <c r="N182" s="1228"/>
      <c r="O182" s="1228"/>
      <c r="P182" s="1228"/>
      <c r="Q182" s="1228"/>
      <c r="R182" s="1228"/>
      <c r="S182" s="1251">
        <f>+E182*$R$182</f>
        <v>0</v>
      </c>
      <c r="T182" s="1251">
        <f>+F182*$R$182</f>
        <v>0</v>
      </c>
      <c r="U182" s="1251">
        <f>+G182*$R$182</f>
        <v>0</v>
      </c>
      <c r="V182" s="1251">
        <f>+H182*$R$182</f>
        <v>0</v>
      </c>
      <c r="W182" s="1228"/>
    </row>
    <row r="183" spans="1:23" ht="12" thickBot="1">
      <c r="A183" s="1893"/>
      <c r="B183" s="1262" t="s">
        <v>302</v>
      </c>
      <c r="C183" s="1252" t="s">
        <v>1230</v>
      </c>
      <c r="D183" s="1258" t="s">
        <v>1231</v>
      </c>
      <c r="E183" s="1254"/>
      <c r="F183" s="1255"/>
      <c r="G183" s="1255"/>
      <c r="H183" s="1616"/>
      <c r="I183" s="1612"/>
      <c r="J183" s="1256" t="e">
        <f t="shared" si="9"/>
        <v>#DIV/0!</v>
      </c>
      <c r="K183" s="1257" t="e">
        <f t="shared" si="7"/>
        <v>#DIV/0!</v>
      </c>
      <c r="L183" s="1228"/>
      <c r="M183" s="1230"/>
      <c r="N183" s="1228"/>
      <c r="O183" s="1228"/>
      <c r="P183" s="1228"/>
      <c r="Q183" s="1228"/>
      <c r="R183" s="1228"/>
      <c r="S183" s="1251">
        <f>+E183*$R$183</f>
        <v>0</v>
      </c>
      <c r="T183" s="1251">
        <f>+F183*$R$183</f>
        <v>0</v>
      </c>
      <c r="U183" s="1251">
        <f>+G183*$R$183</f>
        <v>0</v>
      </c>
      <c r="V183" s="1251">
        <f>+H183*$R$183</f>
        <v>0</v>
      </c>
      <c r="W183" s="1228"/>
    </row>
    <row r="184" spans="1:23">
      <c r="A184" s="1893"/>
      <c r="B184" s="1895" t="s">
        <v>303</v>
      </c>
      <c r="C184" s="1252" t="s">
        <v>1232</v>
      </c>
      <c r="D184" s="1258" t="s">
        <v>1233</v>
      </c>
      <c r="E184" s="1254"/>
      <c r="F184" s="1255"/>
      <c r="G184" s="1255"/>
      <c r="H184" s="1616"/>
      <c r="I184" s="1612"/>
      <c r="J184" s="1256" t="e">
        <f t="shared" si="9"/>
        <v>#DIV/0!</v>
      </c>
      <c r="K184" s="1257" t="e">
        <f t="shared" si="7"/>
        <v>#DIV/0!</v>
      </c>
      <c r="L184" s="1228"/>
      <c r="M184" s="1230"/>
      <c r="N184" s="1228"/>
      <c r="O184" s="1228"/>
      <c r="P184" s="1228"/>
      <c r="Q184" s="1228"/>
      <c r="R184" s="1228"/>
      <c r="S184" s="1251">
        <f>+E184*$R$184</f>
        <v>0</v>
      </c>
      <c r="T184" s="1251">
        <f>+F184*$R$184</f>
        <v>0</v>
      </c>
      <c r="U184" s="1251">
        <f>+G184*$R$184</f>
        <v>0</v>
      </c>
      <c r="V184" s="1251">
        <f>+H184*$R$184</f>
        <v>0</v>
      </c>
      <c r="W184" s="1228"/>
    </row>
    <row r="185" spans="1:23" ht="12" thickBot="1">
      <c r="A185" s="1893"/>
      <c r="B185" s="1899"/>
      <c r="C185" s="1252" t="s">
        <v>1234</v>
      </c>
      <c r="D185" s="1258" t="s">
        <v>1235</v>
      </c>
      <c r="E185" s="1254"/>
      <c r="F185" s="1255"/>
      <c r="G185" s="1255"/>
      <c r="H185" s="1616"/>
      <c r="I185" s="1612"/>
      <c r="J185" s="1256" t="e">
        <f t="shared" si="9"/>
        <v>#DIV/0!</v>
      </c>
      <c r="K185" s="1257" t="e">
        <f t="shared" si="7"/>
        <v>#DIV/0!</v>
      </c>
      <c r="L185" s="1228"/>
      <c r="M185" s="1230"/>
      <c r="N185" s="1228"/>
      <c r="O185" s="1228"/>
      <c r="P185" s="1228"/>
      <c r="Q185" s="1228"/>
      <c r="R185" s="1228"/>
      <c r="S185" s="1251">
        <f>+E185*$R$185</f>
        <v>0</v>
      </c>
      <c r="T185" s="1251">
        <f>+F185*$R$185</f>
        <v>0</v>
      </c>
      <c r="U185" s="1251">
        <f>+G185*$R$185</f>
        <v>0</v>
      </c>
      <c r="V185" s="1251">
        <f>+H185*$R$185</f>
        <v>0</v>
      </c>
      <c r="W185" s="1228"/>
    </row>
    <row r="186" spans="1:23" ht="12" thickBot="1">
      <c r="A186" s="1893"/>
      <c r="B186" s="1262" t="s">
        <v>305</v>
      </c>
      <c r="C186" s="1252" t="s">
        <v>1236</v>
      </c>
      <c r="D186" s="1258" t="s">
        <v>999</v>
      </c>
      <c r="E186" s="1254"/>
      <c r="F186" s="1255"/>
      <c r="G186" s="1255"/>
      <c r="H186" s="1616"/>
      <c r="I186" s="1612"/>
      <c r="J186" s="1256" t="e">
        <f t="shared" si="9"/>
        <v>#DIV/0!</v>
      </c>
      <c r="K186" s="1257" t="e">
        <f t="shared" si="7"/>
        <v>#DIV/0!</v>
      </c>
      <c r="L186" s="1228"/>
      <c r="M186" s="1230"/>
      <c r="N186" s="1228"/>
      <c r="O186" s="1228"/>
      <c r="P186" s="1228"/>
      <c r="Q186" s="1228"/>
      <c r="R186" s="1228"/>
      <c r="S186" s="1251">
        <f>+E186*$R$186</f>
        <v>0</v>
      </c>
      <c r="T186" s="1251">
        <f>+F186*$R$186</f>
        <v>0</v>
      </c>
      <c r="U186" s="1251">
        <f>+G186*$R$186</f>
        <v>0</v>
      </c>
      <c r="V186" s="1251">
        <f>+H186*$R$186</f>
        <v>0</v>
      </c>
      <c r="W186" s="1228"/>
    </row>
    <row r="187" spans="1:23" ht="12" thickBot="1">
      <c r="A187" s="1893"/>
      <c r="B187" s="1262" t="s">
        <v>306</v>
      </c>
      <c r="C187" s="1252" t="s">
        <v>1237</v>
      </c>
      <c r="D187" s="1258" t="s">
        <v>1238</v>
      </c>
      <c r="E187" s="1260">
        <v>6201</v>
      </c>
      <c r="F187" s="1260">
        <v>6300</v>
      </c>
      <c r="G187" s="1260">
        <v>6350</v>
      </c>
      <c r="H187" s="1610">
        <v>6400</v>
      </c>
      <c r="I187" s="1612">
        <v>6450</v>
      </c>
      <c r="J187" s="1256">
        <f t="shared" si="9"/>
        <v>6375</v>
      </c>
      <c r="K187" s="1257">
        <f t="shared" si="7"/>
        <v>-3.109375E-2</v>
      </c>
      <c r="L187" s="1228"/>
      <c r="M187" s="1230"/>
      <c r="N187" s="1228"/>
      <c r="O187" s="1228"/>
      <c r="P187" s="1228"/>
      <c r="Q187" s="1228"/>
      <c r="R187" s="1228"/>
      <c r="S187" s="1251">
        <f>+E187*$R$187</f>
        <v>0</v>
      </c>
      <c r="T187" s="1251">
        <f>+F187*$R$187</f>
        <v>0</v>
      </c>
      <c r="U187" s="1251">
        <f>+G187*$R$187</f>
        <v>0</v>
      </c>
      <c r="V187" s="1251">
        <f>+H187*$R$187</f>
        <v>0</v>
      </c>
      <c r="W187" s="1228"/>
    </row>
    <row r="188" spans="1:23" ht="12" thickBot="1">
      <c r="A188" s="1893"/>
      <c r="B188" s="1290" t="s">
        <v>307</v>
      </c>
      <c r="C188" s="1252" t="s">
        <v>1815</v>
      </c>
      <c r="D188" s="1263" t="s">
        <v>316</v>
      </c>
      <c r="E188" s="1254"/>
      <c r="F188" s="1255"/>
      <c r="G188" s="1255"/>
      <c r="H188" s="1616"/>
      <c r="I188" s="1612"/>
      <c r="J188" s="1256" t="e">
        <f t="shared" si="9"/>
        <v>#DIV/0!</v>
      </c>
      <c r="K188" s="1257" t="e">
        <f t="shared" si="7"/>
        <v>#DIV/0!</v>
      </c>
      <c r="L188" s="1228"/>
      <c r="M188" s="1230"/>
      <c r="N188" s="1228"/>
      <c r="O188" s="1228"/>
      <c r="P188" s="1228"/>
      <c r="Q188" s="1228"/>
      <c r="R188" s="1228"/>
      <c r="S188" s="1251">
        <f>+E188*$R$188</f>
        <v>0</v>
      </c>
      <c r="T188" s="1251">
        <f>+F188*$R$188</f>
        <v>0</v>
      </c>
      <c r="U188" s="1251">
        <f>+G188*$R$188</f>
        <v>0</v>
      </c>
      <c r="V188" s="1251">
        <f>+H188*$R$188</f>
        <v>0</v>
      </c>
      <c r="W188" s="1228"/>
    </row>
    <row r="189" spans="1:23" ht="22.5">
      <c r="A189" s="1892" t="s">
        <v>308</v>
      </c>
      <c r="B189" s="1895" t="s">
        <v>309</v>
      </c>
      <c r="C189" s="1252"/>
      <c r="D189" s="1263" t="s">
        <v>39</v>
      </c>
      <c r="E189" s="1254">
        <v>12</v>
      </c>
      <c r="F189" s="1255">
        <v>18</v>
      </c>
      <c r="G189" s="1255">
        <v>20</v>
      </c>
      <c r="H189" s="1616">
        <v>22</v>
      </c>
      <c r="I189" s="1612">
        <v>30</v>
      </c>
      <c r="J189" s="1256">
        <f t="shared" si="9"/>
        <v>21</v>
      </c>
      <c r="K189" s="1257">
        <f t="shared" si="7"/>
        <v>-0.45454545454545453</v>
      </c>
      <c r="L189" s="1228"/>
      <c r="M189" s="1265" t="s">
        <v>39</v>
      </c>
      <c r="N189" s="1291">
        <v>2.3660000000000001</v>
      </c>
      <c r="O189" s="1292">
        <v>2.3660000000000001</v>
      </c>
      <c r="P189" s="1293">
        <v>2.3660000000000001</v>
      </c>
      <c r="Q189" s="1291">
        <v>2.3660000000000001</v>
      </c>
      <c r="R189" s="1291">
        <f t="shared" si="6"/>
        <v>2.3660000000000001</v>
      </c>
      <c r="S189" s="1251">
        <f>+E189*$R$189</f>
        <v>28.392000000000003</v>
      </c>
      <c r="T189" s="1251">
        <f>+F189*$R$189</f>
        <v>42.588000000000001</v>
      </c>
      <c r="U189" s="1251">
        <f>+G189*$R$189</f>
        <v>47.32</v>
      </c>
      <c r="V189" s="1251">
        <f>+H189*$R$189</f>
        <v>52.052</v>
      </c>
      <c r="W189" s="1228"/>
    </row>
    <row r="190" spans="1:23" ht="12" thickBot="1">
      <c r="A190" s="1893"/>
      <c r="B190" s="1899"/>
      <c r="C190" s="1252"/>
      <c r="D190" s="1263" t="s">
        <v>40</v>
      </c>
      <c r="E190" s="1254">
        <v>15</v>
      </c>
      <c r="F190" s="1255">
        <v>25</v>
      </c>
      <c r="G190" s="1255">
        <v>27</v>
      </c>
      <c r="H190" s="1616">
        <v>29</v>
      </c>
      <c r="I190" s="1612">
        <v>40</v>
      </c>
      <c r="J190" s="1256">
        <f t="shared" si="9"/>
        <v>28</v>
      </c>
      <c r="K190" s="1257">
        <f t="shared" si="7"/>
        <v>-0.48275862068965519</v>
      </c>
      <c r="L190" s="1228"/>
      <c r="M190" s="1265" t="s">
        <v>40</v>
      </c>
      <c r="N190" s="1291">
        <v>1.82</v>
      </c>
      <c r="O190" s="1292">
        <v>1.82</v>
      </c>
      <c r="P190" s="1293">
        <v>1.82</v>
      </c>
      <c r="Q190" s="1291">
        <v>1.82</v>
      </c>
      <c r="R190" s="1291">
        <f t="shared" si="6"/>
        <v>1.82</v>
      </c>
      <c r="S190" s="1251">
        <f>+E190*$R$190</f>
        <v>27.3</v>
      </c>
      <c r="T190" s="1251">
        <f>+F190*$R$190</f>
        <v>45.5</v>
      </c>
      <c r="U190" s="1251">
        <f>+G190*$R$190</f>
        <v>49.14</v>
      </c>
      <c r="V190" s="1251">
        <f>+H190*$R$190</f>
        <v>52.78</v>
      </c>
      <c r="W190" s="1228"/>
    </row>
    <row r="191" spans="1:23" ht="12" thickBot="1">
      <c r="A191" s="1893"/>
      <c r="B191" s="1895" t="s">
        <v>310</v>
      </c>
      <c r="C191" s="1294" t="s">
        <v>1239</v>
      </c>
      <c r="D191" s="1295" t="s">
        <v>1240</v>
      </c>
      <c r="E191" s="1296">
        <v>60</v>
      </c>
      <c r="F191" s="1297">
        <v>90</v>
      </c>
      <c r="G191" s="1297">
        <v>92</v>
      </c>
      <c r="H191" s="1619">
        <v>94</v>
      </c>
      <c r="I191" s="1612">
        <v>100</v>
      </c>
      <c r="J191" s="1298">
        <f t="shared" si="9"/>
        <v>93</v>
      </c>
      <c r="K191" s="1299">
        <f t="shared" si="7"/>
        <v>-0.36170212765957449</v>
      </c>
      <c r="L191" s="1228"/>
      <c r="M191" s="1230"/>
      <c r="N191" s="1228"/>
      <c r="O191" s="1228"/>
      <c r="P191" s="1228"/>
      <c r="Q191" s="1228"/>
      <c r="R191" s="1228"/>
      <c r="S191" s="1251">
        <f>+E191*$R$191</f>
        <v>0</v>
      </c>
      <c r="T191" s="1251">
        <f>+F191*$R$191</f>
        <v>0</v>
      </c>
      <c r="U191" s="1251">
        <f>+G191*$R$191</f>
        <v>0</v>
      </c>
      <c r="V191" s="1251">
        <f>+H191*$R$191</f>
        <v>0</v>
      </c>
      <c r="W191" s="1228"/>
    </row>
    <row r="192" spans="1:23" ht="12" thickBot="1">
      <c r="A192" s="1893"/>
      <c r="B192" s="1894"/>
      <c r="C192" s="1300" t="s">
        <v>1241</v>
      </c>
      <c r="D192" s="1301" t="s">
        <v>1242</v>
      </c>
      <c r="E192" s="1302"/>
      <c r="F192" s="1302"/>
      <c r="G192" s="1302"/>
      <c r="H192" s="1620"/>
      <c r="I192" s="1612"/>
      <c r="J192" s="1303" t="e">
        <f t="shared" si="9"/>
        <v>#DIV/0!</v>
      </c>
      <c r="K192" s="1304" t="e">
        <f>+(#REF!-H192)/H192</f>
        <v>#REF!</v>
      </c>
      <c r="L192" s="1228"/>
      <c r="M192" s="1230"/>
      <c r="N192" s="1228"/>
      <c r="O192" s="1228"/>
      <c r="P192" s="1228"/>
      <c r="Q192" s="1228"/>
      <c r="R192" s="1228"/>
      <c r="S192" s="1251">
        <f>+E192*$R$192</f>
        <v>0</v>
      </c>
      <c r="T192" s="1251">
        <f>+F192*$R$192</f>
        <v>0</v>
      </c>
      <c r="U192" s="1251">
        <f>+G192*$R$192</f>
        <v>0</v>
      </c>
      <c r="V192" s="1251">
        <f>+H192*$R$192</f>
        <v>0</v>
      </c>
      <c r="W192" s="1228"/>
    </row>
    <row r="193" spans="1:23" ht="15.75" customHeight="1">
      <c r="A193" s="1893"/>
      <c r="B193" s="1892" t="s">
        <v>75</v>
      </c>
      <c r="C193" s="1305" t="s">
        <v>1816</v>
      </c>
      <c r="D193" s="1258" t="s">
        <v>1243</v>
      </c>
      <c r="E193" s="1255"/>
      <c r="F193" s="1255"/>
      <c r="G193" s="1255"/>
      <c r="H193" s="1616"/>
      <c r="I193" s="1612"/>
      <c r="J193" s="1303" t="e">
        <f t="shared" si="9"/>
        <v>#DIV/0!</v>
      </c>
      <c r="K193" s="1304" t="e">
        <f>+(#REF!-H193)/H193</f>
        <v>#REF!</v>
      </c>
      <c r="L193" s="1228"/>
      <c r="M193" s="1230"/>
      <c r="N193" s="1228"/>
      <c r="O193" s="1228"/>
      <c r="P193" s="1228"/>
      <c r="Q193" s="1228"/>
      <c r="R193" s="1228"/>
      <c r="S193" s="1251">
        <f>+E193*$R$193</f>
        <v>0</v>
      </c>
      <c r="T193" s="1251">
        <f>+F193*$R$193</f>
        <v>0</v>
      </c>
      <c r="U193" s="1251">
        <f>+G193*$R$193</f>
        <v>0</v>
      </c>
      <c r="V193" s="1251">
        <f>+H193*$R$193</f>
        <v>0</v>
      </c>
      <c r="W193" s="1228"/>
    </row>
    <row r="194" spans="1:23" ht="12" thickBot="1">
      <c r="A194" s="1894"/>
      <c r="B194" s="1894"/>
      <c r="C194" s="1306">
        <v>721</v>
      </c>
      <c r="D194" s="1307" t="s">
        <v>1273</v>
      </c>
      <c r="E194" s="1297"/>
      <c r="F194" s="1297">
        <v>80</v>
      </c>
      <c r="G194" s="1297">
        <v>100</v>
      </c>
      <c r="H194" s="1619">
        <v>120</v>
      </c>
      <c r="I194" s="1612">
        <v>130</v>
      </c>
      <c r="J194" s="1308">
        <f t="shared" si="9"/>
        <v>110</v>
      </c>
      <c r="K194" s="1309" t="e">
        <f>+(#REF!-H194)/H194</f>
        <v>#REF!</v>
      </c>
      <c r="L194" s="1228"/>
      <c r="M194" s="1230"/>
      <c r="N194" s="1228"/>
      <c r="O194" s="1228"/>
      <c r="P194" s="1228"/>
      <c r="Q194" s="1228"/>
      <c r="R194" s="1228"/>
      <c r="S194" s="1251">
        <f>+E194*$R$194</f>
        <v>0</v>
      </c>
      <c r="T194" s="1251">
        <f>+F194*$R$194</f>
        <v>0</v>
      </c>
      <c r="U194" s="1251">
        <f>+G194*$R$194</f>
        <v>0</v>
      </c>
      <c r="V194" s="1251">
        <f>+H194*$R$194</f>
        <v>0</v>
      </c>
      <c r="W194" s="1228"/>
    </row>
    <row r="195" spans="1:23">
      <c r="A195" s="933"/>
      <c r="B195" s="933"/>
      <c r="C195" s="1310"/>
      <c r="D195" s="1311"/>
      <c r="E195" s="1312"/>
      <c r="F195" s="1312"/>
      <c r="G195" s="1312"/>
      <c r="H195" s="1312"/>
      <c r="I195" s="1613"/>
      <c r="J195" s="1313"/>
      <c r="K195" s="933"/>
      <c r="L195" s="933"/>
      <c r="M195" s="1230"/>
      <c r="N195" s="1228"/>
      <c r="O195" s="1228"/>
      <c r="P195" s="1228"/>
      <c r="Q195" s="1228"/>
      <c r="R195" s="1228"/>
      <c r="S195" s="1251">
        <f>+E195*$R$195</f>
        <v>0</v>
      </c>
      <c r="T195" s="1251">
        <f>+F195*$R$195</f>
        <v>0</v>
      </c>
      <c r="U195" s="1251">
        <f>+G195*$R$195</f>
        <v>0</v>
      </c>
      <c r="V195" s="1251">
        <f>+H195*$R$195</f>
        <v>0</v>
      </c>
      <c r="W195" s="933"/>
    </row>
    <row r="196" spans="1:23" ht="12" thickBot="1">
      <c r="A196" s="933"/>
      <c r="B196" s="933"/>
      <c r="C196" s="1310"/>
      <c r="D196" s="1311"/>
      <c r="E196" s="1312"/>
      <c r="F196" s="1312"/>
      <c r="G196" s="1312"/>
      <c r="H196" s="1312"/>
      <c r="I196" s="1613"/>
      <c r="J196" s="1313"/>
      <c r="K196" s="933"/>
      <c r="L196" s="933"/>
      <c r="M196" s="1230"/>
      <c r="N196" s="1228"/>
      <c r="O196" s="1228"/>
      <c r="P196" s="1228"/>
      <c r="Q196" s="1228"/>
      <c r="R196" s="1228"/>
      <c r="S196" s="1251">
        <f>+E196*$R$196</f>
        <v>0</v>
      </c>
      <c r="T196" s="1251">
        <f>+F196*$R$196</f>
        <v>0</v>
      </c>
      <c r="U196" s="1251">
        <f>+G196*$R$196</f>
        <v>0</v>
      </c>
      <c r="V196" s="1251">
        <f>+H196*$R$196</f>
        <v>0</v>
      </c>
      <c r="W196" s="933"/>
    </row>
    <row r="197" spans="1:23" ht="12" thickBot="1">
      <c r="A197" s="1228"/>
      <c r="B197" s="1228"/>
      <c r="C197" s="1229"/>
      <c r="D197" s="1314" t="s">
        <v>1281</v>
      </c>
      <c r="E197" s="1315">
        <v>2013</v>
      </c>
      <c r="F197" s="1315">
        <v>2014</v>
      </c>
      <c r="G197" s="1316">
        <v>2015</v>
      </c>
      <c r="H197" s="1317">
        <v>2016</v>
      </c>
      <c r="I197" s="1317">
        <v>2017</v>
      </c>
      <c r="J197" s="1317" t="s">
        <v>172</v>
      </c>
      <c r="K197" s="1318" t="s">
        <v>801</v>
      </c>
      <c r="L197" s="1228"/>
      <c r="M197" s="1230"/>
      <c r="N197" s="1228"/>
      <c r="O197" s="1228"/>
      <c r="P197" s="1228"/>
      <c r="Q197" s="1228"/>
      <c r="R197" s="1228"/>
      <c r="S197" s="1251"/>
      <c r="T197" s="1251"/>
      <c r="U197" s="1251"/>
      <c r="V197" s="1251"/>
      <c r="W197" s="1228"/>
    </row>
    <row r="198" spans="1:23" ht="12" thickBot="1">
      <c r="A198" s="1228"/>
      <c r="B198" s="1228"/>
      <c r="C198" s="1229"/>
      <c r="D198" s="1319" t="s">
        <v>80</v>
      </c>
      <c r="E198" s="1260">
        <v>818</v>
      </c>
      <c r="F198" s="1260">
        <v>860</v>
      </c>
      <c r="G198" s="1260">
        <v>900</v>
      </c>
      <c r="H198" s="1610">
        <v>930</v>
      </c>
      <c r="I198" s="1612">
        <v>960</v>
      </c>
      <c r="J198" s="1245">
        <f>AVERAGE(G198:H198)</f>
        <v>915</v>
      </c>
      <c r="K198" s="1246">
        <f>+(E198-H198)/H198</f>
        <v>-0.12043010752688173</v>
      </c>
      <c r="L198" s="1228"/>
      <c r="M198" s="1247" t="s">
        <v>80</v>
      </c>
      <c r="N198" s="1248">
        <v>0.75</v>
      </c>
      <c r="O198" s="1249">
        <v>0.75</v>
      </c>
      <c r="P198" s="1250">
        <v>0.75</v>
      </c>
      <c r="Q198" s="1248">
        <v>0.75</v>
      </c>
      <c r="R198" s="1248">
        <f>IF($R$4=$O$7,O198,(IF($R$4=$P$7,P198,Q198)))</f>
        <v>0.75</v>
      </c>
      <c r="S198" s="1251">
        <f>+E198*$R$198</f>
        <v>613.5</v>
      </c>
      <c r="T198" s="1251">
        <f>+F198*$R$198</f>
        <v>645</v>
      </c>
      <c r="U198" s="1251">
        <f>+G198*$R$198</f>
        <v>675</v>
      </c>
      <c r="V198" s="1251">
        <f>+H198*$R$198</f>
        <v>697.5</v>
      </c>
      <c r="W198" s="1228"/>
    </row>
    <row r="199" spans="1:23" ht="23.25" thickBot="1">
      <c r="A199" s="1228"/>
      <c r="B199" s="1228"/>
      <c r="C199" s="1229"/>
      <c r="D199" s="1320" t="s">
        <v>82</v>
      </c>
      <c r="E199" s="1321">
        <v>750</v>
      </c>
      <c r="F199" s="1322">
        <v>810</v>
      </c>
      <c r="G199" s="1323">
        <v>860</v>
      </c>
      <c r="H199" s="1297">
        <v>920</v>
      </c>
      <c r="I199" s="1614">
        <v>940</v>
      </c>
      <c r="J199" s="1298">
        <f>AVERAGE(G199:H199)</f>
        <v>890</v>
      </c>
      <c r="K199" s="1299">
        <f>+(E199-H199)/H199</f>
        <v>-0.18478260869565216</v>
      </c>
      <c r="L199" s="1228"/>
      <c r="M199" s="1324" t="s">
        <v>82</v>
      </c>
      <c r="N199" s="1291">
        <v>0.75</v>
      </c>
      <c r="O199" s="1292">
        <v>0.75</v>
      </c>
      <c r="P199" s="1293">
        <v>0.75</v>
      </c>
      <c r="Q199" s="1291">
        <v>0.75</v>
      </c>
      <c r="R199" s="1291">
        <f>IF($R$4=$O$7,O199,(IF($R$4=$P$7,P199,Q199)))</f>
        <v>0.75</v>
      </c>
      <c r="S199" s="1251">
        <f>+E199*$R$199</f>
        <v>562.5</v>
      </c>
      <c r="T199" s="1251">
        <f>+F199*$R$199</f>
        <v>607.5</v>
      </c>
      <c r="U199" s="1251">
        <f>+G199*$R$199</f>
        <v>645</v>
      </c>
      <c r="V199" s="1251">
        <f>+H199*$R$199</f>
        <v>690</v>
      </c>
      <c r="W199" s="1228"/>
    </row>
    <row r="200" spans="1:23" ht="12" thickBot="1">
      <c r="A200" s="1228"/>
      <c r="B200" s="1228"/>
      <c r="C200" s="1229"/>
      <c r="D200" s="1325" t="s">
        <v>42</v>
      </c>
      <c r="E200" s="1321">
        <v>5</v>
      </c>
      <c r="F200" s="1321">
        <v>6</v>
      </c>
      <c r="G200" s="1321">
        <v>7</v>
      </c>
      <c r="H200" s="1321">
        <v>8</v>
      </c>
      <c r="I200" s="1614"/>
      <c r="J200" s="1321">
        <f>AVERAGE(G200:H200)</f>
        <v>7.5</v>
      </c>
      <c r="K200" s="1246">
        <f>+(E200-H200)/H200</f>
        <v>-0.375</v>
      </c>
      <c r="L200" s="1228"/>
      <c r="M200" s="1230"/>
      <c r="N200" s="1259"/>
      <c r="O200" s="1232"/>
      <c r="P200" s="1228"/>
      <c r="Q200" s="1228"/>
      <c r="R200" s="1228"/>
      <c r="S200" s="1251"/>
      <c r="T200" s="1251"/>
      <c r="U200" s="1251"/>
      <c r="V200" s="1251"/>
      <c r="W200" s="1228"/>
    </row>
    <row r="201" spans="1:23" ht="12" thickBot="1">
      <c r="A201" s="1228"/>
      <c r="B201" s="1228"/>
      <c r="C201" s="1229"/>
      <c r="D201" s="1326" t="s">
        <v>43</v>
      </c>
      <c r="E201" s="1321">
        <v>2</v>
      </c>
      <c r="F201" s="1327">
        <v>2.4</v>
      </c>
      <c r="G201" s="1327">
        <v>2.4</v>
      </c>
      <c r="H201" s="1327">
        <v>2.4</v>
      </c>
      <c r="I201" s="1614"/>
      <c r="J201" s="1256">
        <f>AVERAGE(G201:H201)</f>
        <v>2.4</v>
      </c>
      <c r="K201" s="1257">
        <f>+(E201-H201)/H201</f>
        <v>-0.16666666666666663</v>
      </c>
      <c r="L201" s="1228"/>
      <c r="M201" s="1230"/>
      <c r="N201" s="1259"/>
      <c r="O201" s="1232"/>
      <c r="P201" s="1228"/>
      <c r="Q201" s="1228"/>
      <c r="R201" s="1228"/>
      <c r="S201" s="1251"/>
      <c r="T201" s="1251"/>
      <c r="U201" s="1251"/>
      <c r="V201" s="1251"/>
      <c r="W201" s="1228"/>
    </row>
    <row r="202" spans="1:23" ht="12" thickBot="1">
      <c r="A202" s="1228"/>
      <c r="B202" s="1228"/>
      <c r="C202" s="1229"/>
      <c r="D202" s="1328" t="s">
        <v>44</v>
      </c>
      <c r="E202" s="1329" t="s">
        <v>1721</v>
      </c>
      <c r="F202" s="1329" t="s">
        <v>1721</v>
      </c>
      <c r="G202" s="1329" t="s">
        <v>1721</v>
      </c>
      <c r="H202" s="1329" t="s">
        <v>1721</v>
      </c>
      <c r="I202" s="1614"/>
      <c r="J202" s="1329" t="s">
        <v>1721</v>
      </c>
      <c r="K202" s="1299">
        <f>+(E202-H202)/H202</f>
        <v>0</v>
      </c>
      <c r="L202" s="1228"/>
      <c r="M202" s="1230"/>
      <c r="N202" s="1259"/>
      <c r="O202" s="1232"/>
      <c r="P202" s="1228"/>
      <c r="Q202" s="1228"/>
      <c r="R202" s="1228"/>
      <c r="S202" s="1251"/>
      <c r="T202" s="1251"/>
      <c r="U202" s="1251"/>
      <c r="V202" s="1251"/>
      <c r="W202" s="1228"/>
    </row>
    <row r="203" spans="1:23" ht="12" thickBot="1">
      <c r="A203" s="1228"/>
      <c r="B203" s="1228"/>
      <c r="C203" s="1229"/>
      <c r="D203" s="1230"/>
      <c r="E203" s="1231"/>
      <c r="F203" s="1330"/>
      <c r="G203" s="1331"/>
      <c r="H203" s="1332"/>
      <c r="I203" s="1615"/>
      <c r="J203" s="1333"/>
      <c r="K203" s="1333"/>
      <c r="L203" s="1334"/>
      <c r="M203" s="1230"/>
      <c r="N203" s="1228"/>
      <c r="O203" s="1228"/>
      <c r="P203" s="1228"/>
      <c r="Q203" s="1228"/>
      <c r="R203" s="1228"/>
      <c r="S203" s="1228"/>
      <c r="T203" s="1228"/>
      <c r="U203" s="1228"/>
      <c r="V203" s="1228"/>
      <c r="W203" s="1228"/>
    </row>
    <row r="204" spans="1:23" ht="12" thickBot="1">
      <c r="A204" s="1228"/>
      <c r="B204" s="1228"/>
      <c r="C204" s="1229"/>
      <c r="D204" s="1335" t="s">
        <v>41</v>
      </c>
      <c r="E204" s="1336">
        <f>+S204</f>
        <v>19453.672000000002</v>
      </c>
      <c r="F204" s="1336">
        <f>+T204</f>
        <v>20343.288</v>
      </c>
      <c r="G204" s="1336">
        <f>+U204</f>
        <v>21182.6</v>
      </c>
      <c r="H204" s="1336">
        <f>+V204</f>
        <v>27525.232</v>
      </c>
      <c r="I204" s="1336">
        <f>+W204</f>
        <v>0</v>
      </c>
      <c r="J204" s="1337">
        <f>AVERAGE(G204:H204)</f>
        <v>24353.915999999997</v>
      </c>
      <c r="K204" s="1338">
        <f>+(E204-H204)/H204</f>
        <v>-0.29324221499749747</v>
      </c>
      <c r="L204" s="1228"/>
      <c r="M204" s="1228"/>
      <c r="N204" s="1228"/>
      <c r="O204" s="1228"/>
      <c r="P204" s="1228"/>
      <c r="Q204" s="1228"/>
      <c r="R204" s="1228"/>
      <c r="S204" s="1339">
        <f>SUM(S8:S199)</f>
        <v>19453.672000000002</v>
      </c>
      <c r="T204" s="1339">
        <f>SUM(T8:T199)</f>
        <v>20343.288</v>
      </c>
      <c r="U204" s="1339">
        <f>SUM(U8:U199)</f>
        <v>21182.6</v>
      </c>
      <c r="V204" s="1339">
        <f>SUM(V8:V199)</f>
        <v>27525.232</v>
      </c>
      <c r="W204" s="1228"/>
    </row>
    <row r="206" spans="1:23">
      <c r="E206" s="1340"/>
      <c r="F206" s="1340"/>
      <c r="G206" s="1340"/>
      <c r="H206" s="1340"/>
      <c r="I206" s="1340"/>
      <c r="J206" s="1341"/>
      <c r="K206" s="1341"/>
      <c r="L206" s="1341"/>
    </row>
    <row r="207" spans="1:23">
      <c r="E207" s="1340"/>
      <c r="F207" s="1340"/>
      <c r="G207" s="1340"/>
      <c r="H207" s="1340"/>
      <c r="I207" s="1340"/>
      <c r="J207" s="1341"/>
      <c r="K207" s="1341"/>
      <c r="L207" s="1341"/>
    </row>
    <row r="208" spans="1:23">
      <c r="E208" s="1342"/>
      <c r="F208" s="1342"/>
      <c r="G208" s="1312"/>
      <c r="H208" s="1312"/>
      <c r="I208" s="1312"/>
      <c r="J208" s="1343"/>
      <c r="K208" s="1343"/>
      <c r="L208" s="1341"/>
    </row>
    <row r="209" spans="5:12">
      <c r="E209" s="1344"/>
      <c r="F209" s="1344"/>
      <c r="G209" s="1312"/>
      <c r="H209" s="1312"/>
      <c r="I209" s="1312"/>
      <c r="J209" s="1343"/>
      <c r="K209" s="1343"/>
      <c r="L209" s="1341"/>
    </row>
    <row r="210" spans="5:12">
      <c r="E210" s="1340"/>
      <c r="F210" s="1340"/>
      <c r="G210" s="1340"/>
      <c r="H210" s="1340"/>
      <c r="I210" s="1340"/>
      <c r="J210" s="1341"/>
      <c r="K210" s="1341"/>
      <c r="L210" s="1341"/>
    </row>
    <row r="211" spans="5:12">
      <c r="E211" s="1340"/>
      <c r="F211" s="1340"/>
      <c r="G211" s="1340"/>
      <c r="H211" s="1340"/>
      <c r="I211" s="1340"/>
      <c r="J211" s="1341"/>
      <c r="K211" s="1341"/>
      <c r="L211" s="1341"/>
    </row>
    <row r="212" spans="5:12">
      <c r="E212" s="1340"/>
      <c r="F212" s="1340"/>
      <c r="G212" s="1340"/>
      <c r="H212" s="1340"/>
      <c r="I212" s="1340"/>
      <c r="J212" s="1341"/>
      <c r="K212" s="1341"/>
      <c r="L212" s="1341"/>
    </row>
    <row r="213" spans="5:12">
      <c r="E213" s="1340"/>
      <c r="F213" s="1340"/>
      <c r="G213" s="1340"/>
      <c r="H213" s="1340"/>
      <c r="I213" s="1340"/>
      <c r="J213" s="1341"/>
      <c r="K213" s="1341"/>
      <c r="L213" s="1341"/>
    </row>
    <row r="214" spans="5:12">
      <c r="E214" s="1340"/>
      <c r="F214" s="1340"/>
      <c r="G214" s="1340"/>
      <c r="H214" s="1340"/>
      <c r="I214" s="1340"/>
      <c r="J214" s="1341"/>
      <c r="K214" s="1341"/>
      <c r="L214" s="1341"/>
    </row>
  </sheetData>
  <mergeCells count="36">
    <mergeCell ref="A105:A121"/>
    <mergeCell ref="B105:B107"/>
    <mergeCell ref="B108:B109"/>
    <mergeCell ref="B110:B111"/>
    <mergeCell ref="B112:B113"/>
    <mergeCell ref="B114:B115"/>
    <mergeCell ref="B116:B119"/>
    <mergeCell ref="B120:B121"/>
    <mergeCell ref="A122:A158"/>
    <mergeCell ref="B123:B158"/>
    <mergeCell ref="A159:A173"/>
    <mergeCell ref="B159:B160"/>
    <mergeCell ref="B161:B163"/>
    <mergeCell ref="B164:B167"/>
    <mergeCell ref="B168:B173"/>
    <mergeCell ref="A174:A188"/>
    <mergeCell ref="B174:B176"/>
    <mergeCell ref="B177:B181"/>
    <mergeCell ref="B184:B185"/>
    <mergeCell ref="A189:A194"/>
    <mergeCell ref="B189:B190"/>
    <mergeCell ref="B191:B192"/>
    <mergeCell ref="B193:B194"/>
    <mergeCell ref="M6:M7"/>
    <mergeCell ref="N6:N7"/>
    <mergeCell ref="O6:Q6"/>
    <mergeCell ref="R6:R7"/>
    <mergeCell ref="S6:V6"/>
    <mergeCell ref="C7:D7"/>
    <mergeCell ref="A8:A15"/>
    <mergeCell ref="B8:B12"/>
    <mergeCell ref="B13:B15"/>
    <mergeCell ref="A16:A104"/>
    <mergeCell ref="B16:B19"/>
    <mergeCell ref="B21:B24"/>
    <mergeCell ref="B26:B104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U157"/>
  <sheetViews>
    <sheetView showGridLines="0" zoomScale="110" zoomScaleNormal="110" workbookViewId="0">
      <selection activeCell="F87" sqref="F87"/>
    </sheetView>
  </sheetViews>
  <sheetFormatPr baseColWidth="10" defaultColWidth="11.7109375" defaultRowHeight="20.100000000000001" customHeight="1"/>
  <cols>
    <col min="1" max="1" width="2.28515625" style="1358" customWidth="1"/>
    <col min="2" max="2" width="44.7109375" style="1358" customWidth="1"/>
    <col min="3" max="7" width="15.5703125" style="1358" customWidth="1"/>
    <col min="8" max="8" width="2.140625" style="1358" customWidth="1"/>
    <col min="9" max="13" width="13.42578125" style="1358" customWidth="1"/>
    <col min="14" max="14" width="4.140625" style="1358" customWidth="1"/>
    <col min="15" max="255" width="11.7109375" style="1358"/>
    <col min="256" max="256" width="2.28515625" style="1358" customWidth="1"/>
    <col min="257" max="257" width="44.7109375" style="1358" customWidth="1"/>
    <col min="258" max="263" width="15.5703125" style="1358" customWidth="1"/>
    <col min="264" max="264" width="2.140625" style="1358" customWidth="1"/>
    <col min="265" max="269" width="13.42578125" style="1358" customWidth="1"/>
    <col min="270" max="270" width="4.140625" style="1358" customWidth="1"/>
    <col min="271" max="511" width="11.7109375" style="1358"/>
    <col min="512" max="512" width="2.28515625" style="1358" customWidth="1"/>
    <col min="513" max="513" width="44.7109375" style="1358" customWidth="1"/>
    <col min="514" max="519" width="15.5703125" style="1358" customWidth="1"/>
    <col min="520" max="520" width="2.140625" style="1358" customWidth="1"/>
    <col min="521" max="525" width="13.42578125" style="1358" customWidth="1"/>
    <col min="526" max="526" width="4.140625" style="1358" customWidth="1"/>
    <col min="527" max="767" width="11.7109375" style="1358"/>
    <col min="768" max="768" width="2.28515625" style="1358" customWidth="1"/>
    <col min="769" max="769" width="44.7109375" style="1358" customWidth="1"/>
    <col min="770" max="775" width="15.5703125" style="1358" customWidth="1"/>
    <col min="776" max="776" width="2.140625" style="1358" customWidth="1"/>
    <col min="777" max="781" width="13.42578125" style="1358" customWidth="1"/>
    <col min="782" max="782" width="4.140625" style="1358" customWidth="1"/>
    <col min="783" max="1023" width="11.7109375" style="1358"/>
    <col min="1024" max="1024" width="2.28515625" style="1358" customWidth="1"/>
    <col min="1025" max="1025" width="44.7109375" style="1358" customWidth="1"/>
    <col min="1026" max="1031" width="15.5703125" style="1358" customWidth="1"/>
    <col min="1032" max="1032" width="2.140625" style="1358" customWidth="1"/>
    <col min="1033" max="1037" width="13.42578125" style="1358" customWidth="1"/>
    <col min="1038" max="1038" width="4.140625" style="1358" customWidth="1"/>
    <col min="1039" max="1279" width="11.7109375" style="1358"/>
    <col min="1280" max="1280" width="2.28515625" style="1358" customWidth="1"/>
    <col min="1281" max="1281" width="44.7109375" style="1358" customWidth="1"/>
    <col min="1282" max="1287" width="15.5703125" style="1358" customWidth="1"/>
    <col min="1288" max="1288" width="2.140625" style="1358" customWidth="1"/>
    <col min="1289" max="1293" width="13.42578125" style="1358" customWidth="1"/>
    <col min="1294" max="1294" width="4.140625" style="1358" customWidth="1"/>
    <col min="1295" max="1535" width="11.7109375" style="1358"/>
    <col min="1536" max="1536" width="2.28515625" style="1358" customWidth="1"/>
    <col min="1537" max="1537" width="44.7109375" style="1358" customWidth="1"/>
    <col min="1538" max="1543" width="15.5703125" style="1358" customWidth="1"/>
    <col min="1544" max="1544" width="2.140625" style="1358" customWidth="1"/>
    <col min="1545" max="1549" width="13.42578125" style="1358" customWidth="1"/>
    <col min="1550" max="1550" width="4.140625" style="1358" customWidth="1"/>
    <col min="1551" max="1791" width="11.7109375" style="1358"/>
    <col min="1792" max="1792" width="2.28515625" style="1358" customWidth="1"/>
    <col min="1793" max="1793" width="44.7109375" style="1358" customWidth="1"/>
    <col min="1794" max="1799" width="15.5703125" style="1358" customWidth="1"/>
    <col min="1800" max="1800" width="2.140625" style="1358" customWidth="1"/>
    <col min="1801" max="1805" width="13.42578125" style="1358" customWidth="1"/>
    <col min="1806" max="1806" width="4.140625" style="1358" customWidth="1"/>
    <col min="1807" max="2047" width="11.7109375" style="1358"/>
    <col min="2048" max="2048" width="2.28515625" style="1358" customWidth="1"/>
    <col min="2049" max="2049" width="44.7109375" style="1358" customWidth="1"/>
    <col min="2050" max="2055" width="15.5703125" style="1358" customWidth="1"/>
    <col min="2056" max="2056" width="2.140625" style="1358" customWidth="1"/>
    <col min="2057" max="2061" width="13.42578125" style="1358" customWidth="1"/>
    <col min="2062" max="2062" width="4.140625" style="1358" customWidth="1"/>
    <col min="2063" max="2303" width="11.7109375" style="1358"/>
    <col min="2304" max="2304" width="2.28515625" style="1358" customWidth="1"/>
    <col min="2305" max="2305" width="44.7109375" style="1358" customWidth="1"/>
    <col min="2306" max="2311" width="15.5703125" style="1358" customWidth="1"/>
    <col min="2312" max="2312" width="2.140625" style="1358" customWidth="1"/>
    <col min="2313" max="2317" width="13.42578125" style="1358" customWidth="1"/>
    <col min="2318" max="2318" width="4.140625" style="1358" customWidth="1"/>
    <col min="2319" max="2559" width="11.7109375" style="1358"/>
    <col min="2560" max="2560" width="2.28515625" style="1358" customWidth="1"/>
    <col min="2561" max="2561" width="44.7109375" style="1358" customWidth="1"/>
    <col min="2562" max="2567" width="15.5703125" style="1358" customWidth="1"/>
    <col min="2568" max="2568" width="2.140625" style="1358" customWidth="1"/>
    <col min="2569" max="2573" width="13.42578125" style="1358" customWidth="1"/>
    <col min="2574" max="2574" width="4.140625" style="1358" customWidth="1"/>
    <col min="2575" max="2815" width="11.7109375" style="1358"/>
    <col min="2816" max="2816" width="2.28515625" style="1358" customWidth="1"/>
    <col min="2817" max="2817" width="44.7109375" style="1358" customWidth="1"/>
    <col min="2818" max="2823" width="15.5703125" style="1358" customWidth="1"/>
    <col min="2824" max="2824" width="2.140625" style="1358" customWidth="1"/>
    <col min="2825" max="2829" width="13.42578125" style="1358" customWidth="1"/>
    <col min="2830" max="2830" width="4.140625" style="1358" customWidth="1"/>
    <col min="2831" max="3071" width="11.7109375" style="1358"/>
    <col min="3072" max="3072" width="2.28515625" style="1358" customWidth="1"/>
    <col min="3073" max="3073" width="44.7109375" style="1358" customWidth="1"/>
    <col min="3074" max="3079" width="15.5703125" style="1358" customWidth="1"/>
    <col min="3080" max="3080" width="2.140625" style="1358" customWidth="1"/>
    <col min="3081" max="3085" width="13.42578125" style="1358" customWidth="1"/>
    <col min="3086" max="3086" width="4.140625" style="1358" customWidth="1"/>
    <col min="3087" max="3327" width="11.7109375" style="1358"/>
    <col min="3328" max="3328" width="2.28515625" style="1358" customWidth="1"/>
    <col min="3329" max="3329" width="44.7109375" style="1358" customWidth="1"/>
    <col min="3330" max="3335" width="15.5703125" style="1358" customWidth="1"/>
    <col min="3336" max="3336" width="2.140625" style="1358" customWidth="1"/>
    <col min="3337" max="3341" width="13.42578125" style="1358" customWidth="1"/>
    <col min="3342" max="3342" width="4.140625" style="1358" customWidth="1"/>
    <col min="3343" max="3583" width="11.7109375" style="1358"/>
    <col min="3584" max="3584" width="2.28515625" style="1358" customWidth="1"/>
    <col min="3585" max="3585" width="44.7109375" style="1358" customWidth="1"/>
    <col min="3586" max="3591" width="15.5703125" style="1358" customWidth="1"/>
    <col min="3592" max="3592" width="2.140625" style="1358" customWidth="1"/>
    <col min="3593" max="3597" width="13.42578125" style="1358" customWidth="1"/>
    <col min="3598" max="3598" width="4.140625" style="1358" customWidth="1"/>
    <col min="3599" max="3839" width="11.7109375" style="1358"/>
    <col min="3840" max="3840" width="2.28515625" style="1358" customWidth="1"/>
    <col min="3841" max="3841" width="44.7109375" style="1358" customWidth="1"/>
    <col min="3842" max="3847" width="15.5703125" style="1358" customWidth="1"/>
    <col min="3848" max="3848" width="2.140625" style="1358" customWidth="1"/>
    <col min="3849" max="3853" width="13.42578125" style="1358" customWidth="1"/>
    <col min="3854" max="3854" width="4.140625" style="1358" customWidth="1"/>
    <col min="3855" max="4095" width="11.7109375" style="1358"/>
    <col min="4096" max="4096" width="2.28515625" style="1358" customWidth="1"/>
    <col min="4097" max="4097" width="44.7109375" style="1358" customWidth="1"/>
    <col min="4098" max="4103" width="15.5703125" style="1358" customWidth="1"/>
    <col min="4104" max="4104" width="2.140625" style="1358" customWidth="1"/>
    <col min="4105" max="4109" width="13.42578125" style="1358" customWidth="1"/>
    <col min="4110" max="4110" width="4.140625" style="1358" customWidth="1"/>
    <col min="4111" max="4351" width="11.7109375" style="1358"/>
    <col min="4352" max="4352" width="2.28515625" style="1358" customWidth="1"/>
    <col min="4353" max="4353" width="44.7109375" style="1358" customWidth="1"/>
    <col min="4354" max="4359" width="15.5703125" style="1358" customWidth="1"/>
    <col min="4360" max="4360" width="2.140625" style="1358" customWidth="1"/>
    <col min="4361" max="4365" width="13.42578125" style="1358" customWidth="1"/>
    <col min="4366" max="4366" width="4.140625" style="1358" customWidth="1"/>
    <col min="4367" max="4607" width="11.7109375" style="1358"/>
    <col min="4608" max="4608" width="2.28515625" style="1358" customWidth="1"/>
    <col min="4609" max="4609" width="44.7109375" style="1358" customWidth="1"/>
    <col min="4610" max="4615" width="15.5703125" style="1358" customWidth="1"/>
    <col min="4616" max="4616" width="2.140625" style="1358" customWidth="1"/>
    <col min="4617" max="4621" width="13.42578125" style="1358" customWidth="1"/>
    <col min="4622" max="4622" width="4.140625" style="1358" customWidth="1"/>
    <col min="4623" max="4863" width="11.7109375" style="1358"/>
    <col min="4864" max="4864" width="2.28515625" style="1358" customWidth="1"/>
    <col min="4865" max="4865" width="44.7109375" style="1358" customWidth="1"/>
    <col min="4866" max="4871" width="15.5703125" style="1358" customWidth="1"/>
    <col min="4872" max="4872" width="2.140625" style="1358" customWidth="1"/>
    <col min="4873" max="4877" width="13.42578125" style="1358" customWidth="1"/>
    <col min="4878" max="4878" width="4.140625" style="1358" customWidth="1"/>
    <col min="4879" max="5119" width="11.7109375" style="1358"/>
    <col min="5120" max="5120" width="2.28515625" style="1358" customWidth="1"/>
    <col min="5121" max="5121" width="44.7109375" style="1358" customWidth="1"/>
    <col min="5122" max="5127" width="15.5703125" style="1358" customWidth="1"/>
    <col min="5128" max="5128" width="2.140625" style="1358" customWidth="1"/>
    <col min="5129" max="5133" width="13.42578125" style="1358" customWidth="1"/>
    <col min="5134" max="5134" width="4.140625" style="1358" customWidth="1"/>
    <col min="5135" max="5375" width="11.7109375" style="1358"/>
    <col min="5376" max="5376" width="2.28515625" style="1358" customWidth="1"/>
    <col min="5377" max="5377" width="44.7109375" style="1358" customWidth="1"/>
    <col min="5378" max="5383" width="15.5703125" style="1358" customWidth="1"/>
    <col min="5384" max="5384" width="2.140625" style="1358" customWidth="1"/>
    <col min="5385" max="5389" width="13.42578125" style="1358" customWidth="1"/>
    <col min="5390" max="5390" width="4.140625" style="1358" customWidth="1"/>
    <col min="5391" max="5631" width="11.7109375" style="1358"/>
    <col min="5632" max="5632" width="2.28515625" style="1358" customWidth="1"/>
    <col min="5633" max="5633" width="44.7109375" style="1358" customWidth="1"/>
    <col min="5634" max="5639" width="15.5703125" style="1358" customWidth="1"/>
    <col min="5640" max="5640" width="2.140625" style="1358" customWidth="1"/>
    <col min="5641" max="5645" width="13.42578125" style="1358" customWidth="1"/>
    <col min="5646" max="5646" width="4.140625" style="1358" customWidth="1"/>
    <col min="5647" max="5887" width="11.7109375" style="1358"/>
    <col min="5888" max="5888" width="2.28515625" style="1358" customWidth="1"/>
    <col min="5889" max="5889" width="44.7109375" style="1358" customWidth="1"/>
    <col min="5890" max="5895" width="15.5703125" style="1358" customWidth="1"/>
    <col min="5896" max="5896" width="2.140625" style="1358" customWidth="1"/>
    <col min="5897" max="5901" width="13.42578125" style="1358" customWidth="1"/>
    <col min="5902" max="5902" width="4.140625" style="1358" customWidth="1"/>
    <col min="5903" max="6143" width="11.7109375" style="1358"/>
    <col min="6144" max="6144" width="2.28515625" style="1358" customWidth="1"/>
    <col min="6145" max="6145" width="44.7109375" style="1358" customWidth="1"/>
    <col min="6146" max="6151" width="15.5703125" style="1358" customWidth="1"/>
    <col min="6152" max="6152" width="2.140625" style="1358" customWidth="1"/>
    <col min="6153" max="6157" width="13.42578125" style="1358" customWidth="1"/>
    <col min="6158" max="6158" width="4.140625" style="1358" customWidth="1"/>
    <col min="6159" max="6399" width="11.7109375" style="1358"/>
    <col min="6400" max="6400" width="2.28515625" style="1358" customWidth="1"/>
    <col min="6401" max="6401" width="44.7109375" style="1358" customWidth="1"/>
    <col min="6402" max="6407" width="15.5703125" style="1358" customWidth="1"/>
    <col min="6408" max="6408" width="2.140625" style="1358" customWidth="1"/>
    <col min="6409" max="6413" width="13.42578125" style="1358" customWidth="1"/>
    <col min="6414" max="6414" width="4.140625" style="1358" customWidth="1"/>
    <col min="6415" max="6655" width="11.7109375" style="1358"/>
    <col min="6656" max="6656" width="2.28515625" style="1358" customWidth="1"/>
    <col min="6657" max="6657" width="44.7109375" style="1358" customWidth="1"/>
    <col min="6658" max="6663" width="15.5703125" style="1358" customWidth="1"/>
    <col min="6664" max="6664" width="2.140625" style="1358" customWidth="1"/>
    <col min="6665" max="6669" width="13.42578125" style="1358" customWidth="1"/>
    <col min="6670" max="6670" width="4.140625" style="1358" customWidth="1"/>
    <col min="6671" max="6911" width="11.7109375" style="1358"/>
    <col min="6912" max="6912" width="2.28515625" style="1358" customWidth="1"/>
    <col min="6913" max="6913" width="44.7109375" style="1358" customWidth="1"/>
    <col min="6914" max="6919" width="15.5703125" style="1358" customWidth="1"/>
    <col min="6920" max="6920" width="2.140625" style="1358" customWidth="1"/>
    <col min="6921" max="6925" width="13.42578125" style="1358" customWidth="1"/>
    <col min="6926" max="6926" width="4.140625" style="1358" customWidth="1"/>
    <col min="6927" max="7167" width="11.7109375" style="1358"/>
    <col min="7168" max="7168" width="2.28515625" style="1358" customWidth="1"/>
    <col min="7169" max="7169" width="44.7109375" style="1358" customWidth="1"/>
    <col min="7170" max="7175" width="15.5703125" style="1358" customWidth="1"/>
    <col min="7176" max="7176" width="2.140625" style="1358" customWidth="1"/>
    <col min="7177" max="7181" width="13.42578125" style="1358" customWidth="1"/>
    <col min="7182" max="7182" width="4.140625" style="1358" customWidth="1"/>
    <col min="7183" max="7423" width="11.7109375" style="1358"/>
    <col min="7424" max="7424" width="2.28515625" style="1358" customWidth="1"/>
    <col min="7425" max="7425" width="44.7109375" style="1358" customWidth="1"/>
    <col min="7426" max="7431" width="15.5703125" style="1358" customWidth="1"/>
    <col min="7432" max="7432" width="2.140625" style="1358" customWidth="1"/>
    <col min="7433" max="7437" width="13.42578125" style="1358" customWidth="1"/>
    <col min="7438" max="7438" width="4.140625" style="1358" customWidth="1"/>
    <col min="7439" max="7679" width="11.7109375" style="1358"/>
    <col min="7680" max="7680" width="2.28515625" style="1358" customWidth="1"/>
    <col min="7681" max="7681" width="44.7109375" style="1358" customWidth="1"/>
    <col min="7682" max="7687" width="15.5703125" style="1358" customWidth="1"/>
    <col min="7688" max="7688" width="2.140625" style="1358" customWidth="1"/>
    <col min="7689" max="7693" width="13.42578125" style="1358" customWidth="1"/>
    <col min="7694" max="7694" width="4.140625" style="1358" customWidth="1"/>
    <col min="7695" max="7935" width="11.7109375" style="1358"/>
    <col min="7936" max="7936" width="2.28515625" style="1358" customWidth="1"/>
    <col min="7937" max="7937" width="44.7109375" style="1358" customWidth="1"/>
    <col min="7938" max="7943" width="15.5703125" style="1358" customWidth="1"/>
    <col min="7944" max="7944" width="2.140625" style="1358" customWidth="1"/>
    <col min="7945" max="7949" width="13.42578125" style="1358" customWidth="1"/>
    <col min="7950" max="7950" width="4.140625" style="1358" customWidth="1"/>
    <col min="7951" max="8191" width="11.7109375" style="1358"/>
    <col min="8192" max="8192" width="2.28515625" style="1358" customWidth="1"/>
    <col min="8193" max="8193" width="44.7109375" style="1358" customWidth="1"/>
    <col min="8194" max="8199" width="15.5703125" style="1358" customWidth="1"/>
    <col min="8200" max="8200" width="2.140625" style="1358" customWidth="1"/>
    <col min="8201" max="8205" width="13.42578125" style="1358" customWidth="1"/>
    <col min="8206" max="8206" width="4.140625" style="1358" customWidth="1"/>
    <col min="8207" max="8447" width="11.7109375" style="1358"/>
    <col min="8448" max="8448" width="2.28515625" style="1358" customWidth="1"/>
    <col min="8449" max="8449" width="44.7109375" style="1358" customWidth="1"/>
    <col min="8450" max="8455" width="15.5703125" style="1358" customWidth="1"/>
    <col min="8456" max="8456" width="2.140625" style="1358" customWidth="1"/>
    <col min="8457" max="8461" width="13.42578125" style="1358" customWidth="1"/>
    <col min="8462" max="8462" width="4.140625" style="1358" customWidth="1"/>
    <col min="8463" max="8703" width="11.7109375" style="1358"/>
    <col min="8704" max="8704" width="2.28515625" style="1358" customWidth="1"/>
    <col min="8705" max="8705" width="44.7109375" style="1358" customWidth="1"/>
    <col min="8706" max="8711" width="15.5703125" style="1358" customWidth="1"/>
    <col min="8712" max="8712" width="2.140625" style="1358" customWidth="1"/>
    <col min="8713" max="8717" width="13.42578125" style="1358" customWidth="1"/>
    <col min="8718" max="8718" width="4.140625" style="1358" customWidth="1"/>
    <col min="8719" max="8959" width="11.7109375" style="1358"/>
    <col min="8960" max="8960" width="2.28515625" style="1358" customWidth="1"/>
    <col min="8961" max="8961" width="44.7109375" style="1358" customWidth="1"/>
    <col min="8962" max="8967" width="15.5703125" style="1358" customWidth="1"/>
    <col min="8968" max="8968" width="2.140625" style="1358" customWidth="1"/>
    <col min="8969" max="8973" width="13.42578125" style="1358" customWidth="1"/>
    <col min="8974" max="8974" width="4.140625" style="1358" customWidth="1"/>
    <col min="8975" max="9215" width="11.7109375" style="1358"/>
    <col min="9216" max="9216" width="2.28515625" style="1358" customWidth="1"/>
    <col min="9217" max="9217" width="44.7109375" style="1358" customWidth="1"/>
    <col min="9218" max="9223" width="15.5703125" style="1358" customWidth="1"/>
    <col min="9224" max="9224" width="2.140625" style="1358" customWidth="1"/>
    <col min="9225" max="9229" width="13.42578125" style="1358" customWidth="1"/>
    <col min="9230" max="9230" width="4.140625" style="1358" customWidth="1"/>
    <col min="9231" max="9471" width="11.7109375" style="1358"/>
    <col min="9472" max="9472" width="2.28515625" style="1358" customWidth="1"/>
    <col min="9473" max="9473" width="44.7109375" style="1358" customWidth="1"/>
    <col min="9474" max="9479" width="15.5703125" style="1358" customWidth="1"/>
    <col min="9480" max="9480" width="2.140625" style="1358" customWidth="1"/>
    <col min="9481" max="9485" width="13.42578125" style="1358" customWidth="1"/>
    <col min="9486" max="9486" width="4.140625" style="1358" customWidth="1"/>
    <col min="9487" max="9727" width="11.7109375" style="1358"/>
    <col min="9728" max="9728" width="2.28515625" style="1358" customWidth="1"/>
    <col min="9729" max="9729" width="44.7109375" style="1358" customWidth="1"/>
    <col min="9730" max="9735" width="15.5703125" style="1358" customWidth="1"/>
    <col min="9736" max="9736" width="2.140625" style="1358" customWidth="1"/>
    <col min="9737" max="9741" width="13.42578125" style="1358" customWidth="1"/>
    <col min="9742" max="9742" width="4.140625" style="1358" customWidth="1"/>
    <col min="9743" max="9983" width="11.7109375" style="1358"/>
    <col min="9984" max="9984" width="2.28515625" style="1358" customWidth="1"/>
    <col min="9985" max="9985" width="44.7109375" style="1358" customWidth="1"/>
    <col min="9986" max="9991" width="15.5703125" style="1358" customWidth="1"/>
    <col min="9992" max="9992" width="2.140625" style="1358" customWidth="1"/>
    <col min="9993" max="9997" width="13.42578125" style="1358" customWidth="1"/>
    <col min="9998" max="9998" width="4.140625" style="1358" customWidth="1"/>
    <col min="9999" max="10239" width="11.7109375" style="1358"/>
    <col min="10240" max="10240" width="2.28515625" style="1358" customWidth="1"/>
    <col min="10241" max="10241" width="44.7109375" style="1358" customWidth="1"/>
    <col min="10242" max="10247" width="15.5703125" style="1358" customWidth="1"/>
    <col min="10248" max="10248" width="2.140625" style="1358" customWidth="1"/>
    <col min="10249" max="10253" width="13.42578125" style="1358" customWidth="1"/>
    <col min="10254" max="10254" width="4.140625" style="1358" customWidth="1"/>
    <col min="10255" max="10495" width="11.7109375" style="1358"/>
    <col min="10496" max="10496" width="2.28515625" style="1358" customWidth="1"/>
    <col min="10497" max="10497" width="44.7109375" style="1358" customWidth="1"/>
    <col min="10498" max="10503" width="15.5703125" style="1358" customWidth="1"/>
    <col min="10504" max="10504" width="2.140625" style="1358" customWidth="1"/>
    <col min="10505" max="10509" width="13.42578125" style="1358" customWidth="1"/>
    <col min="10510" max="10510" width="4.140625" style="1358" customWidth="1"/>
    <col min="10511" max="10751" width="11.7109375" style="1358"/>
    <col min="10752" max="10752" width="2.28515625" style="1358" customWidth="1"/>
    <col min="10753" max="10753" width="44.7109375" style="1358" customWidth="1"/>
    <col min="10754" max="10759" width="15.5703125" style="1358" customWidth="1"/>
    <col min="10760" max="10760" width="2.140625" style="1358" customWidth="1"/>
    <col min="10761" max="10765" width="13.42578125" style="1358" customWidth="1"/>
    <col min="10766" max="10766" width="4.140625" style="1358" customWidth="1"/>
    <col min="10767" max="11007" width="11.7109375" style="1358"/>
    <col min="11008" max="11008" width="2.28515625" style="1358" customWidth="1"/>
    <col min="11009" max="11009" width="44.7109375" style="1358" customWidth="1"/>
    <col min="11010" max="11015" width="15.5703125" style="1358" customWidth="1"/>
    <col min="11016" max="11016" width="2.140625" style="1358" customWidth="1"/>
    <col min="11017" max="11021" width="13.42578125" style="1358" customWidth="1"/>
    <col min="11022" max="11022" width="4.140625" style="1358" customWidth="1"/>
    <col min="11023" max="11263" width="11.7109375" style="1358"/>
    <col min="11264" max="11264" width="2.28515625" style="1358" customWidth="1"/>
    <col min="11265" max="11265" width="44.7109375" style="1358" customWidth="1"/>
    <col min="11266" max="11271" width="15.5703125" style="1358" customWidth="1"/>
    <col min="11272" max="11272" width="2.140625" style="1358" customWidth="1"/>
    <col min="11273" max="11277" width="13.42578125" style="1358" customWidth="1"/>
    <col min="11278" max="11278" width="4.140625" style="1358" customWidth="1"/>
    <col min="11279" max="11519" width="11.7109375" style="1358"/>
    <col min="11520" max="11520" width="2.28515625" style="1358" customWidth="1"/>
    <col min="11521" max="11521" width="44.7109375" style="1358" customWidth="1"/>
    <col min="11522" max="11527" width="15.5703125" style="1358" customWidth="1"/>
    <col min="11528" max="11528" width="2.140625" style="1358" customWidth="1"/>
    <col min="11529" max="11533" width="13.42578125" style="1358" customWidth="1"/>
    <col min="11534" max="11534" width="4.140625" style="1358" customWidth="1"/>
    <col min="11535" max="11775" width="11.7109375" style="1358"/>
    <col min="11776" max="11776" width="2.28515625" style="1358" customWidth="1"/>
    <col min="11777" max="11777" width="44.7109375" style="1358" customWidth="1"/>
    <col min="11778" max="11783" width="15.5703125" style="1358" customWidth="1"/>
    <col min="11784" max="11784" width="2.140625" style="1358" customWidth="1"/>
    <col min="11785" max="11789" width="13.42578125" style="1358" customWidth="1"/>
    <col min="11790" max="11790" width="4.140625" style="1358" customWidth="1"/>
    <col min="11791" max="12031" width="11.7109375" style="1358"/>
    <col min="12032" max="12032" width="2.28515625" style="1358" customWidth="1"/>
    <col min="12033" max="12033" width="44.7109375" style="1358" customWidth="1"/>
    <col min="12034" max="12039" width="15.5703125" style="1358" customWidth="1"/>
    <col min="12040" max="12040" width="2.140625" style="1358" customWidth="1"/>
    <col min="12041" max="12045" width="13.42578125" style="1358" customWidth="1"/>
    <col min="12046" max="12046" width="4.140625" style="1358" customWidth="1"/>
    <col min="12047" max="12287" width="11.7109375" style="1358"/>
    <col min="12288" max="12288" width="2.28515625" style="1358" customWidth="1"/>
    <col min="12289" max="12289" width="44.7109375" style="1358" customWidth="1"/>
    <col min="12290" max="12295" width="15.5703125" style="1358" customWidth="1"/>
    <col min="12296" max="12296" width="2.140625" style="1358" customWidth="1"/>
    <col min="12297" max="12301" width="13.42578125" style="1358" customWidth="1"/>
    <col min="12302" max="12302" width="4.140625" style="1358" customWidth="1"/>
    <col min="12303" max="12543" width="11.7109375" style="1358"/>
    <col min="12544" max="12544" width="2.28515625" style="1358" customWidth="1"/>
    <col min="12545" max="12545" width="44.7109375" style="1358" customWidth="1"/>
    <col min="12546" max="12551" width="15.5703125" style="1358" customWidth="1"/>
    <col min="12552" max="12552" width="2.140625" style="1358" customWidth="1"/>
    <col min="12553" max="12557" width="13.42578125" style="1358" customWidth="1"/>
    <col min="12558" max="12558" width="4.140625" style="1358" customWidth="1"/>
    <col min="12559" max="12799" width="11.7109375" style="1358"/>
    <col min="12800" max="12800" width="2.28515625" style="1358" customWidth="1"/>
    <col min="12801" max="12801" width="44.7109375" style="1358" customWidth="1"/>
    <col min="12802" max="12807" width="15.5703125" style="1358" customWidth="1"/>
    <col min="12808" max="12808" width="2.140625" style="1358" customWidth="1"/>
    <col min="12809" max="12813" width="13.42578125" style="1358" customWidth="1"/>
    <col min="12814" max="12814" width="4.140625" style="1358" customWidth="1"/>
    <col min="12815" max="13055" width="11.7109375" style="1358"/>
    <col min="13056" max="13056" width="2.28515625" style="1358" customWidth="1"/>
    <col min="13057" max="13057" width="44.7109375" style="1358" customWidth="1"/>
    <col min="13058" max="13063" width="15.5703125" style="1358" customWidth="1"/>
    <col min="13064" max="13064" width="2.140625" style="1358" customWidth="1"/>
    <col min="13065" max="13069" width="13.42578125" style="1358" customWidth="1"/>
    <col min="13070" max="13070" width="4.140625" style="1358" customWidth="1"/>
    <col min="13071" max="13311" width="11.7109375" style="1358"/>
    <col min="13312" max="13312" width="2.28515625" style="1358" customWidth="1"/>
    <col min="13313" max="13313" width="44.7109375" style="1358" customWidth="1"/>
    <col min="13314" max="13319" width="15.5703125" style="1358" customWidth="1"/>
    <col min="13320" max="13320" width="2.140625" style="1358" customWidth="1"/>
    <col min="13321" max="13325" width="13.42578125" style="1358" customWidth="1"/>
    <col min="13326" max="13326" width="4.140625" style="1358" customWidth="1"/>
    <col min="13327" max="13567" width="11.7109375" style="1358"/>
    <col min="13568" max="13568" width="2.28515625" style="1358" customWidth="1"/>
    <col min="13569" max="13569" width="44.7109375" style="1358" customWidth="1"/>
    <col min="13570" max="13575" width="15.5703125" style="1358" customWidth="1"/>
    <col min="13576" max="13576" width="2.140625" style="1358" customWidth="1"/>
    <col min="13577" max="13581" width="13.42578125" style="1358" customWidth="1"/>
    <col min="13582" max="13582" width="4.140625" style="1358" customWidth="1"/>
    <col min="13583" max="13823" width="11.7109375" style="1358"/>
    <col min="13824" max="13824" width="2.28515625" style="1358" customWidth="1"/>
    <col min="13825" max="13825" width="44.7109375" style="1358" customWidth="1"/>
    <col min="13826" max="13831" width="15.5703125" style="1358" customWidth="1"/>
    <col min="13832" max="13832" width="2.140625" style="1358" customWidth="1"/>
    <col min="13833" max="13837" width="13.42578125" style="1358" customWidth="1"/>
    <col min="13838" max="13838" width="4.140625" style="1358" customWidth="1"/>
    <col min="13839" max="14079" width="11.7109375" style="1358"/>
    <col min="14080" max="14080" width="2.28515625" style="1358" customWidth="1"/>
    <col min="14081" max="14081" width="44.7109375" style="1358" customWidth="1"/>
    <col min="14082" max="14087" width="15.5703125" style="1358" customWidth="1"/>
    <col min="14088" max="14088" width="2.140625" style="1358" customWidth="1"/>
    <col min="14089" max="14093" width="13.42578125" style="1358" customWidth="1"/>
    <col min="14094" max="14094" width="4.140625" style="1358" customWidth="1"/>
    <col min="14095" max="14335" width="11.7109375" style="1358"/>
    <col min="14336" max="14336" width="2.28515625" style="1358" customWidth="1"/>
    <col min="14337" max="14337" width="44.7109375" style="1358" customWidth="1"/>
    <col min="14338" max="14343" width="15.5703125" style="1358" customWidth="1"/>
    <col min="14344" max="14344" width="2.140625" style="1358" customWidth="1"/>
    <col min="14345" max="14349" width="13.42578125" style="1358" customWidth="1"/>
    <col min="14350" max="14350" width="4.140625" style="1358" customWidth="1"/>
    <col min="14351" max="14591" width="11.7109375" style="1358"/>
    <col min="14592" max="14592" width="2.28515625" style="1358" customWidth="1"/>
    <col min="14593" max="14593" width="44.7109375" style="1358" customWidth="1"/>
    <col min="14594" max="14599" width="15.5703125" style="1358" customWidth="1"/>
    <col min="14600" max="14600" width="2.140625" style="1358" customWidth="1"/>
    <col min="14601" max="14605" width="13.42578125" style="1358" customWidth="1"/>
    <col min="14606" max="14606" width="4.140625" style="1358" customWidth="1"/>
    <col min="14607" max="14847" width="11.7109375" style="1358"/>
    <col min="14848" max="14848" width="2.28515625" style="1358" customWidth="1"/>
    <col min="14849" max="14849" width="44.7109375" style="1358" customWidth="1"/>
    <col min="14850" max="14855" width="15.5703125" style="1358" customWidth="1"/>
    <col min="14856" max="14856" width="2.140625" style="1358" customWidth="1"/>
    <col min="14857" max="14861" width="13.42578125" style="1358" customWidth="1"/>
    <col min="14862" max="14862" width="4.140625" style="1358" customWidth="1"/>
    <col min="14863" max="15103" width="11.7109375" style="1358"/>
    <col min="15104" max="15104" width="2.28515625" style="1358" customWidth="1"/>
    <col min="15105" max="15105" width="44.7109375" style="1358" customWidth="1"/>
    <col min="15106" max="15111" width="15.5703125" style="1358" customWidth="1"/>
    <col min="15112" max="15112" width="2.140625" style="1358" customWidth="1"/>
    <col min="15113" max="15117" width="13.42578125" style="1358" customWidth="1"/>
    <col min="15118" max="15118" width="4.140625" style="1358" customWidth="1"/>
    <col min="15119" max="15359" width="11.7109375" style="1358"/>
    <col min="15360" max="15360" width="2.28515625" style="1358" customWidth="1"/>
    <col min="15361" max="15361" width="44.7109375" style="1358" customWidth="1"/>
    <col min="15362" max="15367" width="15.5703125" style="1358" customWidth="1"/>
    <col min="15368" max="15368" width="2.140625" style="1358" customWidth="1"/>
    <col min="15369" max="15373" width="13.42578125" style="1358" customWidth="1"/>
    <col min="15374" max="15374" width="4.140625" style="1358" customWidth="1"/>
    <col min="15375" max="15615" width="11.7109375" style="1358"/>
    <col min="15616" max="15616" width="2.28515625" style="1358" customWidth="1"/>
    <col min="15617" max="15617" width="44.7109375" style="1358" customWidth="1"/>
    <col min="15618" max="15623" width="15.5703125" style="1358" customWidth="1"/>
    <col min="15624" max="15624" width="2.140625" style="1358" customWidth="1"/>
    <col min="15625" max="15629" width="13.42578125" style="1358" customWidth="1"/>
    <col min="15630" max="15630" width="4.140625" style="1358" customWidth="1"/>
    <col min="15631" max="15871" width="11.7109375" style="1358"/>
    <col min="15872" max="15872" width="2.28515625" style="1358" customWidth="1"/>
    <col min="15873" max="15873" width="44.7109375" style="1358" customWidth="1"/>
    <col min="15874" max="15879" width="15.5703125" style="1358" customWidth="1"/>
    <col min="15880" max="15880" width="2.140625" style="1358" customWidth="1"/>
    <col min="15881" max="15885" width="13.42578125" style="1358" customWidth="1"/>
    <col min="15886" max="15886" width="4.140625" style="1358" customWidth="1"/>
    <col min="15887" max="16127" width="11.7109375" style="1358"/>
    <col min="16128" max="16128" width="2.28515625" style="1358" customWidth="1"/>
    <col min="16129" max="16129" width="44.7109375" style="1358" customWidth="1"/>
    <col min="16130" max="16135" width="15.5703125" style="1358" customWidth="1"/>
    <col min="16136" max="16136" width="2.140625" style="1358" customWidth="1"/>
    <col min="16137" max="16141" width="13.42578125" style="1358" customWidth="1"/>
    <col min="16142" max="16142" width="4.140625" style="1358" customWidth="1"/>
    <col min="16143" max="16384" width="11.7109375" style="1358"/>
  </cols>
  <sheetData>
    <row r="1" spans="1:13" ht="20.100000000000001" customHeight="1">
      <c r="B1" s="1217"/>
      <c r="C1" s="1217"/>
    </row>
    <row r="4" spans="1:13" ht="20.100000000000001" customHeight="1" thickBot="1">
      <c r="B4" s="1359" t="s">
        <v>834</v>
      </c>
    </row>
    <row r="5" spans="1:13" ht="20.100000000000001" customHeight="1" thickBot="1">
      <c r="B5" s="1918" t="s">
        <v>522</v>
      </c>
      <c r="C5" s="1919"/>
      <c r="D5" s="1919"/>
      <c r="E5" s="1919"/>
      <c r="F5" s="1919"/>
      <c r="G5" s="1919"/>
      <c r="H5" s="1919"/>
      <c r="I5" s="1919"/>
      <c r="J5" s="1919"/>
      <c r="K5" s="1919"/>
      <c r="L5" s="1919"/>
      <c r="M5" s="1920"/>
    </row>
    <row r="7" spans="1:13" ht="32.25" customHeight="1">
      <c r="A7" s="1360"/>
      <c r="B7" s="1916" t="s">
        <v>521</v>
      </c>
      <c r="C7" s="1917"/>
      <c r="D7" s="1917"/>
      <c r="E7" s="1917"/>
      <c r="F7" s="1917"/>
      <c r="G7" s="1917"/>
      <c r="H7" s="1360"/>
      <c r="I7" s="1921" t="s">
        <v>520</v>
      </c>
      <c r="J7" s="1922"/>
      <c r="K7" s="1922"/>
      <c r="L7" s="1922"/>
      <c r="M7" s="1923"/>
    </row>
    <row r="8" spans="1:13" ht="22.5">
      <c r="A8" s="1361"/>
      <c r="B8" s="1362" t="s">
        <v>473</v>
      </c>
      <c r="C8" s="1362" t="s">
        <v>1901</v>
      </c>
      <c r="D8" s="1362" t="s">
        <v>1902</v>
      </c>
      <c r="E8" s="1362" t="s">
        <v>1903</v>
      </c>
      <c r="F8" s="1362" t="s">
        <v>1904</v>
      </c>
      <c r="G8" s="1362" t="s">
        <v>1905</v>
      </c>
      <c r="H8" s="1363"/>
      <c r="I8" s="1362" t="s">
        <v>497</v>
      </c>
      <c r="J8" s="1362" t="s">
        <v>496</v>
      </c>
      <c r="K8" s="1362" t="s">
        <v>495</v>
      </c>
      <c r="L8" s="1362" t="s">
        <v>494</v>
      </c>
      <c r="M8" s="1362" t="s">
        <v>493</v>
      </c>
    </row>
    <row r="9" spans="1:13" ht="11.25">
      <c r="A9" s="1361"/>
      <c r="B9" s="1364" t="s">
        <v>519</v>
      </c>
      <c r="C9" s="1364">
        <f t="shared" ref="C9:G9" si="0">+C10+C24</f>
        <v>543.5</v>
      </c>
      <c r="D9" s="1364">
        <f>+D10+D24</f>
        <v>565</v>
      </c>
      <c r="E9" s="1364">
        <f t="shared" si="0"/>
        <v>547.66</v>
      </c>
      <c r="F9" s="1364">
        <f t="shared" si="0"/>
        <v>565.73430000000008</v>
      </c>
      <c r="G9" s="1364">
        <f t="shared" si="0"/>
        <v>582.55632900000001</v>
      </c>
      <c r="H9" s="1365"/>
      <c r="I9" s="1366"/>
      <c r="J9" s="1367"/>
      <c r="K9" s="1367"/>
      <c r="L9" s="1367"/>
      <c r="M9" s="1367"/>
    </row>
    <row r="10" spans="1:13" ht="11.25">
      <c r="A10" s="1361"/>
      <c r="B10" s="1368" t="s">
        <v>518</v>
      </c>
      <c r="C10" s="1368">
        <f t="shared" ref="C10:G10" si="1">SUM(C11:C23)</f>
        <v>509.5</v>
      </c>
      <c r="D10" s="1368">
        <f t="shared" si="1"/>
        <v>531</v>
      </c>
      <c r="E10" s="1368">
        <f t="shared" si="1"/>
        <v>547.66</v>
      </c>
      <c r="F10" s="1368">
        <f t="shared" si="1"/>
        <v>565.73430000000008</v>
      </c>
      <c r="G10" s="1368">
        <f t="shared" si="1"/>
        <v>582.55632900000001</v>
      </c>
      <c r="H10" s="1365"/>
      <c r="I10" s="1369"/>
      <c r="J10" s="1369"/>
      <c r="K10" s="1369"/>
      <c r="L10" s="1369"/>
      <c r="M10" s="1369"/>
    </row>
    <row r="11" spans="1:13" s="1554" customFormat="1" ht="11.25">
      <c r="A11" s="1549"/>
      <c r="B11" s="1550" t="s">
        <v>127</v>
      </c>
      <c r="C11" s="1551">
        <v>485</v>
      </c>
      <c r="D11" s="1555">
        <v>476</v>
      </c>
      <c r="E11" s="1551">
        <f t="shared" ref="E11" si="2">D11*1.03</f>
        <v>490.28000000000003</v>
      </c>
      <c r="F11" s="1555">
        <v>505</v>
      </c>
      <c r="G11" s="1551">
        <v>520</v>
      </c>
      <c r="H11" s="1552"/>
      <c r="I11" s="1553">
        <f t="shared" ref="I11:L12" si="3">D11/C11</f>
        <v>0.98144329896907212</v>
      </c>
      <c r="J11" s="1553">
        <f t="shared" si="3"/>
        <v>1.03</v>
      </c>
      <c r="K11" s="1553">
        <f t="shared" si="3"/>
        <v>1.0300236599494166</v>
      </c>
      <c r="L11" s="1553">
        <f t="shared" si="3"/>
        <v>1.0297029702970297</v>
      </c>
      <c r="M11" s="1553" t="e">
        <f>#REF!/G11</f>
        <v>#REF!</v>
      </c>
    </row>
    <row r="12" spans="1:13" s="1554" customFormat="1" ht="11.25">
      <c r="A12" s="1549"/>
      <c r="B12" s="1550" t="s">
        <v>144</v>
      </c>
      <c r="C12" s="1551">
        <v>1</v>
      </c>
      <c r="D12" s="1555">
        <v>7</v>
      </c>
      <c r="E12" s="1551">
        <v>7</v>
      </c>
      <c r="F12" s="1555">
        <v>8</v>
      </c>
      <c r="G12" s="1551">
        <f t="shared" ref="G12" si="4">F12*1.03</f>
        <v>8.24</v>
      </c>
      <c r="H12" s="1552"/>
      <c r="I12" s="1553">
        <f t="shared" si="3"/>
        <v>7</v>
      </c>
      <c r="J12" s="1553">
        <f t="shared" si="3"/>
        <v>1</v>
      </c>
      <c r="K12" s="1553">
        <f t="shared" si="3"/>
        <v>1.1428571428571428</v>
      </c>
      <c r="L12" s="1553">
        <f t="shared" si="3"/>
        <v>1.03</v>
      </c>
      <c r="M12" s="1553" t="e">
        <f>#REF!/G12</f>
        <v>#REF!</v>
      </c>
    </row>
    <row r="13" spans="1:13" s="1554" customFormat="1" ht="11.25">
      <c r="A13" s="1549"/>
      <c r="B13" s="1550" t="s">
        <v>517</v>
      </c>
      <c r="C13" s="1555"/>
      <c r="D13" s="1555">
        <f t="shared" ref="D13:G13" si="5">C13*1.03</f>
        <v>0</v>
      </c>
      <c r="E13" s="1551">
        <f t="shared" si="5"/>
        <v>0</v>
      </c>
      <c r="F13" s="1555">
        <f t="shared" si="5"/>
        <v>0</v>
      </c>
      <c r="G13" s="1551">
        <f t="shared" si="5"/>
        <v>0</v>
      </c>
      <c r="H13" s="1552"/>
      <c r="I13" s="1556"/>
      <c r="J13" s="1556"/>
      <c r="K13" s="1556"/>
      <c r="L13" s="1556"/>
      <c r="M13" s="1556"/>
    </row>
    <row r="14" spans="1:13" s="1554" customFormat="1" ht="11.25">
      <c r="A14" s="1549"/>
      <c r="B14" s="1550" t="s">
        <v>516</v>
      </c>
      <c r="C14" s="1555">
        <v>0</v>
      </c>
      <c r="D14" s="1555">
        <v>0</v>
      </c>
      <c r="E14" s="1551"/>
      <c r="F14" s="1555">
        <f t="shared" ref="F14:G14" si="6">E14*1.03</f>
        <v>0</v>
      </c>
      <c r="G14" s="1551">
        <f t="shared" si="6"/>
        <v>0</v>
      </c>
      <c r="H14" s="1552"/>
      <c r="I14" s="1556"/>
      <c r="J14" s="1556"/>
      <c r="K14" s="1556"/>
      <c r="L14" s="1556"/>
      <c r="M14" s="1556"/>
    </row>
    <row r="15" spans="1:13" s="1554" customFormat="1" ht="11.25">
      <c r="A15" s="1549"/>
      <c r="B15" s="1550" t="s">
        <v>515</v>
      </c>
      <c r="C15" s="1555"/>
      <c r="D15" s="1555">
        <f t="shared" ref="D15:G15" si="7">C15*1.03</f>
        <v>0</v>
      </c>
      <c r="E15" s="1551">
        <f t="shared" si="7"/>
        <v>0</v>
      </c>
      <c r="F15" s="1555">
        <f t="shared" si="7"/>
        <v>0</v>
      </c>
      <c r="G15" s="1551">
        <f t="shared" si="7"/>
        <v>0</v>
      </c>
      <c r="H15" s="1552"/>
      <c r="I15" s="1556"/>
      <c r="J15" s="1556"/>
      <c r="K15" s="1556"/>
      <c r="L15" s="1556"/>
      <c r="M15" s="1556"/>
    </row>
    <row r="16" spans="1:13" s="1554" customFormat="1" ht="11.25">
      <c r="A16" s="1549"/>
      <c r="B16" s="1550" t="s">
        <v>514</v>
      </c>
      <c r="C16" s="1555">
        <v>9</v>
      </c>
      <c r="D16" s="1555">
        <v>25</v>
      </c>
      <c r="E16" s="1551">
        <f t="shared" ref="E16:G16" si="8">D16*1.03</f>
        <v>25.75</v>
      </c>
      <c r="F16" s="1555">
        <f t="shared" si="8"/>
        <v>26.522500000000001</v>
      </c>
      <c r="G16" s="1551">
        <f t="shared" si="8"/>
        <v>27.318175</v>
      </c>
      <c r="H16" s="1552"/>
      <c r="I16" s="1553">
        <f>D16/C16</f>
        <v>2.7777777777777777</v>
      </c>
      <c r="J16" s="1553">
        <f>E16/D16</f>
        <v>1.03</v>
      </c>
      <c r="K16" s="1553">
        <f>F16/E16</f>
        <v>1.03</v>
      </c>
      <c r="L16" s="1553">
        <f>G16/F16</f>
        <v>1.03</v>
      </c>
      <c r="M16" s="1553" t="e">
        <f>#REF!/G16</f>
        <v>#REF!</v>
      </c>
    </row>
    <row r="17" spans="1:13" s="1554" customFormat="1" ht="11.25">
      <c r="A17" s="1549"/>
      <c r="B17" s="1550" t="s">
        <v>513</v>
      </c>
      <c r="C17" s="1555"/>
      <c r="D17" s="1555">
        <f t="shared" ref="D17:G17" si="9">C17*1.03</f>
        <v>0</v>
      </c>
      <c r="E17" s="1551">
        <f t="shared" si="9"/>
        <v>0</v>
      </c>
      <c r="F17" s="1555">
        <f t="shared" si="9"/>
        <v>0</v>
      </c>
      <c r="G17" s="1551">
        <f t="shared" si="9"/>
        <v>0</v>
      </c>
      <c r="H17" s="1552"/>
      <c r="I17" s="1556"/>
      <c r="J17" s="1556"/>
      <c r="K17" s="1556"/>
      <c r="L17" s="1556"/>
      <c r="M17" s="1556"/>
    </row>
    <row r="18" spans="1:13" s="1554" customFormat="1" ht="11.25">
      <c r="A18" s="1549"/>
      <c r="B18" s="1550" t="s">
        <v>512</v>
      </c>
      <c r="C18" s="1551">
        <v>0.5</v>
      </c>
      <c r="D18" s="1555">
        <v>2</v>
      </c>
      <c r="E18" s="1551">
        <f t="shared" ref="E18:G18" si="10">D18*1.03</f>
        <v>2.06</v>
      </c>
      <c r="F18" s="1555">
        <f t="shared" si="10"/>
        <v>2.1217999999999999</v>
      </c>
      <c r="G18" s="1551">
        <f t="shared" si="10"/>
        <v>2.185454</v>
      </c>
      <c r="H18" s="1552"/>
      <c r="I18" s="1553">
        <f>D18/C18</f>
        <v>4</v>
      </c>
      <c r="J18" s="1553">
        <f>E18/D18</f>
        <v>1.03</v>
      </c>
      <c r="K18" s="1553">
        <f>F18/E18</f>
        <v>1.03</v>
      </c>
      <c r="L18" s="1553">
        <f>G18/F18</f>
        <v>1.03</v>
      </c>
      <c r="M18" s="1553" t="e">
        <f>#REF!/G18</f>
        <v>#REF!</v>
      </c>
    </row>
    <row r="19" spans="1:13" s="1554" customFormat="1" ht="11.25">
      <c r="A19" s="1549"/>
      <c r="B19" s="1550" t="s">
        <v>511</v>
      </c>
      <c r="C19" s="1551"/>
      <c r="D19" s="1555">
        <f t="shared" ref="D19:G19" si="11">C19*1.03</f>
        <v>0</v>
      </c>
      <c r="E19" s="1551">
        <f t="shared" si="11"/>
        <v>0</v>
      </c>
      <c r="F19" s="1555">
        <f t="shared" si="11"/>
        <v>0</v>
      </c>
      <c r="G19" s="1551">
        <f t="shared" si="11"/>
        <v>0</v>
      </c>
      <c r="H19" s="1552"/>
      <c r="I19" s="1556"/>
      <c r="J19" s="1556"/>
      <c r="K19" s="1556"/>
      <c r="L19" s="1556"/>
      <c r="M19" s="1556"/>
    </row>
    <row r="20" spans="1:13" s="1554" customFormat="1" ht="11.25">
      <c r="A20" s="1549"/>
      <c r="B20" s="1550" t="s">
        <v>510</v>
      </c>
      <c r="C20" s="1551"/>
      <c r="D20" s="1555">
        <f t="shared" ref="D20:G20" si="12">C20*1.03</f>
        <v>0</v>
      </c>
      <c r="E20" s="1551">
        <f t="shared" si="12"/>
        <v>0</v>
      </c>
      <c r="F20" s="1555">
        <f t="shared" si="12"/>
        <v>0</v>
      </c>
      <c r="G20" s="1551">
        <f t="shared" si="12"/>
        <v>0</v>
      </c>
      <c r="H20" s="1552"/>
      <c r="I20" s="1556"/>
      <c r="J20" s="1556"/>
      <c r="K20" s="1556"/>
      <c r="L20" s="1556"/>
      <c r="M20" s="1556"/>
    </row>
    <row r="21" spans="1:13" s="1554" customFormat="1" ht="11.25">
      <c r="A21" s="1549"/>
      <c r="B21" s="1550" t="s">
        <v>509</v>
      </c>
      <c r="C21" s="1551">
        <v>14</v>
      </c>
      <c r="D21" s="1555">
        <v>19</v>
      </c>
      <c r="E21" s="1551">
        <f t="shared" ref="E21:G21" si="13">D21*1.03</f>
        <v>19.57</v>
      </c>
      <c r="F21" s="1555">
        <v>21</v>
      </c>
      <c r="G21" s="1551">
        <f t="shared" si="13"/>
        <v>21.63</v>
      </c>
      <c r="H21" s="1552"/>
      <c r="I21" s="1553">
        <f>D21/C21</f>
        <v>1.3571428571428572</v>
      </c>
      <c r="J21" s="1553">
        <f>E21/D21</f>
        <v>1.03</v>
      </c>
      <c r="K21" s="1553">
        <f>F21/E21</f>
        <v>1.0730710270822688</v>
      </c>
      <c r="L21" s="1553">
        <f>G21/F21</f>
        <v>1.03</v>
      </c>
      <c r="M21" s="1553" t="e">
        <f>#REF!/G21</f>
        <v>#REF!</v>
      </c>
    </row>
    <row r="22" spans="1:13" s="1554" customFormat="1" ht="11.25">
      <c r="A22" s="1549"/>
      <c r="B22" s="1550" t="s">
        <v>508</v>
      </c>
      <c r="C22" s="1551">
        <v>0</v>
      </c>
      <c r="D22" s="1555">
        <v>2</v>
      </c>
      <c r="E22" s="1551">
        <v>3</v>
      </c>
      <c r="F22" s="1555">
        <f t="shared" ref="F22:G22" si="14">E22*1.03</f>
        <v>3.09</v>
      </c>
      <c r="G22" s="1551">
        <f t="shared" si="14"/>
        <v>3.1827000000000001</v>
      </c>
      <c r="H22" s="1552"/>
      <c r="I22" s="1556"/>
      <c r="J22" s="1556"/>
      <c r="K22" s="1556"/>
      <c r="L22" s="1556"/>
      <c r="M22" s="1556"/>
    </row>
    <row r="23" spans="1:13" s="1554" customFormat="1" ht="11.25">
      <c r="A23" s="1549"/>
      <c r="B23" s="1550" t="s">
        <v>507</v>
      </c>
      <c r="C23" s="1551"/>
      <c r="D23" s="1555">
        <f t="shared" ref="D23:G23" si="15">C23*1.03</f>
        <v>0</v>
      </c>
      <c r="E23" s="1551">
        <f t="shared" si="15"/>
        <v>0</v>
      </c>
      <c r="F23" s="1555">
        <f t="shared" si="15"/>
        <v>0</v>
      </c>
      <c r="G23" s="1551">
        <f t="shared" si="15"/>
        <v>0</v>
      </c>
      <c r="H23" s="1552"/>
      <c r="I23" s="1553" t="e">
        <f>D23/C23</f>
        <v>#DIV/0!</v>
      </c>
      <c r="J23" s="1553" t="e">
        <f>E23/D23</f>
        <v>#DIV/0!</v>
      </c>
      <c r="K23" s="1553" t="e">
        <f>F23/E23</f>
        <v>#DIV/0!</v>
      </c>
      <c r="L23" s="1553" t="e">
        <f>G23/F23</f>
        <v>#DIV/0!</v>
      </c>
      <c r="M23" s="1553" t="e">
        <f>#REF!/G23</f>
        <v>#REF!</v>
      </c>
    </row>
    <row r="24" spans="1:13" s="1554" customFormat="1" ht="11.25">
      <c r="A24" s="1549"/>
      <c r="B24" s="1557" t="s">
        <v>506</v>
      </c>
      <c r="C24" s="1557">
        <f t="shared" ref="C24:G24" si="16">SUM(C25:C30)</f>
        <v>34</v>
      </c>
      <c r="D24" s="1557">
        <f t="shared" si="16"/>
        <v>34</v>
      </c>
      <c r="E24" s="1557">
        <f t="shared" si="16"/>
        <v>0</v>
      </c>
      <c r="F24" s="1557">
        <f t="shared" si="16"/>
        <v>0</v>
      </c>
      <c r="G24" s="1557">
        <f t="shared" si="16"/>
        <v>0</v>
      </c>
      <c r="H24" s="1552"/>
      <c r="I24" s="1558"/>
      <c r="J24" s="1558"/>
      <c r="K24" s="1558"/>
      <c r="L24" s="1558"/>
      <c r="M24" s="1558"/>
    </row>
    <row r="25" spans="1:13" s="1554" customFormat="1" ht="11.25">
      <c r="A25" s="1559"/>
      <c r="B25" s="1555" t="s">
        <v>505</v>
      </c>
      <c r="C25" s="1555">
        <v>0</v>
      </c>
      <c r="D25" s="1555"/>
      <c r="E25" s="1551">
        <f t="shared" ref="E25:G30" si="17">+D25*1.05</f>
        <v>0</v>
      </c>
      <c r="F25" s="1551">
        <f t="shared" si="17"/>
        <v>0</v>
      </c>
      <c r="G25" s="1551">
        <f t="shared" si="17"/>
        <v>0</v>
      </c>
      <c r="H25" s="1560"/>
      <c r="I25" s="1561"/>
      <c r="J25" s="1561"/>
      <c r="K25" s="1561"/>
      <c r="L25" s="1561"/>
      <c r="M25" s="1561"/>
    </row>
    <row r="26" spans="1:13" s="1554" customFormat="1" ht="11.25">
      <c r="A26" s="1559"/>
      <c r="B26" s="1555" t="s">
        <v>504</v>
      </c>
      <c r="C26" s="1555">
        <v>0</v>
      </c>
      <c r="D26" s="1555">
        <v>0</v>
      </c>
      <c r="E26" s="1551">
        <f t="shared" si="17"/>
        <v>0</v>
      </c>
      <c r="F26" s="1551">
        <f t="shared" si="17"/>
        <v>0</v>
      </c>
      <c r="G26" s="1551">
        <f>+F26*1.03</f>
        <v>0</v>
      </c>
      <c r="H26" s="1560"/>
      <c r="I26" s="1553" t="e">
        <f>D26/C26</f>
        <v>#DIV/0!</v>
      </c>
      <c r="J26" s="1553" t="e">
        <f>E26/D26</f>
        <v>#DIV/0!</v>
      </c>
      <c r="K26" s="1553" t="e">
        <f>F26/E26</f>
        <v>#DIV/0!</v>
      </c>
      <c r="L26" s="1553" t="e">
        <f>G26/F26</f>
        <v>#DIV/0!</v>
      </c>
      <c r="M26" s="1553" t="e">
        <f>#REF!/G26</f>
        <v>#REF!</v>
      </c>
    </row>
    <row r="27" spans="1:13" s="1554" customFormat="1" ht="11.25">
      <c r="A27" s="1559"/>
      <c r="B27" s="1555" t="s">
        <v>503</v>
      </c>
      <c r="C27" s="1555">
        <v>34</v>
      </c>
      <c r="D27" s="1555">
        <v>34</v>
      </c>
      <c r="E27" s="1551">
        <v>0</v>
      </c>
      <c r="F27" s="1551">
        <f t="shared" si="17"/>
        <v>0</v>
      </c>
      <c r="G27" s="1551">
        <f t="shared" si="17"/>
        <v>0</v>
      </c>
      <c r="H27" s="1560"/>
      <c r="I27" s="1561"/>
      <c r="J27" s="1561"/>
      <c r="K27" s="1561"/>
      <c r="L27" s="1561"/>
      <c r="M27" s="1561"/>
    </row>
    <row r="28" spans="1:13" s="1554" customFormat="1" ht="11.25">
      <c r="A28" s="1559"/>
      <c r="B28" s="1555" t="s">
        <v>502</v>
      </c>
      <c r="C28" s="1555">
        <v>0</v>
      </c>
      <c r="D28" s="1555">
        <v>0</v>
      </c>
      <c r="E28" s="1551">
        <f t="shared" si="17"/>
        <v>0</v>
      </c>
      <c r="F28" s="1551">
        <f t="shared" si="17"/>
        <v>0</v>
      </c>
      <c r="G28" s="1551">
        <f t="shared" si="17"/>
        <v>0</v>
      </c>
      <c r="H28" s="1560"/>
      <c r="I28" s="1553" t="e">
        <f>D28/C28</f>
        <v>#DIV/0!</v>
      </c>
      <c r="J28" s="1553" t="e">
        <f>E28/D28</f>
        <v>#DIV/0!</v>
      </c>
      <c r="K28" s="1553" t="e">
        <f>F28/E28</f>
        <v>#DIV/0!</v>
      </c>
      <c r="L28" s="1553" t="e">
        <f>G28/F28</f>
        <v>#DIV/0!</v>
      </c>
      <c r="M28" s="1553" t="e">
        <f>#REF!/G28</f>
        <v>#REF!</v>
      </c>
    </row>
    <row r="29" spans="1:13" ht="11.25">
      <c r="A29" s="1376"/>
      <c r="B29" s="1379" t="s">
        <v>1818</v>
      </c>
      <c r="C29" s="1375">
        <v>0</v>
      </c>
      <c r="D29" s="1375">
        <v>0</v>
      </c>
      <c r="E29" s="1372">
        <f t="shared" si="17"/>
        <v>0</v>
      </c>
      <c r="F29" s="1372">
        <f t="shared" si="17"/>
        <v>0</v>
      </c>
      <c r="G29" s="1372">
        <f t="shared" si="17"/>
        <v>0</v>
      </c>
      <c r="H29" s="1377"/>
      <c r="I29" s="1378"/>
      <c r="J29" s="1378"/>
      <c r="K29" s="1378"/>
      <c r="L29" s="1378"/>
      <c r="M29" s="1378"/>
    </row>
    <row r="30" spans="1:13" ht="11.25">
      <c r="A30" s="1376"/>
      <c r="B30" s="1379" t="s">
        <v>501</v>
      </c>
      <c r="C30" s="1375">
        <v>0</v>
      </c>
      <c r="D30" s="1375">
        <v>0</v>
      </c>
      <c r="E30" s="1372">
        <f t="shared" si="17"/>
        <v>0</v>
      </c>
      <c r="F30" s="1372">
        <f t="shared" si="17"/>
        <v>0</v>
      </c>
      <c r="G30" s="1372">
        <f t="shared" si="17"/>
        <v>0</v>
      </c>
      <c r="H30" s="1377"/>
      <c r="I30" s="1378"/>
      <c r="J30" s="1378"/>
      <c r="K30" s="1378"/>
      <c r="L30" s="1378"/>
      <c r="M30" s="1378"/>
    </row>
    <row r="31" spans="1:13" ht="11.25">
      <c r="A31" s="1370"/>
      <c r="B31" s="1380" t="s">
        <v>500</v>
      </c>
      <c r="C31" s="1380">
        <f t="shared" ref="C31:G31" si="18">SUM(C32:C34)</f>
        <v>0</v>
      </c>
      <c r="D31" s="1380">
        <f t="shared" si="18"/>
        <v>0</v>
      </c>
      <c r="E31" s="1380">
        <f t="shared" si="18"/>
        <v>0</v>
      </c>
      <c r="F31" s="1380">
        <f t="shared" si="18"/>
        <v>0</v>
      </c>
      <c r="G31" s="1380">
        <f t="shared" si="18"/>
        <v>0</v>
      </c>
      <c r="H31" s="1373"/>
      <c r="I31" s="1381"/>
      <c r="J31" s="1381"/>
      <c r="K31" s="1381"/>
      <c r="L31" s="1381"/>
      <c r="M31" s="1381"/>
    </row>
    <row r="32" spans="1:13" ht="11.25">
      <c r="A32" s="1382"/>
      <c r="B32" s="1383" t="s">
        <v>1819</v>
      </c>
      <c r="C32" s="1384">
        <v>0</v>
      </c>
      <c r="D32" s="1384">
        <f>+'[2]15 - ING NO VSS'!Q38</f>
        <v>0</v>
      </c>
      <c r="E32" s="1372">
        <f t="shared" ref="E32:E34" si="19">+D32*1.02</f>
        <v>0</v>
      </c>
      <c r="F32" s="1375">
        <f t="shared" ref="F32:G32" si="20">+E32*1.05</f>
        <v>0</v>
      </c>
      <c r="G32" s="1372">
        <f t="shared" si="20"/>
        <v>0</v>
      </c>
      <c r="H32" s="1382"/>
      <c r="I32" s="1374" t="e">
        <f t="shared" ref="I32:L33" si="21">D32/C32</f>
        <v>#DIV/0!</v>
      </c>
      <c r="J32" s="1374" t="e">
        <f t="shared" si="21"/>
        <v>#DIV/0!</v>
      </c>
      <c r="K32" s="1374" t="e">
        <f t="shared" si="21"/>
        <v>#DIV/0!</v>
      </c>
      <c r="L32" s="1374" t="e">
        <f t="shared" si="21"/>
        <v>#DIV/0!</v>
      </c>
      <c r="M32" s="1374" t="e">
        <f>#REF!/G32</f>
        <v>#REF!</v>
      </c>
    </row>
    <row r="33" spans="1:255" ht="11.25">
      <c r="A33" s="1382"/>
      <c r="B33" s="1383" t="s">
        <v>1820</v>
      </c>
      <c r="C33" s="1384">
        <v>0</v>
      </c>
      <c r="D33" s="1384">
        <v>0</v>
      </c>
      <c r="E33" s="1372">
        <f t="shared" si="19"/>
        <v>0</v>
      </c>
      <c r="F33" s="1375">
        <f t="shared" ref="F33:G33" si="22">+E33*1.05</f>
        <v>0</v>
      </c>
      <c r="G33" s="1372">
        <f t="shared" si="22"/>
        <v>0</v>
      </c>
      <c r="H33" s="1382"/>
      <c r="I33" s="1374" t="e">
        <f t="shared" si="21"/>
        <v>#DIV/0!</v>
      </c>
      <c r="J33" s="1374" t="e">
        <f t="shared" si="21"/>
        <v>#DIV/0!</v>
      </c>
      <c r="K33" s="1374" t="e">
        <f t="shared" si="21"/>
        <v>#DIV/0!</v>
      </c>
      <c r="L33" s="1374" t="e">
        <f t="shared" si="21"/>
        <v>#DIV/0!</v>
      </c>
      <c r="M33" s="1374" t="e">
        <f>#REF!/G33</f>
        <v>#REF!</v>
      </c>
    </row>
    <row r="34" spans="1:255" ht="11.25">
      <c r="A34" s="1382"/>
      <c r="B34" s="1383"/>
      <c r="C34" s="1384"/>
      <c r="D34" s="1563"/>
      <c r="E34" s="1372">
        <f t="shared" si="19"/>
        <v>0</v>
      </c>
      <c r="F34" s="1375">
        <f t="shared" ref="F34:G34" si="23">+E34*1.05</f>
        <v>0</v>
      </c>
      <c r="G34" s="1372">
        <f t="shared" si="23"/>
        <v>0</v>
      </c>
      <c r="H34" s="1382"/>
      <c r="I34" s="1385"/>
      <c r="J34" s="1385"/>
      <c r="K34" s="1385"/>
      <c r="L34" s="1385"/>
      <c r="M34" s="1385"/>
    </row>
    <row r="35" spans="1:255" ht="11.25">
      <c r="A35" s="1360"/>
      <c r="B35" s="1386"/>
      <c r="C35" s="1386"/>
      <c r="D35" s="1641"/>
      <c r="E35" s="1387"/>
      <c r="F35" s="1641"/>
      <c r="G35" s="1387"/>
      <c r="H35" s="1388"/>
      <c r="I35" s="1388"/>
      <c r="J35" s="1388"/>
      <c r="K35" s="1388"/>
      <c r="L35" s="1360"/>
      <c r="M35" s="1360"/>
    </row>
    <row r="36" spans="1:255" ht="11.25">
      <c r="A36" s="1370"/>
      <c r="B36" s="1364" t="s">
        <v>499</v>
      </c>
      <c r="C36" s="1364">
        <v>65</v>
      </c>
      <c r="D36" s="1364">
        <v>29</v>
      </c>
      <c r="E36" s="1389">
        <v>34</v>
      </c>
      <c r="F36" s="1364">
        <f>+E36*1.02</f>
        <v>34.68</v>
      </c>
      <c r="G36" s="1389">
        <v>36</v>
      </c>
      <c r="H36" s="1365"/>
      <c r="I36" s="1367"/>
      <c r="J36" s="1367"/>
      <c r="K36" s="1367"/>
      <c r="L36" s="1367"/>
      <c r="M36" s="1367"/>
    </row>
    <row r="37" spans="1:255" ht="11.25">
      <c r="A37" s="1390"/>
      <c r="B37" s="1390"/>
      <c r="C37" s="1390"/>
      <c r="D37" s="1390"/>
      <c r="E37" s="1390"/>
      <c r="F37" s="1390"/>
      <c r="G37" s="1390"/>
      <c r="H37" s="1390"/>
      <c r="I37" s="1390"/>
      <c r="J37" s="1390"/>
      <c r="K37" s="1390"/>
      <c r="L37" s="1390"/>
      <c r="M37" s="1390"/>
      <c r="N37" s="1390"/>
      <c r="O37" s="1390"/>
      <c r="P37" s="1390"/>
      <c r="Q37" s="1390"/>
      <c r="R37" s="1390"/>
      <c r="S37" s="1390"/>
      <c r="T37" s="1390"/>
      <c r="U37" s="1390"/>
      <c r="V37" s="1390"/>
      <c r="W37" s="1390"/>
      <c r="X37" s="1390"/>
      <c r="Y37" s="1390"/>
      <c r="Z37" s="1390"/>
      <c r="AA37" s="1390"/>
      <c r="AB37" s="1390"/>
      <c r="AC37" s="1390"/>
      <c r="AD37" s="1390"/>
      <c r="AE37" s="1390"/>
      <c r="AF37" s="1390"/>
      <c r="AG37" s="1390"/>
      <c r="AH37" s="1390"/>
      <c r="AI37" s="1390"/>
      <c r="AJ37" s="1390"/>
      <c r="AK37" s="1390"/>
      <c r="AL37" s="1390"/>
      <c r="AM37" s="1390"/>
      <c r="AN37" s="1390"/>
      <c r="AO37" s="1390"/>
      <c r="AP37" s="1390"/>
      <c r="AQ37" s="1390"/>
      <c r="AR37" s="1390"/>
      <c r="AS37" s="1390"/>
      <c r="AT37" s="1390"/>
      <c r="AU37" s="1390"/>
      <c r="AV37" s="1390"/>
      <c r="AW37" s="1390"/>
      <c r="AX37" s="1390"/>
      <c r="AY37" s="1390"/>
      <c r="AZ37" s="1390"/>
      <c r="BA37" s="1390"/>
      <c r="BB37" s="1390"/>
      <c r="BC37" s="1390"/>
      <c r="BD37" s="1390"/>
      <c r="BE37" s="1390"/>
      <c r="BF37" s="1390"/>
      <c r="BG37" s="1390"/>
      <c r="BH37" s="1390"/>
      <c r="BI37" s="1390"/>
      <c r="BJ37" s="1390"/>
      <c r="BK37" s="1390"/>
      <c r="BL37" s="1390"/>
      <c r="BM37" s="1390"/>
      <c r="BN37" s="1390"/>
      <c r="BO37" s="1390"/>
      <c r="BP37" s="1390"/>
      <c r="BQ37" s="1390"/>
      <c r="BR37" s="1390"/>
      <c r="BS37" s="1390"/>
      <c r="BT37" s="1390"/>
      <c r="BU37" s="1390"/>
      <c r="BV37" s="1390"/>
      <c r="BW37" s="1390"/>
      <c r="BX37" s="1390"/>
      <c r="BY37" s="1390"/>
      <c r="BZ37" s="1390"/>
      <c r="CA37" s="1390"/>
      <c r="CB37" s="1390"/>
      <c r="CC37" s="1390"/>
      <c r="CD37" s="1390"/>
      <c r="CE37" s="1390"/>
      <c r="CF37" s="1390"/>
      <c r="CG37" s="1390"/>
      <c r="CH37" s="1390"/>
      <c r="CI37" s="1390"/>
      <c r="CJ37" s="1390"/>
      <c r="CK37" s="1390"/>
      <c r="CL37" s="1390"/>
      <c r="CM37" s="1390"/>
      <c r="CN37" s="1390"/>
      <c r="CO37" s="1390"/>
      <c r="CP37" s="1390"/>
      <c r="CQ37" s="1390"/>
      <c r="CR37" s="1390"/>
      <c r="CS37" s="1390"/>
      <c r="CT37" s="1390"/>
      <c r="CU37" s="1390"/>
      <c r="CV37" s="1390"/>
      <c r="CW37" s="1390"/>
      <c r="CX37" s="1390"/>
      <c r="CY37" s="1390"/>
      <c r="CZ37" s="1390"/>
      <c r="DA37" s="1390"/>
      <c r="DB37" s="1390"/>
      <c r="DC37" s="1390"/>
      <c r="DD37" s="1390"/>
      <c r="DE37" s="1390"/>
      <c r="DF37" s="1390"/>
      <c r="DG37" s="1390"/>
      <c r="DH37" s="1390"/>
      <c r="DI37" s="1390"/>
      <c r="DJ37" s="1390"/>
      <c r="DK37" s="1390"/>
      <c r="DL37" s="1390"/>
      <c r="DM37" s="1390"/>
      <c r="DN37" s="1390"/>
      <c r="DO37" s="1390"/>
      <c r="DP37" s="1390"/>
      <c r="DQ37" s="1390"/>
      <c r="DR37" s="1390"/>
      <c r="DS37" s="1390"/>
      <c r="DT37" s="1390"/>
      <c r="DU37" s="1390"/>
      <c r="DV37" s="1390"/>
      <c r="DW37" s="1390"/>
      <c r="DX37" s="1390"/>
      <c r="DY37" s="1390"/>
      <c r="DZ37" s="1390"/>
      <c r="EA37" s="1390"/>
      <c r="EB37" s="1390"/>
      <c r="EC37" s="1390"/>
      <c r="ED37" s="1390"/>
      <c r="EE37" s="1390"/>
      <c r="EF37" s="1390"/>
      <c r="EG37" s="1390"/>
      <c r="EH37" s="1390"/>
      <c r="EI37" s="1390"/>
      <c r="EJ37" s="1390"/>
      <c r="EK37" s="1390"/>
      <c r="EL37" s="1390"/>
      <c r="EM37" s="1390"/>
      <c r="EN37" s="1390"/>
      <c r="EO37" s="1390"/>
      <c r="EP37" s="1390"/>
      <c r="EQ37" s="1390"/>
      <c r="ER37" s="1390"/>
      <c r="ES37" s="1390"/>
      <c r="ET37" s="1390"/>
      <c r="EU37" s="1390"/>
      <c r="EV37" s="1390"/>
      <c r="EW37" s="1390"/>
      <c r="EX37" s="1390"/>
      <c r="EY37" s="1390"/>
      <c r="EZ37" s="1390"/>
      <c r="FA37" s="1390"/>
      <c r="FB37" s="1390"/>
      <c r="FC37" s="1390"/>
      <c r="FD37" s="1390"/>
      <c r="FE37" s="1390"/>
      <c r="FF37" s="1390"/>
      <c r="FG37" s="1390"/>
      <c r="FH37" s="1390"/>
      <c r="FI37" s="1390"/>
      <c r="FJ37" s="1390"/>
      <c r="FK37" s="1390"/>
      <c r="FL37" s="1390"/>
      <c r="FM37" s="1390"/>
      <c r="FN37" s="1390"/>
      <c r="FO37" s="1390"/>
      <c r="FP37" s="1390"/>
      <c r="FQ37" s="1390"/>
      <c r="FR37" s="1390"/>
      <c r="FS37" s="1390"/>
      <c r="FT37" s="1390"/>
      <c r="FU37" s="1390"/>
      <c r="FV37" s="1390"/>
      <c r="FW37" s="1390"/>
      <c r="FX37" s="1390"/>
      <c r="FY37" s="1390"/>
      <c r="FZ37" s="1390"/>
      <c r="GA37" s="1390"/>
      <c r="GB37" s="1390"/>
      <c r="GC37" s="1390"/>
      <c r="GD37" s="1390"/>
      <c r="GE37" s="1390"/>
      <c r="GF37" s="1390"/>
      <c r="GG37" s="1390"/>
      <c r="GH37" s="1390"/>
      <c r="GI37" s="1390"/>
      <c r="GJ37" s="1390"/>
      <c r="GK37" s="1390"/>
      <c r="GL37" s="1390"/>
      <c r="GM37" s="1390"/>
      <c r="GN37" s="1390"/>
      <c r="GO37" s="1390"/>
      <c r="GP37" s="1390"/>
      <c r="GQ37" s="1390"/>
      <c r="GR37" s="1390"/>
      <c r="GS37" s="1390"/>
      <c r="GT37" s="1390"/>
      <c r="GU37" s="1390"/>
      <c r="GV37" s="1390"/>
      <c r="GW37" s="1390"/>
      <c r="GX37" s="1390"/>
      <c r="GY37" s="1390"/>
      <c r="GZ37" s="1390"/>
      <c r="HA37" s="1390"/>
      <c r="HB37" s="1390"/>
      <c r="HC37" s="1390"/>
      <c r="HD37" s="1390"/>
      <c r="HE37" s="1390"/>
      <c r="HF37" s="1390"/>
      <c r="HG37" s="1390"/>
      <c r="HH37" s="1390"/>
      <c r="HI37" s="1390"/>
      <c r="HJ37" s="1390"/>
      <c r="HK37" s="1390"/>
      <c r="HL37" s="1390"/>
      <c r="HM37" s="1390"/>
      <c r="HN37" s="1390"/>
      <c r="HO37" s="1390"/>
      <c r="HP37" s="1390"/>
      <c r="HQ37" s="1390"/>
      <c r="HR37" s="1390"/>
      <c r="HS37" s="1390"/>
      <c r="HT37" s="1390"/>
      <c r="HU37" s="1390"/>
      <c r="HV37" s="1390"/>
      <c r="HW37" s="1390"/>
      <c r="HX37" s="1390"/>
      <c r="HY37" s="1390"/>
      <c r="HZ37" s="1390"/>
      <c r="IA37" s="1390"/>
      <c r="IB37" s="1390"/>
      <c r="IC37" s="1390"/>
      <c r="ID37" s="1390"/>
      <c r="IE37" s="1390"/>
      <c r="IF37" s="1390"/>
      <c r="IG37" s="1390"/>
      <c r="IH37" s="1390"/>
      <c r="II37" s="1390"/>
      <c r="IJ37" s="1390"/>
      <c r="IK37" s="1390"/>
      <c r="IL37" s="1390"/>
      <c r="IM37" s="1390"/>
      <c r="IN37" s="1390"/>
      <c r="IO37" s="1390"/>
      <c r="IP37" s="1390"/>
      <c r="IQ37" s="1390"/>
      <c r="IR37" s="1390"/>
      <c r="IS37" s="1390"/>
      <c r="IT37" s="1390"/>
      <c r="IU37" s="1390"/>
    </row>
    <row r="38" spans="1:255" ht="11.25">
      <c r="A38" s="1370"/>
      <c r="B38" s="1364" t="s">
        <v>498</v>
      </c>
      <c r="C38" s="1364">
        <f t="shared" ref="C38:G38" si="24">+C9+C31+C36</f>
        <v>608.5</v>
      </c>
      <c r="D38" s="1364">
        <f>+D9+D31+D36</f>
        <v>594</v>
      </c>
      <c r="E38" s="1364">
        <f t="shared" si="24"/>
        <v>581.66</v>
      </c>
      <c r="F38" s="1364">
        <f t="shared" si="24"/>
        <v>600.41430000000003</v>
      </c>
      <c r="G38" s="1364">
        <f t="shared" si="24"/>
        <v>618.55632900000001</v>
      </c>
      <c r="H38" s="1365"/>
      <c r="I38" s="1367"/>
      <c r="J38" s="1367"/>
      <c r="K38" s="1367"/>
      <c r="L38" s="1367"/>
      <c r="M38" s="1367"/>
    </row>
    <row r="39" spans="1:255" ht="11.25">
      <c r="A39" s="1360"/>
      <c r="B39" s="1391"/>
      <c r="C39" s="1391"/>
      <c r="D39" s="1642"/>
      <c r="E39" s="1392"/>
      <c r="F39" s="1642"/>
      <c r="G39" s="1392"/>
      <c r="H39" s="1360"/>
      <c r="I39" s="1360"/>
      <c r="J39" s="1360"/>
      <c r="K39" s="1360"/>
      <c r="L39" s="1360"/>
      <c r="M39" s="1360"/>
    </row>
    <row r="40" spans="1:255" ht="22.5">
      <c r="A40" s="1370"/>
      <c r="B40" s="1393" t="s">
        <v>419</v>
      </c>
      <c r="C40" s="1362" t="s">
        <v>1901</v>
      </c>
      <c r="D40" s="1362" t="s">
        <v>1902</v>
      </c>
      <c r="E40" s="1362" t="s">
        <v>1903</v>
      </c>
      <c r="F40" s="1362" t="s">
        <v>1904</v>
      </c>
      <c r="G40" s="1362" t="s">
        <v>1905</v>
      </c>
      <c r="H40" s="1373"/>
      <c r="I40" s="1362" t="s">
        <v>497</v>
      </c>
      <c r="J40" s="1362" t="s">
        <v>496</v>
      </c>
      <c r="K40" s="1362" t="s">
        <v>495</v>
      </c>
      <c r="L40" s="1362" t="s">
        <v>494</v>
      </c>
      <c r="M40" s="1362" t="s">
        <v>493</v>
      </c>
    </row>
    <row r="41" spans="1:255" ht="11.25">
      <c r="A41" s="1370"/>
      <c r="B41" s="1368" t="s">
        <v>492</v>
      </c>
      <c r="C41" s="1368">
        <f>SUM(C42:C48)</f>
        <v>77</v>
      </c>
      <c r="D41" s="1368">
        <f t="shared" ref="D41:G41" si="25">D42+D43+D44+D45+D46+D47+D48</f>
        <v>78</v>
      </c>
      <c r="E41" s="1368">
        <f t="shared" si="25"/>
        <v>79.169999999999987</v>
      </c>
      <c r="F41" s="1368">
        <f t="shared" si="25"/>
        <v>80.357549999999975</v>
      </c>
      <c r="G41" s="1643">
        <f t="shared" si="25"/>
        <v>81.562913249999966</v>
      </c>
      <c r="H41" s="1373"/>
      <c r="I41" s="1369">
        <f t="shared" ref="I41:L42" si="26">D41/C41</f>
        <v>1.0129870129870129</v>
      </c>
      <c r="J41" s="1369">
        <f t="shared" si="26"/>
        <v>1.0149999999999999</v>
      </c>
      <c r="K41" s="1369">
        <f t="shared" si="26"/>
        <v>1.0149999999999999</v>
      </c>
      <c r="L41" s="1369">
        <f t="shared" si="26"/>
        <v>1.0149999999999999</v>
      </c>
      <c r="M41" s="1369" t="e">
        <f>#REF!/G41</f>
        <v>#REF!</v>
      </c>
    </row>
    <row r="42" spans="1:255" ht="11.25">
      <c r="A42" s="1376"/>
      <c r="B42" s="1375" t="s">
        <v>484</v>
      </c>
      <c r="C42" s="1565">
        <v>77</v>
      </c>
      <c r="D42" s="1608">
        <v>78</v>
      </c>
      <c r="E42" s="1375">
        <f t="shared" ref="E42:G42" si="27">D42*1.015</f>
        <v>79.169999999999987</v>
      </c>
      <c r="F42" s="1375">
        <f t="shared" si="27"/>
        <v>80.357549999999975</v>
      </c>
      <c r="G42" s="1375">
        <f t="shared" si="27"/>
        <v>81.562913249999966</v>
      </c>
      <c r="H42" s="1377"/>
      <c r="I42" s="1374">
        <f t="shared" si="26"/>
        <v>1.0129870129870129</v>
      </c>
      <c r="J42" s="1374">
        <f t="shared" si="26"/>
        <v>1.0149999999999999</v>
      </c>
      <c r="K42" s="1374">
        <f t="shared" si="26"/>
        <v>1.0149999999999999</v>
      </c>
      <c r="L42" s="1374">
        <f t="shared" si="26"/>
        <v>1.0149999999999999</v>
      </c>
      <c r="M42" s="1374" t="e">
        <f>#REF!/G42</f>
        <v>#REF!</v>
      </c>
    </row>
    <row r="43" spans="1:255" ht="11.25">
      <c r="A43" s="1376"/>
      <c r="B43" s="1375" t="s">
        <v>483</v>
      </c>
      <c r="C43" s="1375">
        <v>0</v>
      </c>
      <c r="D43" s="1375">
        <v>0</v>
      </c>
      <c r="E43" s="1375">
        <f t="shared" ref="E43:G43" si="28">D43*1.015</f>
        <v>0</v>
      </c>
      <c r="F43" s="1375">
        <f t="shared" si="28"/>
        <v>0</v>
      </c>
      <c r="G43" s="1375">
        <f t="shared" si="28"/>
        <v>0</v>
      </c>
      <c r="H43" s="1377"/>
      <c r="I43" s="1374"/>
      <c r="J43" s="1374"/>
      <c r="K43" s="1374"/>
      <c r="L43" s="1374"/>
      <c r="M43" s="1374"/>
    </row>
    <row r="44" spans="1:255" ht="11.25">
      <c r="A44" s="1376"/>
      <c r="B44" s="1375" t="s">
        <v>482</v>
      </c>
      <c r="C44" s="1375">
        <v>0</v>
      </c>
      <c r="D44" s="1375">
        <v>0</v>
      </c>
      <c r="E44" s="1375">
        <f t="shared" ref="E44:G44" si="29">D44*1.015</f>
        <v>0</v>
      </c>
      <c r="F44" s="1375">
        <f t="shared" si="29"/>
        <v>0</v>
      </c>
      <c r="G44" s="1375">
        <f t="shared" si="29"/>
        <v>0</v>
      </c>
      <c r="H44" s="1377"/>
      <c r="I44" s="1374"/>
      <c r="J44" s="1374"/>
      <c r="K44" s="1374"/>
      <c r="L44" s="1374"/>
      <c r="M44" s="1374"/>
    </row>
    <row r="45" spans="1:255" ht="11.25">
      <c r="A45" s="1376"/>
      <c r="B45" s="1375" t="s">
        <v>481</v>
      </c>
      <c r="C45" s="1375">
        <v>0</v>
      </c>
      <c r="D45" s="1375">
        <v>0</v>
      </c>
      <c r="E45" s="1375">
        <f t="shared" ref="E45:G45" si="30">D45*1.015</f>
        <v>0</v>
      </c>
      <c r="F45" s="1375">
        <f t="shared" si="30"/>
        <v>0</v>
      </c>
      <c r="G45" s="1375">
        <f t="shared" si="30"/>
        <v>0</v>
      </c>
      <c r="H45" s="1377"/>
      <c r="I45" s="1374" t="e">
        <f>D45/C45</f>
        <v>#DIV/0!</v>
      </c>
      <c r="J45" s="1374" t="e">
        <f>E45/D45</f>
        <v>#DIV/0!</v>
      </c>
      <c r="K45" s="1374" t="e">
        <f>F45/E45</f>
        <v>#DIV/0!</v>
      </c>
      <c r="L45" s="1374" t="e">
        <f>G45/F45</f>
        <v>#DIV/0!</v>
      </c>
      <c r="M45" s="1374" t="e">
        <f>#REF!/G45</f>
        <v>#REF!</v>
      </c>
    </row>
    <row r="46" spans="1:255" ht="11.25">
      <c r="A46" s="1376"/>
      <c r="B46" s="1375" t="s">
        <v>480</v>
      </c>
      <c r="C46" s="1375">
        <v>0</v>
      </c>
      <c r="D46" s="1375">
        <v>0</v>
      </c>
      <c r="E46" s="1375">
        <f t="shared" ref="E46:G46" si="31">D46*1.015</f>
        <v>0</v>
      </c>
      <c r="F46" s="1375">
        <f t="shared" si="31"/>
        <v>0</v>
      </c>
      <c r="G46" s="1375">
        <f t="shared" si="31"/>
        <v>0</v>
      </c>
      <c r="H46" s="1377"/>
      <c r="I46" s="1374"/>
      <c r="J46" s="1374"/>
      <c r="K46" s="1374"/>
      <c r="L46" s="1374"/>
      <c r="M46" s="1374"/>
    </row>
    <row r="47" spans="1:255" ht="11.25">
      <c r="A47" s="1376"/>
      <c r="B47" s="1375" t="s">
        <v>479</v>
      </c>
      <c r="C47" s="1375">
        <v>0</v>
      </c>
      <c r="D47" s="1375">
        <v>0</v>
      </c>
      <c r="E47" s="1375">
        <f t="shared" ref="E47:G47" si="32">D47*1.015</f>
        <v>0</v>
      </c>
      <c r="F47" s="1375">
        <f t="shared" si="32"/>
        <v>0</v>
      </c>
      <c r="G47" s="1375">
        <f t="shared" si="32"/>
        <v>0</v>
      </c>
      <c r="H47" s="1377"/>
      <c r="I47" s="1374"/>
      <c r="J47" s="1374"/>
      <c r="K47" s="1374"/>
      <c r="L47" s="1374"/>
      <c r="M47" s="1374"/>
    </row>
    <row r="48" spans="1:255" ht="11.25">
      <c r="A48" s="1376"/>
      <c r="B48" s="1375" t="s">
        <v>478</v>
      </c>
      <c r="C48" s="1375">
        <v>0</v>
      </c>
      <c r="D48" s="1375">
        <v>0</v>
      </c>
      <c r="E48" s="1375">
        <f t="shared" ref="E48:G48" si="33">D48*1.015</f>
        <v>0</v>
      </c>
      <c r="F48" s="1375">
        <f t="shared" si="33"/>
        <v>0</v>
      </c>
      <c r="G48" s="1375">
        <f t="shared" si="33"/>
        <v>0</v>
      </c>
      <c r="H48" s="1377"/>
      <c r="I48" s="1374"/>
      <c r="J48" s="1374"/>
      <c r="K48" s="1374"/>
      <c r="L48" s="1374"/>
      <c r="M48" s="1374"/>
    </row>
    <row r="49" spans="1:13" ht="11.25">
      <c r="A49" s="1370"/>
      <c r="B49" s="1368" t="s">
        <v>491</v>
      </c>
      <c r="C49" s="1368">
        <f>SUM(C50:C56)</f>
        <v>39</v>
      </c>
      <c r="D49" s="1368">
        <f t="shared" ref="D49:G49" si="34">D50+D51+D52+D53+D54+D55+D56</f>
        <v>39</v>
      </c>
      <c r="E49" s="1368">
        <f t="shared" si="34"/>
        <v>39.584999999999994</v>
      </c>
      <c r="F49" s="1368">
        <f t="shared" si="34"/>
        <v>39.846299999999999</v>
      </c>
      <c r="G49" s="1368">
        <f t="shared" si="34"/>
        <v>40.278994499999996</v>
      </c>
      <c r="H49" s="1373"/>
      <c r="I49" s="1369">
        <f>D49/C49</f>
        <v>1</v>
      </c>
      <c r="J49" s="1369">
        <f>E49/D49</f>
        <v>1.0149999999999999</v>
      </c>
      <c r="K49" s="1369">
        <f>F49/E49</f>
        <v>1.0066009852216751</v>
      </c>
      <c r="L49" s="1369">
        <f>G49/F49</f>
        <v>1.0108590885477446</v>
      </c>
      <c r="M49" s="1369" t="e">
        <f>#REF!/G49</f>
        <v>#REF!</v>
      </c>
    </row>
    <row r="50" spans="1:13" ht="11.25">
      <c r="A50" s="1376"/>
      <c r="B50" s="1375" t="s">
        <v>484</v>
      </c>
      <c r="C50" s="1565">
        <v>28</v>
      </c>
      <c r="D50" s="1608">
        <v>28</v>
      </c>
      <c r="E50" s="1375">
        <f t="shared" ref="E50:G50" si="35">D50*1.015</f>
        <v>28.419999999999998</v>
      </c>
      <c r="F50" s="1375">
        <f t="shared" si="35"/>
        <v>28.846299999999996</v>
      </c>
      <c r="G50" s="1375">
        <f t="shared" si="35"/>
        <v>29.278994499999992</v>
      </c>
      <c r="H50" s="1377"/>
      <c r="I50" s="1374"/>
      <c r="J50" s="1374"/>
      <c r="K50" s="1374"/>
      <c r="L50" s="1374"/>
      <c r="M50" s="1374"/>
    </row>
    <row r="51" spans="1:13" ht="11.25">
      <c r="A51" s="1376"/>
      <c r="B51" s="1375" t="s">
        <v>483</v>
      </c>
      <c r="C51" s="1375"/>
      <c r="D51" s="1375">
        <v>0</v>
      </c>
      <c r="E51" s="1375">
        <f t="shared" ref="E51:G51" si="36">D51*1.015</f>
        <v>0</v>
      </c>
      <c r="F51" s="1375">
        <f t="shared" si="36"/>
        <v>0</v>
      </c>
      <c r="G51" s="1375">
        <f t="shared" si="36"/>
        <v>0</v>
      </c>
      <c r="H51" s="1377"/>
      <c r="I51" s="1374"/>
      <c r="J51" s="1374"/>
      <c r="K51" s="1374"/>
      <c r="L51" s="1374"/>
      <c r="M51" s="1374"/>
    </row>
    <row r="52" spans="1:13" ht="11.25">
      <c r="A52" s="1376"/>
      <c r="B52" s="1375" t="s">
        <v>482</v>
      </c>
      <c r="C52" s="1623">
        <v>11</v>
      </c>
      <c r="D52" s="1608">
        <v>11</v>
      </c>
      <c r="E52" s="1375">
        <f t="shared" ref="E52" si="37">D52*1.015</f>
        <v>11.164999999999999</v>
      </c>
      <c r="F52" s="1375">
        <v>11</v>
      </c>
      <c r="G52" s="1375">
        <v>11</v>
      </c>
      <c r="H52" s="1377"/>
      <c r="I52" s="1374">
        <f t="shared" ref="I52:L53" si="38">D52/C52</f>
        <v>1</v>
      </c>
      <c r="J52" s="1374">
        <f t="shared" si="38"/>
        <v>1.0149999999999999</v>
      </c>
      <c r="K52" s="1374">
        <f t="shared" si="38"/>
        <v>0.98522167487684742</v>
      </c>
      <c r="L52" s="1374">
        <f t="shared" si="38"/>
        <v>1</v>
      </c>
      <c r="M52" s="1374" t="e">
        <f>#REF!/G52</f>
        <v>#REF!</v>
      </c>
    </row>
    <row r="53" spans="1:13" ht="11.25">
      <c r="A53" s="1376"/>
      <c r="B53" s="1375" t="s">
        <v>481</v>
      </c>
      <c r="C53" s="1375">
        <f>'[2]36 - GASTOS-COSTOS'!N107</f>
        <v>0</v>
      </c>
      <c r="D53" s="1375">
        <v>0</v>
      </c>
      <c r="E53" s="1375">
        <f t="shared" ref="E53:G53" si="39">D53*1.015</f>
        <v>0</v>
      </c>
      <c r="F53" s="1375">
        <f t="shared" si="39"/>
        <v>0</v>
      </c>
      <c r="G53" s="1375">
        <f t="shared" si="39"/>
        <v>0</v>
      </c>
      <c r="H53" s="1377"/>
      <c r="I53" s="1374" t="e">
        <f t="shared" si="38"/>
        <v>#DIV/0!</v>
      </c>
      <c r="J53" s="1374" t="e">
        <f t="shared" si="38"/>
        <v>#DIV/0!</v>
      </c>
      <c r="K53" s="1374" t="e">
        <f t="shared" si="38"/>
        <v>#DIV/0!</v>
      </c>
      <c r="L53" s="1374" t="e">
        <f t="shared" si="38"/>
        <v>#DIV/0!</v>
      </c>
      <c r="M53" s="1374" t="e">
        <f>#REF!/G53</f>
        <v>#REF!</v>
      </c>
    </row>
    <row r="54" spans="1:13" ht="11.25">
      <c r="A54" s="1376"/>
      <c r="B54" s="1375" t="s">
        <v>480</v>
      </c>
      <c r="C54" s="1375">
        <v>0</v>
      </c>
      <c r="D54" s="1375">
        <v>0</v>
      </c>
      <c r="E54" s="1375">
        <f t="shared" ref="E54:G54" si="40">D54*1.015</f>
        <v>0</v>
      </c>
      <c r="F54" s="1375">
        <f t="shared" si="40"/>
        <v>0</v>
      </c>
      <c r="G54" s="1375">
        <f t="shared" si="40"/>
        <v>0</v>
      </c>
      <c r="H54" s="1377"/>
      <c r="I54" s="1374"/>
      <c r="J54" s="1374"/>
      <c r="K54" s="1374"/>
      <c r="L54" s="1374"/>
      <c r="M54" s="1374"/>
    </row>
    <row r="55" spans="1:13" ht="11.25">
      <c r="A55" s="1376"/>
      <c r="B55" s="1375" t="s">
        <v>479</v>
      </c>
      <c r="C55" s="1375">
        <v>0</v>
      </c>
      <c r="D55" s="1375">
        <v>0</v>
      </c>
      <c r="E55" s="1375">
        <f t="shared" ref="E55:G55" si="41">D55*1.015</f>
        <v>0</v>
      </c>
      <c r="F55" s="1375">
        <f t="shared" si="41"/>
        <v>0</v>
      </c>
      <c r="G55" s="1375">
        <f t="shared" si="41"/>
        <v>0</v>
      </c>
      <c r="H55" s="1377"/>
      <c r="I55" s="1374"/>
      <c r="J55" s="1374"/>
      <c r="K55" s="1374"/>
      <c r="L55" s="1374"/>
      <c r="M55" s="1374"/>
    </row>
    <row r="56" spans="1:13" ht="11.25">
      <c r="A56" s="1376"/>
      <c r="B56" s="1375" t="s">
        <v>478</v>
      </c>
      <c r="C56" s="1375">
        <v>0</v>
      </c>
      <c r="D56" s="1375">
        <v>0</v>
      </c>
      <c r="E56" s="1375">
        <f t="shared" ref="E56:G56" si="42">D56*1.015</f>
        <v>0</v>
      </c>
      <c r="F56" s="1375">
        <f t="shared" si="42"/>
        <v>0</v>
      </c>
      <c r="G56" s="1375">
        <f t="shared" si="42"/>
        <v>0</v>
      </c>
      <c r="H56" s="1377"/>
      <c r="I56" s="1374"/>
      <c r="J56" s="1374"/>
      <c r="K56" s="1374"/>
      <c r="L56" s="1374"/>
      <c r="M56" s="1374"/>
    </row>
    <row r="57" spans="1:13" ht="11.25">
      <c r="A57" s="1376"/>
      <c r="B57" s="1368" t="s">
        <v>490</v>
      </c>
      <c r="C57" s="1394">
        <f t="shared" ref="C57:G57" si="43">SUM(C58:C64)</f>
        <v>243</v>
      </c>
      <c r="D57" s="1394">
        <f t="shared" si="43"/>
        <v>245</v>
      </c>
      <c r="E57" s="1394">
        <f t="shared" si="43"/>
        <v>249.02999999999997</v>
      </c>
      <c r="F57" s="1394">
        <f t="shared" si="43"/>
        <v>265.06044999999995</v>
      </c>
      <c r="G57" s="1394">
        <f t="shared" si="43"/>
        <v>269.03635675000004</v>
      </c>
      <c r="H57" s="1377"/>
      <c r="I57" s="1369">
        <f t="shared" ref="I57:L58" si="44">D57/C57</f>
        <v>1.0082304526748971</v>
      </c>
      <c r="J57" s="1369">
        <f t="shared" si="44"/>
        <v>1.0164489795918366</v>
      </c>
      <c r="K57" s="1369">
        <f t="shared" si="44"/>
        <v>1.0643715616592377</v>
      </c>
      <c r="L57" s="1369">
        <f t="shared" si="44"/>
        <v>1.0150000000000003</v>
      </c>
      <c r="M57" s="1369" t="e">
        <f>#REF!/G57</f>
        <v>#REF!</v>
      </c>
    </row>
    <row r="58" spans="1:13" ht="11.25">
      <c r="A58" s="1376"/>
      <c r="B58" s="1375" t="s">
        <v>484</v>
      </c>
      <c r="C58" s="1565">
        <v>241</v>
      </c>
      <c r="D58" s="1375">
        <v>243</v>
      </c>
      <c r="E58" s="1375">
        <v>247</v>
      </c>
      <c r="F58" s="1375">
        <f>631-368</f>
        <v>263</v>
      </c>
      <c r="G58" s="1375">
        <f t="shared" ref="G58" si="45">F58*1.015</f>
        <v>266.94499999999999</v>
      </c>
      <c r="H58" s="1377"/>
      <c r="I58" s="1374">
        <f t="shared" si="44"/>
        <v>1.008298755186722</v>
      </c>
      <c r="J58" s="1374">
        <f t="shared" si="44"/>
        <v>1.0164609053497942</v>
      </c>
      <c r="K58" s="1374">
        <f t="shared" si="44"/>
        <v>1.0647773279352226</v>
      </c>
      <c r="L58" s="1374">
        <f t="shared" si="44"/>
        <v>1.0149999999999999</v>
      </c>
      <c r="M58" s="1374" t="e">
        <f>#REF!/G58</f>
        <v>#REF!</v>
      </c>
    </row>
    <row r="59" spans="1:13" ht="11.25">
      <c r="A59" s="1376"/>
      <c r="B59" s="1375" t="s">
        <v>483</v>
      </c>
      <c r="C59" s="1375">
        <v>0</v>
      </c>
      <c r="D59" s="1375">
        <v>0</v>
      </c>
      <c r="E59" s="1375">
        <f t="shared" ref="E59:G59" si="46">D59*1.015</f>
        <v>0</v>
      </c>
      <c r="F59" s="1375">
        <f t="shared" si="46"/>
        <v>0</v>
      </c>
      <c r="G59" s="1375">
        <f t="shared" si="46"/>
        <v>0</v>
      </c>
      <c r="H59" s="1377"/>
      <c r="I59" s="1374"/>
      <c r="J59" s="1374"/>
      <c r="K59" s="1374"/>
      <c r="L59" s="1374"/>
      <c r="M59" s="1374"/>
    </row>
    <row r="60" spans="1:13" ht="11.25">
      <c r="A60" s="1376"/>
      <c r="B60" s="1375" t="s">
        <v>482</v>
      </c>
      <c r="C60" s="1623">
        <v>1</v>
      </c>
      <c r="D60" s="1608">
        <v>1</v>
      </c>
      <c r="E60" s="1375">
        <f t="shared" ref="E60:G60" si="47">D60*1.015</f>
        <v>1.0149999999999999</v>
      </c>
      <c r="F60" s="1375">
        <f t="shared" si="47"/>
        <v>1.0302249999999997</v>
      </c>
      <c r="G60" s="1375">
        <f t="shared" si="47"/>
        <v>1.0456783749999996</v>
      </c>
      <c r="H60" s="1377"/>
      <c r="I60" s="1374"/>
      <c r="J60" s="1374"/>
      <c r="K60" s="1374"/>
      <c r="L60" s="1374"/>
      <c r="M60" s="1374"/>
    </row>
    <row r="61" spans="1:13" ht="11.25">
      <c r="A61" s="1376"/>
      <c r="B61" s="1375" t="s">
        <v>481</v>
      </c>
      <c r="C61" s="1375">
        <v>1</v>
      </c>
      <c r="D61" s="1375">
        <v>1</v>
      </c>
      <c r="E61" s="1375">
        <f t="shared" ref="E61:G61" si="48">D61*1.015</f>
        <v>1.0149999999999999</v>
      </c>
      <c r="F61" s="1375">
        <f t="shared" si="48"/>
        <v>1.0302249999999997</v>
      </c>
      <c r="G61" s="1375">
        <f t="shared" si="48"/>
        <v>1.0456783749999996</v>
      </c>
      <c r="H61" s="1377"/>
      <c r="I61" s="1374"/>
      <c r="J61" s="1374"/>
      <c r="K61" s="1374"/>
      <c r="L61" s="1374"/>
      <c r="M61" s="1374"/>
    </row>
    <row r="62" spans="1:13" ht="11.25">
      <c r="A62" s="1376"/>
      <c r="B62" s="1375" t="s">
        <v>480</v>
      </c>
      <c r="C62" s="1375">
        <v>0</v>
      </c>
      <c r="D62" s="1375">
        <v>0</v>
      </c>
      <c r="E62" s="1375">
        <f t="shared" ref="E62:G62" si="49">D62*1.015</f>
        <v>0</v>
      </c>
      <c r="F62" s="1375">
        <f t="shared" si="49"/>
        <v>0</v>
      </c>
      <c r="G62" s="1375">
        <f t="shared" si="49"/>
        <v>0</v>
      </c>
      <c r="H62" s="1377"/>
      <c r="I62" s="1374"/>
      <c r="J62" s="1374"/>
      <c r="K62" s="1374"/>
      <c r="L62" s="1374"/>
      <c r="M62" s="1374"/>
    </row>
    <row r="63" spans="1:13" ht="11.25">
      <c r="A63" s="1376"/>
      <c r="B63" s="1375" t="s">
        <v>479</v>
      </c>
      <c r="C63" s="1375">
        <v>0</v>
      </c>
      <c r="D63" s="1375">
        <v>0</v>
      </c>
      <c r="E63" s="1375">
        <f t="shared" ref="E63:G63" si="50">D63*1.015</f>
        <v>0</v>
      </c>
      <c r="F63" s="1375">
        <f t="shared" si="50"/>
        <v>0</v>
      </c>
      <c r="G63" s="1375">
        <f t="shared" si="50"/>
        <v>0</v>
      </c>
      <c r="H63" s="1377"/>
      <c r="I63" s="1374"/>
      <c r="J63" s="1374"/>
      <c r="K63" s="1374"/>
      <c r="L63" s="1374"/>
      <c r="M63" s="1374"/>
    </row>
    <row r="64" spans="1:13" ht="11.25">
      <c r="A64" s="1376"/>
      <c r="B64" s="1375" t="s">
        <v>478</v>
      </c>
      <c r="C64" s="1395">
        <v>0</v>
      </c>
      <c r="D64" s="1375">
        <v>0</v>
      </c>
      <c r="E64" s="1375">
        <f t="shared" ref="E64:G64" si="51">D64*1.015</f>
        <v>0</v>
      </c>
      <c r="F64" s="1375">
        <f t="shared" si="51"/>
        <v>0</v>
      </c>
      <c r="G64" s="1375">
        <f t="shared" si="51"/>
        <v>0</v>
      </c>
      <c r="H64" s="1377"/>
      <c r="I64" s="1374"/>
      <c r="J64" s="1374"/>
      <c r="K64" s="1374"/>
      <c r="L64" s="1374"/>
      <c r="M64" s="1374"/>
    </row>
    <row r="65" spans="1:13" ht="14.25" hidden="1" customHeight="1">
      <c r="A65" s="1376"/>
      <c r="B65" s="1395" t="s">
        <v>489</v>
      </c>
      <c r="C65" s="1395"/>
      <c r="D65" s="1375"/>
      <c r="E65" s="1375"/>
      <c r="F65" s="1375"/>
      <c r="G65" s="1375"/>
      <c r="H65" s="1377"/>
      <c r="I65" s="1374"/>
      <c r="J65" s="1374"/>
      <c r="K65" s="1374"/>
      <c r="L65" s="1374"/>
      <c r="M65" s="1374"/>
    </row>
    <row r="66" spans="1:13" ht="14.25" hidden="1" customHeight="1">
      <c r="A66" s="1376"/>
      <c r="B66" s="1395" t="s">
        <v>488</v>
      </c>
      <c r="C66" s="1395"/>
      <c r="D66" s="1375"/>
      <c r="E66" s="1375"/>
      <c r="F66" s="1375"/>
      <c r="G66" s="1375"/>
      <c r="H66" s="1377"/>
      <c r="I66" s="1374"/>
      <c r="J66" s="1374"/>
      <c r="K66" s="1374"/>
      <c r="L66" s="1374"/>
      <c r="M66" s="1374"/>
    </row>
    <row r="67" spans="1:13" ht="25.5" hidden="1" customHeight="1">
      <c r="A67" s="1376"/>
      <c r="B67" s="1395" t="s">
        <v>487</v>
      </c>
      <c r="C67" s="1395"/>
      <c r="D67" s="1375"/>
      <c r="E67" s="1375"/>
      <c r="F67" s="1375"/>
      <c r="G67" s="1375"/>
      <c r="H67" s="1377"/>
      <c r="I67" s="1374"/>
      <c r="J67" s="1374"/>
      <c r="K67" s="1374"/>
      <c r="L67" s="1374"/>
      <c r="M67" s="1374"/>
    </row>
    <row r="68" spans="1:13" ht="18.75" hidden="1" customHeight="1">
      <c r="A68" s="1376"/>
      <c r="B68" s="1395" t="s">
        <v>486</v>
      </c>
      <c r="C68" s="1395"/>
      <c r="D68" s="1375"/>
      <c r="E68" s="1375"/>
      <c r="F68" s="1375"/>
      <c r="G68" s="1375"/>
      <c r="H68" s="1377"/>
      <c r="I68" s="1374"/>
      <c r="J68" s="1374"/>
      <c r="K68" s="1374"/>
      <c r="L68" s="1374"/>
      <c r="M68" s="1374"/>
    </row>
    <row r="69" spans="1:13" ht="18.75" customHeight="1">
      <c r="A69" s="1376"/>
      <c r="B69" s="1368" t="s">
        <v>485</v>
      </c>
      <c r="C69" s="1396">
        <f>SUM(C70:C76)</f>
        <v>110</v>
      </c>
      <c r="D69" s="1396">
        <f t="shared" ref="D69:G69" si="52">SUM(D70:D76)</f>
        <v>112</v>
      </c>
      <c r="E69" s="1396">
        <f t="shared" si="52"/>
        <v>113.67999999999999</v>
      </c>
      <c r="F69" s="1396">
        <f t="shared" si="52"/>
        <v>115.38519999999997</v>
      </c>
      <c r="G69" s="1396">
        <f t="shared" si="52"/>
        <v>117.11597799999996</v>
      </c>
      <c r="H69" s="1377"/>
      <c r="I69" s="1369">
        <f>D69/C69</f>
        <v>1.0181818181818181</v>
      </c>
      <c r="J69" s="1369">
        <f>E69/D69</f>
        <v>1.0149999999999999</v>
      </c>
      <c r="K69" s="1369">
        <f>F69/E69</f>
        <v>1.0149999999999999</v>
      </c>
      <c r="L69" s="1369">
        <f>G69/F69</f>
        <v>1.0149999999999999</v>
      </c>
      <c r="M69" s="1369" t="e">
        <f>#REF!/G69</f>
        <v>#REF!</v>
      </c>
    </row>
    <row r="70" spans="1:13" ht="18.75" customHeight="1">
      <c r="A70" s="1376"/>
      <c r="B70" s="1375" t="s">
        <v>484</v>
      </c>
      <c r="C70" s="1564">
        <v>25</v>
      </c>
      <c r="D70" s="1375">
        <v>25</v>
      </c>
      <c r="E70" s="1375">
        <f t="shared" ref="E70:G70" si="53">D70*1.015</f>
        <v>25.374999999999996</v>
      </c>
      <c r="F70" s="1375">
        <f t="shared" si="53"/>
        <v>25.755624999999995</v>
      </c>
      <c r="G70" s="1375">
        <f t="shared" si="53"/>
        <v>26.141959374999992</v>
      </c>
      <c r="H70" s="1377"/>
      <c r="I70" s="1374"/>
      <c r="J70" s="1374"/>
      <c r="K70" s="1374"/>
      <c r="L70" s="1374"/>
      <c r="M70" s="1374"/>
    </row>
    <row r="71" spans="1:13" ht="18.75" customHeight="1">
      <c r="A71" s="1376"/>
      <c r="B71" s="1375" t="s">
        <v>483</v>
      </c>
      <c r="C71" s="1395">
        <v>0</v>
      </c>
      <c r="D71" s="1375">
        <v>0</v>
      </c>
      <c r="E71" s="1375">
        <f t="shared" ref="E71:G71" si="54">D71*1.015</f>
        <v>0</v>
      </c>
      <c r="F71" s="1375">
        <f t="shared" si="54"/>
        <v>0</v>
      </c>
      <c r="G71" s="1375">
        <f t="shared" si="54"/>
        <v>0</v>
      </c>
      <c r="H71" s="1377"/>
      <c r="I71" s="1374"/>
      <c r="J71" s="1374"/>
      <c r="K71" s="1374"/>
      <c r="L71" s="1374"/>
      <c r="M71" s="1374"/>
    </row>
    <row r="72" spans="1:13" ht="18.75" customHeight="1">
      <c r="A72" s="1376"/>
      <c r="B72" s="1375" t="s">
        <v>482</v>
      </c>
      <c r="C72" s="1624">
        <v>38</v>
      </c>
      <c r="D72" s="1608">
        <v>39</v>
      </c>
      <c r="E72" s="1375">
        <f t="shared" ref="E72:G72" si="55">D72*1.015</f>
        <v>39.584999999999994</v>
      </c>
      <c r="F72" s="1375">
        <f t="shared" si="55"/>
        <v>40.178774999999987</v>
      </c>
      <c r="G72" s="1375">
        <f t="shared" si="55"/>
        <v>40.781456624999983</v>
      </c>
      <c r="H72" s="1377"/>
      <c r="I72" s="1374">
        <f>D72/C72</f>
        <v>1.0263157894736843</v>
      </c>
      <c r="J72" s="1374">
        <f>E72/D72</f>
        <v>1.0149999999999999</v>
      </c>
      <c r="K72" s="1374">
        <f>F72/E72</f>
        <v>1.0149999999999999</v>
      </c>
      <c r="L72" s="1374">
        <f>G72/F72</f>
        <v>1.0149999999999999</v>
      </c>
      <c r="M72" s="1374" t="e">
        <f>#REF!/G72</f>
        <v>#REF!</v>
      </c>
    </row>
    <row r="73" spans="1:13" ht="18.75" customHeight="1">
      <c r="A73" s="1376"/>
      <c r="B73" s="1375" t="s">
        <v>481</v>
      </c>
      <c r="C73" s="1395">
        <v>0</v>
      </c>
      <c r="D73" s="1375">
        <v>0</v>
      </c>
      <c r="E73" s="1375">
        <f t="shared" ref="E73:G73" si="56">D73*1.015</f>
        <v>0</v>
      </c>
      <c r="F73" s="1375">
        <f t="shared" si="56"/>
        <v>0</v>
      </c>
      <c r="G73" s="1375">
        <f t="shared" si="56"/>
        <v>0</v>
      </c>
      <c r="H73" s="1377"/>
      <c r="I73" s="1374"/>
      <c r="J73" s="1374"/>
      <c r="K73" s="1374"/>
      <c r="L73" s="1374"/>
      <c r="M73" s="1374"/>
    </row>
    <row r="74" spans="1:13" ht="18.75" customHeight="1">
      <c r="A74" s="1376"/>
      <c r="B74" s="1375" t="s">
        <v>480</v>
      </c>
      <c r="C74" s="1395">
        <v>47</v>
      </c>
      <c r="D74" s="1375">
        <v>48</v>
      </c>
      <c r="E74" s="1375">
        <f t="shared" ref="E74:G74" si="57">D74*1.015</f>
        <v>48.72</v>
      </c>
      <c r="F74" s="1375">
        <f t="shared" si="57"/>
        <v>49.450799999999994</v>
      </c>
      <c r="G74" s="1375">
        <f t="shared" si="57"/>
        <v>50.192561999999988</v>
      </c>
      <c r="H74" s="1377"/>
      <c r="I74" s="1374">
        <f>D74/C74</f>
        <v>1.0212765957446808</v>
      </c>
      <c r="J74" s="1374">
        <f>E74/D74</f>
        <v>1.0149999999999999</v>
      </c>
      <c r="K74" s="1374">
        <f>F74/E74</f>
        <v>1.0149999999999999</v>
      </c>
      <c r="L74" s="1374">
        <f>G74/F74</f>
        <v>1.0149999999999999</v>
      </c>
      <c r="M74" s="1374" t="e">
        <f>#REF!/G74</f>
        <v>#REF!</v>
      </c>
    </row>
    <row r="75" spans="1:13" ht="11.25">
      <c r="A75" s="1376"/>
      <c r="B75" s="1375" t="s">
        <v>479</v>
      </c>
      <c r="C75" s="1395">
        <v>0</v>
      </c>
      <c r="D75" s="1375">
        <v>0</v>
      </c>
      <c r="E75" s="1375">
        <f t="shared" ref="E75:G75" si="58">D75*1.015</f>
        <v>0</v>
      </c>
      <c r="F75" s="1375">
        <f t="shared" si="58"/>
        <v>0</v>
      </c>
      <c r="G75" s="1375">
        <f t="shared" si="58"/>
        <v>0</v>
      </c>
      <c r="H75" s="1377"/>
      <c r="I75" s="1374"/>
      <c r="J75" s="1374"/>
      <c r="K75" s="1374"/>
      <c r="L75" s="1374"/>
      <c r="M75" s="1374"/>
    </row>
    <row r="76" spans="1:13" ht="11.25">
      <c r="A76" s="1376"/>
      <c r="B76" s="1375" t="s">
        <v>478</v>
      </c>
      <c r="C76" s="1395">
        <v>0</v>
      </c>
      <c r="D76" s="1375">
        <v>0</v>
      </c>
      <c r="E76" s="1375">
        <f t="shared" ref="E76:G76" si="59">D76*1.015</f>
        <v>0</v>
      </c>
      <c r="F76" s="1375">
        <f t="shared" si="59"/>
        <v>0</v>
      </c>
      <c r="G76" s="1375">
        <f t="shared" si="59"/>
        <v>0</v>
      </c>
      <c r="H76" s="1377"/>
      <c r="I76" s="1374"/>
      <c r="J76" s="1374"/>
      <c r="K76" s="1374"/>
      <c r="L76" s="1374"/>
      <c r="M76" s="1374"/>
    </row>
    <row r="77" spans="1:13" ht="11.25">
      <c r="A77" s="1370"/>
      <c r="B77" s="1364" t="s">
        <v>477</v>
      </c>
      <c r="C77" s="1364">
        <v>135</v>
      </c>
      <c r="D77" s="1364">
        <v>0</v>
      </c>
      <c r="E77" s="1364"/>
      <c r="F77" s="1364"/>
      <c r="G77" s="1364"/>
      <c r="H77" s="1373"/>
      <c r="I77" s="1367"/>
      <c r="J77" s="1367"/>
      <c r="K77" s="1367"/>
      <c r="L77" s="1367"/>
      <c r="M77" s="1367"/>
    </row>
    <row r="78" spans="1:13" ht="11.25">
      <c r="A78" s="1382"/>
      <c r="B78" s="1397"/>
      <c r="C78" s="1397"/>
      <c r="D78" s="1397"/>
      <c r="E78" s="1397"/>
      <c r="F78" s="1397"/>
      <c r="G78" s="1397"/>
      <c r="H78" s="1382"/>
      <c r="I78" s="1398"/>
      <c r="J78" s="1398"/>
      <c r="K78" s="1398"/>
      <c r="L78" s="1398"/>
      <c r="M78" s="1398"/>
    </row>
    <row r="79" spans="1:13" ht="11.25">
      <c r="A79" s="1360"/>
      <c r="B79" s="1364" t="s">
        <v>476</v>
      </c>
      <c r="C79" s="1399">
        <f t="shared" ref="C79:F79" si="60">+C41+C57+C69+C77+C49</f>
        <v>604</v>
      </c>
      <c r="D79" s="1399">
        <f t="shared" si="60"/>
        <v>474</v>
      </c>
      <c r="E79" s="1399">
        <f t="shared" si="60"/>
        <v>481.46499999999992</v>
      </c>
      <c r="F79" s="1399">
        <f t="shared" si="60"/>
        <v>500.64949999999982</v>
      </c>
      <c r="G79" s="1399">
        <v>509</v>
      </c>
      <c r="H79" s="1360"/>
      <c r="I79" s="1400">
        <f>D79/C79</f>
        <v>0.78476821192052981</v>
      </c>
      <c r="J79" s="1400">
        <f>E79/D79</f>
        <v>1.0157489451476791</v>
      </c>
      <c r="K79" s="1400">
        <f>F79/E79</f>
        <v>1.0398460947317041</v>
      </c>
      <c r="L79" s="1400">
        <f>G79/F79</f>
        <v>1.0166793335457245</v>
      </c>
      <c r="M79" s="1400" t="e">
        <f>#REF!/G79</f>
        <v>#REF!</v>
      </c>
    </row>
    <row r="80" spans="1:13" ht="13.5" customHeight="1">
      <c r="A80" s="1360"/>
      <c r="B80" s="1386"/>
      <c r="C80" s="1386"/>
      <c r="D80" s="1641"/>
      <c r="E80" s="1387"/>
      <c r="F80" s="1641"/>
      <c r="G80" s="1387"/>
      <c r="H80" s="1360"/>
      <c r="I80" s="1360"/>
      <c r="J80" s="1360"/>
      <c r="K80" s="1360"/>
      <c r="L80" s="1360"/>
      <c r="M80" s="1360"/>
    </row>
    <row r="81" spans="1:13" ht="22.5">
      <c r="A81" s="1370"/>
      <c r="B81" s="1364" t="s">
        <v>475</v>
      </c>
      <c r="C81" s="1364">
        <f t="shared" ref="C81:G81" si="61">+C38-C79</f>
        <v>4.5</v>
      </c>
      <c r="D81" s="1364">
        <f t="shared" si="61"/>
        <v>120</v>
      </c>
      <c r="E81" s="1364">
        <f t="shared" si="61"/>
        <v>100.19500000000005</v>
      </c>
      <c r="F81" s="1364">
        <f t="shared" si="61"/>
        <v>99.764800000000207</v>
      </c>
      <c r="G81" s="1364">
        <f t="shared" si="61"/>
        <v>109.55632900000001</v>
      </c>
      <c r="H81" s="1373"/>
      <c r="I81" s="1400">
        <f>D81/C81</f>
        <v>26.666666666666668</v>
      </c>
      <c r="J81" s="1400">
        <f>E81/D81</f>
        <v>0.8349583333333338</v>
      </c>
      <c r="K81" s="1400">
        <f>F81/E81</f>
        <v>0.99570637257348327</v>
      </c>
      <c r="L81" s="1400">
        <f>G81/F81</f>
        <v>1.0981461296970452</v>
      </c>
      <c r="M81" s="1400" t="e">
        <f>#REF!/G81</f>
        <v>#REF!</v>
      </c>
    </row>
    <row r="82" spans="1:13" s="1390" customFormat="1" ht="11.25">
      <c r="C82" s="1382"/>
      <c r="E82" s="1462"/>
    </row>
    <row r="83" spans="1:13" s="1390" customFormat="1" ht="12" thickBot="1"/>
    <row r="84" spans="1:13" s="1390" customFormat="1" ht="25.5" customHeight="1" thickBot="1">
      <c r="B84" s="1913" t="s">
        <v>474</v>
      </c>
      <c r="C84" s="1914"/>
      <c r="D84" s="1914"/>
      <c r="E84" s="1914"/>
      <c r="F84" s="1914"/>
      <c r="G84" s="1914"/>
      <c r="H84" s="1914"/>
      <c r="I84" s="1914"/>
      <c r="J84" s="1914"/>
      <c r="K84" s="1914"/>
      <c r="L84" s="1914"/>
      <c r="M84" s="1915"/>
    </row>
    <row r="85" spans="1:13" s="1390" customFormat="1" ht="11.25"/>
    <row r="86" spans="1:13" s="1390" customFormat="1" ht="11.25"/>
    <row r="87" spans="1:13" s="1390" customFormat="1" ht="11.25">
      <c r="B87" s="1401" t="s">
        <v>473</v>
      </c>
      <c r="C87" s="1362" t="s">
        <v>1957</v>
      </c>
      <c r="D87" s="1362" t="s">
        <v>1902</v>
      </c>
      <c r="E87" s="1362" t="s">
        <v>1903</v>
      </c>
      <c r="F87" s="1362" t="s">
        <v>1904</v>
      </c>
      <c r="G87" s="1362" t="s">
        <v>1905</v>
      </c>
    </row>
    <row r="88" spans="1:13" s="1390" customFormat="1" ht="11.25">
      <c r="B88" s="1402" t="s">
        <v>472</v>
      </c>
      <c r="C88" s="1403">
        <f t="shared" ref="C88:G88" si="62">SUM(C89:C94)</f>
        <v>4.5</v>
      </c>
      <c r="D88" s="1403">
        <f t="shared" si="62"/>
        <v>124</v>
      </c>
      <c r="E88" s="1403">
        <f t="shared" si="62"/>
        <v>100.19500000000005</v>
      </c>
      <c r="F88" s="1403">
        <f t="shared" si="62"/>
        <v>99.764800000000207</v>
      </c>
      <c r="G88" s="1403">
        <f t="shared" si="62"/>
        <v>109.55632900000001</v>
      </c>
    </row>
    <row r="89" spans="1:13" s="1390" customFormat="1" ht="16.5" customHeight="1">
      <c r="B89" s="1404" t="s">
        <v>471</v>
      </c>
      <c r="C89" s="1375">
        <f>C81</f>
        <v>4.5</v>
      </c>
      <c r="D89" s="1375">
        <f>+D81</f>
        <v>120</v>
      </c>
      <c r="E89" s="1372">
        <f>+E81</f>
        <v>100.19500000000005</v>
      </c>
      <c r="F89" s="1375">
        <f>+F81</f>
        <v>99.764800000000207</v>
      </c>
      <c r="G89" s="1372">
        <f>+G81</f>
        <v>109.55632900000001</v>
      </c>
    </row>
    <row r="90" spans="1:13" s="1390" customFormat="1" ht="16.5" customHeight="1">
      <c r="B90" s="1405" t="s">
        <v>470</v>
      </c>
      <c r="C90" s="1621"/>
      <c r="D90" s="1375"/>
      <c r="E90" s="1372"/>
      <c r="F90" s="1375"/>
      <c r="G90" s="1372"/>
    </row>
    <row r="91" spans="1:13" s="1390" customFormat="1" ht="16.5" customHeight="1">
      <c r="B91" s="1371" t="s">
        <v>461</v>
      </c>
      <c r="C91" s="1621"/>
      <c r="D91" s="1375"/>
      <c r="E91" s="1372"/>
      <c r="F91" s="1375"/>
      <c r="G91" s="1372"/>
    </row>
    <row r="92" spans="1:13" ht="16.5" customHeight="1">
      <c r="B92" s="1371" t="s">
        <v>469</v>
      </c>
      <c r="C92" s="1375"/>
      <c r="D92" s="1375"/>
      <c r="E92" s="1372"/>
      <c r="F92" s="1375"/>
      <c r="G92" s="1372"/>
      <c r="H92" s="1390"/>
      <c r="I92" s="1390"/>
      <c r="J92" s="1390"/>
      <c r="K92" s="1390"/>
      <c r="L92" s="1390"/>
      <c r="M92" s="1390"/>
    </row>
    <row r="93" spans="1:13" ht="16.5" customHeight="1">
      <c r="B93" s="1406" t="s">
        <v>1954</v>
      </c>
      <c r="C93" s="1375"/>
      <c r="D93" s="1375"/>
      <c r="E93" s="1372"/>
      <c r="F93" s="1375"/>
      <c r="G93" s="1372"/>
      <c r="H93" s="1390"/>
      <c r="I93" s="1390"/>
      <c r="J93" s="1390"/>
      <c r="K93" s="1390"/>
      <c r="L93" s="1390"/>
      <c r="M93" s="1390"/>
    </row>
    <row r="94" spans="1:13" ht="16.5" customHeight="1">
      <c r="B94" s="1406" t="s">
        <v>1959</v>
      </c>
      <c r="C94" s="1375"/>
      <c r="D94" s="1375">
        <v>4</v>
      </c>
      <c r="E94" s="1372"/>
      <c r="F94" s="1375"/>
      <c r="G94" s="1372"/>
      <c r="H94" s="1390"/>
      <c r="I94" s="1390"/>
      <c r="J94" s="1390"/>
      <c r="K94" s="1390"/>
      <c r="L94" s="1390"/>
      <c r="M94" s="1390"/>
    </row>
    <row r="95" spans="1:13" ht="16.5" customHeight="1">
      <c r="B95" s="1407" t="s">
        <v>468</v>
      </c>
      <c r="C95" s="1375">
        <v>0</v>
      </c>
      <c r="D95" s="1640">
        <v>105</v>
      </c>
      <c r="E95" s="1408"/>
      <c r="F95" s="1640"/>
      <c r="G95" s="1408"/>
      <c r="H95" s="1390"/>
      <c r="I95" s="1390"/>
      <c r="J95" s="1390"/>
      <c r="K95" s="1390"/>
      <c r="L95" s="1390"/>
      <c r="M95" s="1390"/>
    </row>
    <row r="96" spans="1:13" ht="21.75" customHeight="1">
      <c r="B96" s="1407" t="s">
        <v>467</v>
      </c>
      <c r="C96" s="1408">
        <f t="shared" ref="C96:G96" si="63">SUM(C97:C98)</f>
        <v>0</v>
      </c>
      <c r="D96" s="1640">
        <f t="shared" si="63"/>
        <v>0</v>
      </c>
      <c r="E96" s="1408">
        <f t="shared" si="63"/>
        <v>0</v>
      </c>
      <c r="F96" s="1640">
        <f t="shared" si="63"/>
        <v>0</v>
      </c>
      <c r="G96" s="1408">
        <f t="shared" si="63"/>
        <v>0</v>
      </c>
      <c r="H96" s="1390"/>
      <c r="I96" s="1390"/>
      <c r="J96" s="1390"/>
      <c r="K96" s="1390"/>
      <c r="L96" s="1390"/>
      <c r="M96" s="1390"/>
    </row>
    <row r="97" spans="2:13" ht="16.5" customHeight="1">
      <c r="B97" s="1409" t="s">
        <v>466</v>
      </c>
      <c r="C97" s="1375"/>
      <c r="D97" s="1375"/>
      <c r="E97" s="1372"/>
      <c r="F97" s="1375"/>
      <c r="G97" s="1372"/>
      <c r="H97" s="1390"/>
      <c r="I97" s="1390"/>
      <c r="J97" s="1390"/>
      <c r="K97" s="1390"/>
      <c r="L97" s="1390"/>
      <c r="M97" s="1390"/>
    </row>
    <row r="98" spans="2:13" ht="16.5" customHeight="1">
      <c r="B98" s="1409" t="s">
        <v>465</v>
      </c>
      <c r="C98" s="1375"/>
      <c r="D98" s="1375"/>
      <c r="E98" s="1372"/>
      <c r="F98" s="1375"/>
      <c r="G98" s="1372"/>
      <c r="H98" s="1390"/>
      <c r="I98" s="1390"/>
      <c r="J98" s="1390"/>
      <c r="K98" s="1390"/>
      <c r="L98" s="1390"/>
      <c r="M98" s="1390"/>
    </row>
    <row r="99" spans="2:13" ht="16.5" customHeight="1">
      <c r="B99" s="1407" t="s">
        <v>464</v>
      </c>
      <c r="C99" s="1375"/>
      <c r="D99" s="1640"/>
      <c r="E99" s="1408"/>
      <c r="F99" s="1640"/>
      <c r="G99" s="1408"/>
      <c r="H99" s="1390"/>
      <c r="I99" s="1390"/>
      <c r="J99" s="1390"/>
      <c r="K99" s="1390"/>
      <c r="L99" s="1390"/>
      <c r="M99" s="1390"/>
    </row>
    <row r="100" spans="2:13" ht="16.5" customHeight="1">
      <c r="B100" s="1407" t="s">
        <v>463</v>
      </c>
      <c r="C100" s="1408">
        <f t="shared" ref="C100:G100" si="64">SUM(C101:C104)</f>
        <v>0</v>
      </c>
      <c r="D100" s="1640">
        <f t="shared" si="64"/>
        <v>0</v>
      </c>
      <c r="E100" s="1408">
        <f t="shared" si="64"/>
        <v>0</v>
      </c>
      <c r="F100" s="1640">
        <f t="shared" si="64"/>
        <v>0</v>
      </c>
      <c r="G100" s="1408">
        <f t="shared" si="64"/>
        <v>0</v>
      </c>
      <c r="H100" s="1390"/>
      <c r="I100" s="1390"/>
      <c r="J100" s="1390"/>
      <c r="K100" s="1390"/>
      <c r="L100" s="1390"/>
      <c r="M100" s="1390"/>
    </row>
    <row r="101" spans="2:13" ht="16.5" customHeight="1">
      <c r="B101" s="1371" t="s">
        <v>461</v>
      </c>
      <c r="C101" s="1375"/>
      <c r="D101" s="1375"/>
      <c r="E101" s="1372"/>
      <c r="F101" s="1375"/>
      <c r="G101" s="1372"/>
      <c r="H101" s="1390"/>
      <c r="I101" s="1390"/>
      <c r="J101" s="1390"/>
      <c r="K101" s="1390"/>
      <c r="L101" s="1390"/>
      <c r="M101" s="1390"/>
    </row>
    <row r="102" spans="2:13" ht="16.5" customHeight="1">
      <c r="B102" s="1371" t="s">
        <v>460</v>
      </c>
      <c r="C102" s="1375"/>
      <c r="D102" s="1375"/>
      <c r="E102" s="1372"/>
      <c r="F102" s="1375"/>
      <c r="G102" s="1372"/>
      <c r="H102" s="1390"/>
      <c r="I102" s="1390"/>
      <c r="J102" s="1390"/>
      <c r="K102" s="1390"/>
      <c r="L102" s="1390"/>
      <c r="M102" s="1390"/>
    </row>
    <row r="103" spans="2:13" ht="16.5" customHeight="1">
      <c r="B103" s="1406" t="s">
        <v>459</v>
      </c>
      <c r="C103" s="1375"/>
      <c r="D103" s="1375"/>
      <c r="E103" s="1372"/>
      <c r="F103" s="1375"/>
      <c r="G103" s="1372"/>
      <c r="H103" s="1390"/>
      <c r="I103" s="1390"/>
      <c r="J103" s="1390"/>
      <c r="K103" s="1390"/>
      <c r="L103" s="1390"/>
      <c r="M103" s="1390"/>
    </row>
    <row r="104" spans="2:13" ht="16.5" customHeight="1">
      <c r="B104" s="1406" t="s">
        <v>459</v>
      </c>
      <c r="C104" s="1375"/>
      <c r="D104" s="1375"/>
      <c r="E104" s="1372"/>
      <c r="F104" s="1375"/>
      <c r="G104" s="1372"/>
      <c r="H104" s="1390"/>
      <c r="I104" s="1390"/>
      <c r="J104" s="1390"/>
      <c r="K104" s="1390"/>
      <c r="L104" s="1390"/>
      <c r="M104" s="1390"/>
    </row>
    <row r="105" spans="2:13" ht="16.5" customHeight="1">
      <c r="B105" s="1407" t="s">
        <v>462</v>
      </c>
      <c r="C105" s="1372">
        <f t="shared" ref="C105:G105" si="65">SUM(C106:C109)</f>
        <v>0</v>
      </c>
      <c r="D105" s="1375">
        <f t="shared" si="65"/>
        <v>0</v>
      </c>
      <c r="E105" s="1372">
        <f t="shared" si="65"/>
        <v>0</v>
      </c>
      <c r="F105" s="1375">
        <f t="shared" si="65"/>
        <v>0</v>
      </c>
      <c r="G105" s="1372">
        <f t="shared" si="65"/>
        <v>0</v>
      </c>
      <c r="H105" s="1390"/>
      <c r="I105" s="1390"/>
      <c r="J105" s="1390"/>
      <c r="K105" s="1390"/>
      <c r="L105" s="1390"/>
      <c r="M105" s="1390"/>
    </row>
    <row r="106" spans="2:13" ht="16.5" customHeight="1">
      <c r="B106" s="1371" t="s">
        <v>461</v>
      </c>
      <c r="C106" s="1375"/>
      <c r="D106" s="1375"/>
      <c r="E106" s="1372"/>
      <c r="F106" s="1375"/>
      <c r="G106" s="1372"/>
      <c r="H106" s="1390"/>
      <c r="I106" s="1390"/>
      <c r="J106" s="1390"/>
      <c r="K106" s="1390"/>
      <c r="L106" s="1390"/>
      <c r="M106" s="1390"/>
    </row>
    <row r="107" spans="2:13" ht="16.5" customHeight="1">
      <c r="B107" s="1371" t="s">
        <v>460</v>
      </c>
      <c r="C107" s="1375"/>
      <c r="D107" s="1375"/>
      <c r="E107" s="1372"/>
      <c r="F107" s="1375"/>
      <c r="G107" s="1372"/>
      <c r="H107" s="1390"/>
      <c r="I107" s="1390"/>
      <c r="J107" s="1390"/>
      <c r="K107" s="1390"/>
      <c r="L107" s="1390"/>
      <c r="M107" s="1390"/>
    </row>
    <row r="108" spans="2:13" ht="16.5" customHeight="1">
      <c r="B108" s="1406" t="s">
        <v>459</v>
      </c>
      <c r="C108" s="1375"/>
      <c r="D108" s="1375"/>
      <c r="E108" s="1372"/>
      <c r="F108" s="1375"/>
      <c r="G108" s="1372"/>
      <c r="H108" s="1390"/>
      <c r="I108" s="1390"/>
      <c r="J108" s="1390"/>
      <c r="K108" s="1390"/>
      <c r="L108" s="1390"/>
      <c r="M108" s="1390"/>
    </row>
    <row r="109" spans="2:13" ht="16.5" customHeight="1">
      <c r="B109" s="1406" t="s">
        <v>459</v>
      </c>
      <c r="C109" s="1375"/>
      <c r="D109" s="1375"/>
      <c r="E109" s="1372"/>
      <c r="F109" s="1375"/>
      <c r="G109" s="1372"/>
      <c r="H109" s="1390"/>
      <c r="I109" s="1390"/>
      <c r="J109" s="1390"/>
      <c r="K109" s="1390"/>
      <c r="L109" s="1390"/>
      <c r="M109" s="1390"/>
    </row>
    <row r="110" spans="2:13" ht="16.5" customHeight="1">
      <c r="B110" s="1407" t="s">
        <v>458</v>
      </c>
      <c r="C110" s="1372">
        <f t="shared" ref="C110:G110" si="66">SUM(C111:C114)</f>
        <v>0</v>
      </c>
      <c r="D110" s="1375">
        <f t="shared" si="66"/>
        <v>0</v>
      </c>
      <c r="E110" s="1372">
        <f t="shared" si="66"/>
        <v>0</v>
      </c>
      <c r="F110" s="1375">
        <f t="shared" si="66"/>
        <v>0</v>
      </c>
      <c r="G110" s="1372">
        <f t="shared" si="66"/>
        <v>0</v>
      </c>
      <c r="H110" s="1390"/>
      <c r="I110" s="1390"/>
      <c r="J110" s="1390"/>
      <c r="K110" s="1390"/>
      <c r="L110" s="1390"/>
      <c r="M110" s="1390"/>
    </row>
    <row r="111" spans="2:13" ht="16.5" customHeight="1">
      <c r="B111" s="1371" t="s">
        <v>457</v>
      </c>
      <c r="C111" s="1375"/>
      <c r="D111" s="1375"/>
      <c r="E111" s="1372"/>
      <c r="F111" s="1375"/>
      <c r="G111" s="1372"/>
      <c r="H111" s="1390"/>
      <c r="I111" s="1390"/>
      <c r="J111" s="1390"/>
      <c r="K111" s="1390"/>
      <c r="L111" s="1390"/>
      <c r="M111" s="1390"/>
    </row>
    <row r="112" spans="2:13" ht="16.5" customHeight="1">
      <c r="B112" s="1371" t="s">
        <v>456</v>
      </c>
      <c r="C112" s="1375"/>
      <c r="D112" s="1375"/>
      <c r="E112" s="1372"/>
      <c r="F112" s="1375"/>
      <c r="G112" s="1372"/>
      <c r="H112" s="1390"/>
      <c r="I112" s="1390"/>
      <c r="J112" s="1390"/>
      <c r="K112" s="1390"/>
      <c r="L112" s="1390"/>
      <c r="M112" s="1390"/>
    </row>
    <row r="113" spans="2:13" ht="16.5" customHeight="1">
      <c r="B113" s="1406" t="s">
        <v>455</v>
      </c>
      <c r="C113" s="1375"/>
      <c r="D113" s="1375"/>
      <c r="E113" s="1372"/>
      <c r="F113" s="1375"/>
      <c r="G113" s="1372"/>
      <c r="H113" s="1390"/>
      <c r="I113" s="1390"/>
      <c r="J113" s="1390"/>
      <c r="K113" s="1390"/>
      <c r="L113" s="1390"/>
      <c r="M113" s="1390"/>
    </row>
    <row r="114" spans="2:13" ht="16.5" customHeight="1">
      <c r="B114" s="1410" t="s">
        <v>455</v>
      </c>
      <c r="C114" s="1622"/>
      <c r="D114" s="1622"/>
      <c r="E114" s="1411"/>
      <c r="F114" s="1622"/>
      <c r="G114" s="1411"/>
      <c r="H114" s="1390"/>
      <c r="I114" s="1390"/>
      <c r="J114" s="1390"/>
      <c r="K114" s="1390"/>
      <c r="L114" s="1390"/>
      <c r="M114" s="1390"/>
    </row>
    <row r="115" spans="2:13" ht="16.5" customHeight="1">
      <c r="B115" s="1412" t="s">
        <v>454</v>
      </c>
      <c r="C115" s="1412">
        <f t="shared" ref="C115:G115" si="67">+C88+C95+C96+C99+C100+C105+C110</f>
        <v>4.5</v>
      </c>
      <c r="D115" s="1412">
        <f t="shared" si="67"/>
        <v>229</v>
      </c>
      <c r="E115" s="1412">
        <f t="shared" si="67"/>
        <v>100.19500000000005</v>
      </c>
      <c r="F115" s="1412">
        <f t="shared" si="67"/>
        <v>99.764800000000207</v>
      </c>
      <c r="G115" s="1412">
        <f t="shared" si="67"/>
        <v>109.55632900000001</v>
      </c>
      <c r="H115" s="1390"/>
      <c r="I115" s="1390"/>
      <c r="J115" s="1390"/>
      <c r="K115" s="1390"/>
      <c r="L115" s="1390"/>
      <c r="M115" s="1390"/>
    </row>
    <row r="116" spans="2:13" ht="20.100000000000001" customHeight="1">
      <c r="B116" s="1360"/>
      <c r="C116" s="1382"/>
      <c r="D116" s="1382"/>
      <c r="E116" s="1360"/>
      <c r="F116" s="1382"/>
      <c r="G116" s="1360"/>
      <c r="H116" s="1390"/>
      <c r="I116" s="1390"/>
      <c r="J116" s="1390"/>
      <c r="K116" s="1390"/>
      <c r="L116" s="1390"/>
      <c r="M116" s="1390"/>
    </row>
    <row r="117" spans="2:13" ht="20.100000000000001" customHeight="1">
      <c r="B117" s="1362" t="s">
        <v>453</v>
      </c>
      <c r="C117" s="1362" t="s">
        <v>1957</v>
      </c>
      <c r="D117" s="1362" t="s">
        <v>1902</v>
      </c>
      <c r="E117" s="1362" t="s">
        <v>1903</v>
      </c>
      <c r="F117" s="1362" t="s">
        <v>1904</v>
      </c>
      <c r="G117" s="1362" t="s">
        <v>1905</v>
      </c>
      <c r="H117" s="1390"/>
      <c r="I117" s="1390"/>
      <c r="J117" s="1390"/>
      <c r="K117" s="1390"/>
      <c r="L117" s="1390"/>
      <c r="M117" s="1390"/>
    </row>
    <row r="118" spans="2:13" ht="16.5" customHeight="1">
      <c r="B118" s="1413" t="s">
        <v>452</v>
      </c>
      <c r="C118" s="1414">
        <f t="shared" ref="C118:G118" si="68">SUM(C119:C122)</f>
        <v>0</v>
      </c>
      <c r="D118" s="1639">
        <f t="shared" si="68"/>
        <v>5</v>
      </c>
      <c r="E118" s="1414">
        <f t="shared" si="68"/>
        <v>20</v>
      </c>
      <c r="F118" s="1639">
        <f t="shared" si="68"/>
        <v>20</v>
      </c>
      <c r="G118" s="1414">
        <f t="shared" si="68"/>
        <v>20</v>
      </c>
      <c r="H118" s="1390"/>
      <c r="I118" s="1390"/>
      <c r="J118" s="1390"/>
      <c r="K118" s="1390"/>
      <c r="L118" s="1390"/>
      <c r="M118" s="1390"/>
    </row>
    <row r="119" spans="2:13" ht="16.5" customHeight="1">
      <c r="B119" s="1395" t="s">
        <v>451</v>
      </c>
      <c r="C119" s="1395"/>
      <c r="D119" s="1375"/>
      <c r="E119" s="1375"/>
      <c r="F119" s="1375"/>
      <c r="G119" s="1375"/>
      <c r="H119" s="1390"/>
      <c r="I119" s="1390"/>
      <c r="J119" s="1390"/>
      <c r="K119" s="1390"/>
      <c r="L119" s="1390"/>
      <c r="M119" s="1390"/>
    </row>
    <row r="120" spans="2:13" ht="16.5" customHeight="1">
      <c r="B120" s="1395" t="s">
        <v>450</v>
      </c>
      <c r="C120" s="1395">
        <v>0</v>
      </c>
      <c r="D120" s="1375">
        <v>5</v>
      </c>
      <c r="E120" s="1375">
        <v>20</v>
      </c>
      <c r="F120" s="1375">
        <v>20</v>
      </c>
      <c r="G120" s="1375">
        <v>20</v>
      </c>
      <c r="H120" s="1390"/>
      <c r="I120" s="1390"/>
      <c r="J120" s="1390"/>
      <c r="K120" s="1390"/>
      <c r="L120" s="1390"/>
      <c r="M120" s="1390"/>
    </row>
    <row r="121" spans="2:13" ht="16.5" customHeight="1">
      <c r="B121" s="1415" t="s">
        <v>449</v>
      </c>
      <c r="C121" s="1395"/>
      <c r="D121" s="1375"/>
      <c r="E121" s="1375"/>
      <c r="F121" s="1375"/>
      <c r="G121" s="1375"/>
      <c r="H121" s="1390"/>
      <c r="I121" s="1390"/>
      <c r="J121" s="1390"/>
      <c r="K121" s="1390"/>
      <c r="L121" s="1390"/>
      <c r="M121" s="1390"/>
    </row>
    <row r="122" spans="2:13" ht="16.5" customHeight="1">
      <c r="B122" s="1415" t="s">
        <v>449</v>
      </c>
      <c r="C122" s="1395"/>
      <c r="D122" s="1375"/>
      <c r="E122" s="1375"/>
      <c r="F122" s="1375"/>
      <c r="G122" s="1375"/>
      <c r="H122" s="1390"/>
      <c r="I122" s="1390"/>
      <c r="J122" s="1390"/>
      <c r="K122" s="1390"/>
      <c r="L122" s="1390"/>
      <c r="M122" s="1390"/>
    </row>
    <row r="123" spans="2:13" ht="16.5" customHeight="1">
      <c r="B123" s="1413" t="s">
        <v>448</v>
      </c>
      <c r="C123" s="1416"/>
      <c r="D123" s="1416">
        <f>D124+D133+D137+D143</f>
        <v>49</v>
      </c>
      <c r="E123" s="1416"/>
      <c r="F123" s="1416"/>
      <c r="G123" s="1416"/>
      <c r="H123" s="1390"/>
      <c r="I123" s="1390"/>
      <c r="J123" s="1390"/>
      <c r="K123" s="1390"/>
      <c r="L123" s="1390"/>
      <c r="M123" s="1390"/>
    </row>
    <row r="124" spans="2:13" ht="16.5" customHeight="1">
      <c r="B124" s="1417" t="s">
        <v>447</v>
      </c>
      <c r="C124" s="1418">
        <f>SUM(C125:C132)</f>
        <v>0</v>
      </c>
      <c r="D124" s="1418">
        <f>SUM(D125:D132)</f>
        <v>20</v>
      </c>
      <c r="E124" s="1418">
        <f>SUM(E125:E128)</f>
        <v>0</v>
      </c>
      <c r="F124" s="1418">
        <f>SUM(F125:F128)</f>
        <v>0</v>
      </c>
      <c r="G124" s="1418">
        <f>SUM(G125:G128)</f>
        <v>0</v>
      </c>
      <c r="H124" s="1390"/>
      <c r="I124" s="1390"/>
      <c r="J124" s="1390"/>
      <c r="K124" s="1390"/>
      <c r="L124" s="1390"/>
      <c r="M124" s="1390"/>
    </row>
    <row r="125" spans="2:13" ht="16.5" customHeight="1">
      <c r="B125" s="1419" t="s">
        <v>446</v>
      </c>
      <c r="C125" s="1420"/>
      <c r="D125" s="1420">
        <v>3</v>
      </c>
      <c r="E125" s="1420"/>
      <c r="F125" s="1420"/>
      <c r="G125" s="1420"/>
      <c r="H125" s="1390"/>
      <c r="I125" s="1390"/>
      <c r="J125" s="1390"/>
      <c r="K125" s="1390"/>
      <c r="L125" s="1390"/>
      <c r="M125" s="1390"/>
    </row>
    <row r="126" spans="2:13" ht="16.5" customHeight="1">
      <c r="B126" s="1419" t="s">
        <v>445</v>
      </c>
      <c r="C126" s="1420"/>
      <c r="D126" s="1420">
        <v>2</v>
      </c>
      <c r="E126" s="1420"/>
      <c r="F126" s="1420"/>
      <c r="G126" s="1420"/>
      <c r="H126" s="1390"/>
      <c r="I126" s="1390"/>
      <c r="J126" s="1390"/>
      <c r="K126" s="1390"/>
      <c r="L126" s="1390"/>
      <c r="M126" s="1390"/>
    </row>
    <row r="127" spans="2:13" ht="16.5" customHeight="1">
      <c r="B127" s="1419" t="s">
        <v>444</v>
      </c>
      <c r="C127" s="1420"/>
      <c r="D127" s="1420"/>
      <c r="E127" s="1420"/>
      <c r="F127" s="1420"/>
      <c r="G127" s="1420"/>
      <c r="H127" s="1390"/>
      <c r="I127" s="1390"/>
      <c r="J127" s="1390"/>
      <c r="K127" s="1390"/>
      <c r="L127" s="1390"/>
      <c r="M127" s="1390"/>
    </row>
    <row r="128" spans="2:13" ht="16.5" customHeight="1">
      <c r="B128" s="1419" t="s">
        <v>443</v>
      </c>
      <c r="C128" s="1420"/>
      <c r="D128" s="1420">
        <v>15</v>
      </c>
      <c r="E128" s="1420"/>
      <c r="F128" s="1420"/>
      <c r="G128" s="1420"/>
      <c r="H128" s="1390"/>
      <c r="I128" s="1390"/>
      <c r="J128" s="1390"/>
      <c r="K128" s="1390"/>
      <c r="L128" s="1390"/>
      <c r="M128" s="1390"/>
    </row>
    <row r="129" spans="2:13" ht="16.5" customHeight="1">
      <c r="B129" s="1419" t="s">
        <v>442</v>
      </c>
      <c r="C129" s="1420"/>
      <c r="D129" s="1420"/>
      <c r="E129" s="1420"/>
      <c r="F129" s="1420"/>
      <c r="G129" s="1420"/>
      <c r="H129" s="1390"/>
      <c r="I129" s="1390"/>
      <c r="J129" s="1390"/>
      <c r="K129" s="1390"/>
      <c r="L129" s="1390"/>
      <c r="M129" s="1390"/>
    </row>
    <row r="130" spans="2:13" ht="16.5" customHeight="1">
      <c r="B130" s="1419" t="s">
        <v>441</v>
      </c>
      <c r="C130" s="1420"/>
      <c r="D130" s="1420"/>
      <c r="E130" s="1420"/>
      <c r="F130" s="1420"/>
      <c r="G130" s="1420"/>
      <c r="H130" s="1390"/>
      <c r="I130" s="1390"/>
      <c r="J130" s="1390"/>
      <c r="K130" s="1390"/>
      <c r="L130" s="1390"/>
      <c r="M130" s="1390"/>
    </row>
    <row r="131" spans="2:13" ht="16.5" customHeight="1">
      <c r="B131" s="1419" t="s">
        <v>440</v>
      </c>
      <c r="C131" s="1420"/>
      <c r="D131" s="1420"/>
      <c r="E131" s="1420"/>
      <c r="F131" s="1420"/>
      <c r="G131" s="1420"/>
      <c r="H131" s="1390"/>
      <c r="I131" s="1390"/>
      <c r="J131" s="1390"/>
      <c r="K131" s="1390"/>
      <c r="L131" s="1390"/>
      <c r="M131" s="1390"/>
    </row>
    <row r="132" spans="2:13" ht="16.5" customHeight="1">
      <c r="B132" s="1421" t="s">
        <v>434</v>
      </c>
      <c r="C132" s="1420"/>
      <c r="D132" s="1420"/>
      <c r="E132" s="1420"/>
      <c r="F132" s="1420"/>
      <c r="G132" s="1420"/>
      <c r="H132" s="1390"/>
      <c r="I132" s="1390"/>
      <c r="J132" s="1390"/>
      <c r="K132" s="1390"/>
      <c r="L132" s="1390"/>
      <c r="M132" s="1390"/>
    </row>
    <row r="133" spans="2:13" ht="16.5" customHeight="1">
      <c r="B133" s="1417" t="s">
        <v>439</v>
      </c>
      <c r="C133" s="1418">
        <f t="shared" ref="C133:G133" si="69">SUM(C134:C136)</f>
        <v>0</v>
      </c>
      <c r="D133" s="1418">
        <f t="shared" si="69"/>
        <v>0</v>
      </c>
      <c r="E133" s="1418">
        <f t="shared" si="69"/>
        <v>0</v>
      </c>
      <c r="F133" s="1418">
        <f t="shared" si="69"/>
        <v>0</v>
      </c>
      <c r="G133" s="1418">
        <f t="shared" si="69"/>
        <v>0</v>
      </c>
      <c r="H133" s="1390"/>
      <c r="I133" s="1390"/>
      <c r="J133" s="1390"/>
      <c r="K133" s="1390"/>
      <c r="L133" s="1390"/>
      <c r="M133" s="1390"/>
    </row>
    <row r="134" spans="2:13" ht="16.5" customHeight="1">
      <c r="B134" s="1419" t="s">
        <v>438</v>
      </c>
      <c r="C134" s="1420"/>
      <c r="D134" s="1420"/>
      <c r="E134" s="1420"/>
      <c r="F134" s="1420"/>
      <c r="G134" s="1420"/>
      <c r="H134" s="1390"/>
      <c r="I134" s="1390"/>
      <c r="J134" s="1390"/>
      <c r="K134" s="1390"/>
      <c r="L134" s="1390"/>
      <c r="M134" s="1390"/>
    </row>
    <row r="135" spans="2:13" ht="16.5" customHeight="1">
      <c r="B135" s="1419" t="s">
        <v>437</v>
      </c>
      <c r="C135" s="1420"/>
      <c r="D135" s="1420"/>
      <c r="E135" s="1420"/>
      <c r="F135" s="1420"/>
      <c r="G135" s="1420"/>
      <c r="H135" s="1390"/>
      <c r="I135" s="1390"/>
      <c r="J135" s="1390"/>
      <c r="K135" s="1390"/>
      <c r="L135" s="1390"/>
      <c r="M135" s="1390"/>
    </row>
    <row r="136" spans="2:13" ht="16.5" customHeight="1">
      <c r="B136" s="1421" t="s">
        <v>434</v>
      </c>
      <c r="C136" s="1420"/>
      <c r="D136" s="1420"/>
      <c r="E136" s="1420"/>
      <c r="F136" s="1420"/>
      <c r="G136" s="1420"/>
      <c r="H136" s="1390"/>
      <c r="I136" s="1390"/>
      <c r="J136" s="1390"/>
      <c r="K136" s="1390"/>
      <c r="L136" s="1390"/>
      <c r="M136" s="1390"/>
    </row>
    <row r="137" spans="2:13" ht="16.5" customHeight="1">
      <c r="B137" s="1417" t="s">
        <v>436</v>
      </c>
      <c r="C137" s="1418">
        <f>SUM(C138:C139)</f>
        <v>0</v>
      </c>
      <c r="D137" s="1418">
        <f>SUM(D138:D139)</f>
        <v>1</v>
      </c>
      <c r="E137" s="1418"/>
      <c r="F137" s="1418"/>
      <c r="G137" s="1418"/>
      <c r="H137" s="1390"/>
      <c r="I137" s="1390"/>
      <c r="J137" s="1390"/>
      <c r="K137" s="1390"/>
      <c r="L137" s="1390"/>
      <c r="M137" s="1390"/>
    </row>
    <row r="138" spans="2:13" ht="16.5" customHeight="1">
      <c r="B138" s="1419" t="s">
        <v>435</v>
      </c>
      <c r="C138" s="1422"/>
      <c r="D138" s="1562">
        <v>1</v>
      </c>
      <c r="E138" s="1422"/>
      <c r="F138" s="1422"/>
      <c r="G138" s="1422"/>
      <c r="H138" s="1390"/>
      <c r="I138" s="1390"/>
      <c r="J138" s="1390"/>
      <c r="K138" s="1390"/>
      <c r="L138" s="1390"/>
      <c r="M138" s="1390"/>
    </row>
    <row r="139" spans="2:13" ht="16.5" customHeight="1">
      <c r="B139" s="1421" t="s">
        <v>434</v>
      </c>
      <c r="C139" s="1422"/>
      <c r="D139" s="1422"/>
      <c r="E139" s="1422"/>
      <c r="F139" s="1422"/>
      <c r="G139" s="1422"/>
      <c r="H139" s="1390"/>
      <c r="I139" s="1390"/>
      <c r="J139" s="1390"/>
      <c r="K139" s="1390"/>
      <c r="L139" s="1390"/>
      <c r="M139" s="1390"/>
    </row>
    <row r="140" spans="2:13" ht="16.5" customHeight="1">
      <c r="B140" s="1417" t="s">
        <v>433</v>
      </c>
      <c r="C140" s="1418"/>
      <c r="D140" s="1418"/>
      <c r="E140" s="1418"/>
      <c r="F140" s="1418"/>
      <c r="G140" s="1418"/>
      <c r="H140" s="1390"/>
      <c r="I140" s="1390"/>
      <c r="J140" s="1390"/>
      <c r="K140" s="1390"/>
      <c r="L140" s="1390"/>
      <c r="M140" s="1390"/>
    </row>
    <row r="141" spans="2:13" ht="16.5" customHeight="1">
      <c r="B141" s="1419" t="s">
        <v>432</v>
      </c>
      <c r="C141" s="1422"/>
      <c r="D141" s="1422"/>
      <c r="E141" s="1422"/>
      <c r="F141" s="1422"/>
      <c r="G141" s="1422"/>
      <c r="H141" s="1390"/>
      <c r="I141" s="1390"/>
      <c r="J141" s="1390"/>
      <c r="K141" s="1390"/>
      <c r="L141" s="1390"/>
      <c r="M141" s="1390"/>
    </row>
    <row r="142" spans="2:13" ht="16.5" customHeight="1">
      <c r="B142" s="1419" t="s">
        <v>431</v>
      </c>
      <c r="C142" s="1422"/>
      <c r="D142" s="1422"/>
      <c r="E142" s="1422"/>
      <c r="F142" s="1422"/>
      <c r="G142" s="1422"/>
      <c r="H142" s="1390"/>
      <c r="I142" s="1390"/>
      <c r="J142" s="1390"/>
      <c r="K142" s="1390"/>
      <c r="L142" s="1390"/>
      <c r="M142" s="1390"/>
    </row>
    <row r="143" spans="2:13" ht="16.5" customHeight="1">
      <c r="B143" s="1417" t="s">
        <v>430</v>
      </c>
      <c r="C143" s="1418"/>
      <c r="D143" s="1418">
        <f>SUM(D144:D146)</f>
        <v>28</v>
      </c>
      <c r="E143" s="1418"/>
      <c r="F143" s="1418"/>
      <c r="G143" s="1418"/>
      <c r="H143" s="1390"/>
      <c r="I143" s="1390"/>
      <c r="J143" s="1390"/>
      <c r="K143" s="1390"/>
      <c r="L143" s="1390"/>
      <c r="M143" s="1390"/>
    </row>
    <row r="144" spans="2:13" ht="16.5" customHeight="1">
      <c r="B144" s="1423" t="s">
        <v>1958</v>
      </c>
      <c r="C144" s="1420"/>
      <c r="D144" s="1420">
        <v>24</v>
      </c>
      <c r="E144" s="1422"/>
      <c r="F144" s="1422"/>
      <c r="G144" s="1422"/>
      <c r="H144" s="1390"/>
      <c r="I144" s="1390"/>
      <c r="J144" s="1390"/>
      <c r="K144" s="1390"/>
      <c r="L144" s="1390"/>
      <c r="M144" s="1390"/>
    </row>
    <row r="145" spans="2:13" ht="16.5" customHeight="1">
      <c r="B145" s="1423" t="s">
        <v>1960</v>
      </c>
      <c r="C145" s="1422"/>
      <c r="D145" s="1420">
        <v>4</v>
      </c>
      <c r="E145" s="1422"/>
      <c r="F145" s="1422"/>
      <c r="G145" s="1422"/>
      <c r="H145" s="1390"/>
      <c r="I145" s="1390"/>
      <c r="J145" s="1390"/>
      <c r="K145" s="1390"/>
      <c r="L145" s="1390"/>
      <c r="M145" s="1390"/>
    </row>
    <row r="146" spans="2:13" ht="16.5" customHeight="1">
      <c r="B146" s="1421" t="s">
        <v>429</v>
      </c>
      <c r="C146" s="1422"/>
      <c r="D146" s="1422"/>
      <c r="E146" s="1422"/>
      <c r="F146" s="1422"/>
      <c r="G146" s="1422"/>
      <c r="H146" s="1390"/>
      <c r="I146" s="1390"/>
      <c r="J146" s="1390"/>
      <c r="K146" s="1390"/>
      <c r="L146" s="1390"/>
      <c r="M146" s="1390"/>
    </row>
    <row r="147" spans="2:13" ht="16.5" customHeight="1">
      <c r="B147" s="1417" t="s">
        <v>428</v>
      </c>
      <c r="C147" s="1418">
        <f>SUM(C148:C154)</f>
        <v>0</v>
      </c>
      <c r="D147" s="1422">
        <f>SUM(D148:D154)</f>
        <v>0</v>
      </c>
      <c r="E147" s="1418">
        <f>SUM(E148:E153)</f>
        <v>0</v>
      </c>
      <c r="F147" s="1418">
        <f>SUM(F148:F153)</f>
        <v>0</v>
      </c>
      <c r="G147" s="1418">
        <f>SUM(G148:G153)</f>
        <v>0</v>
      </c>
      <c r="H147" s="1390"/>
      <c r="I147" s="1390"/>
      <c r="J147" s="1390"/>
      <c r="K147" s="1390"/>
      <c r="L147" s="1390"/>
      <c r="M147" s="1390"/>
    </row>
    <row r="148" spans="2:13" ht="16.5" customHeight="1">
      <c r="B148" s="1419" t="s">
        <v>427</v>
      </c>
      <c r="C148" s="1420"/>
      <c r="D148" s="1420"/>
      <c r="E148" s="1420"/>
      <c r="F148" s="1420"/>
      <c r="G148" s="1420"/>
      <c r="H148" s="1390"/>
      <c r="I148" s="1390"/>
      <c r="J148" s="1390"/>
      <c r="K148" s="1390"/>
      <c r="L148" s="1390"/>
      <c r="M148" s="1390"/>
    </row>
    <row r="149" spans="2:13" ht="16.5" customHeight="1">
      <c r="B149" s="1419" t="s">
        <v>426</v>
      </c>
      <c r="C149" s="1420"/>
      <c r="D149" s="1420"/>
      <c r="E149" s="1420"/>
      <c r="F149" s="1420"/>
      <c r="G149" s="1420"/>
      <c r="H149" s="1390"/>
      <c r="I149" s="1390"/>
      <c r="J149" s="1390"/>
      <c r="K149" s="1390"/>
      <c r="L149" s="1390"/>
      <c r="M149" s="1390"/>
    </row>
    <row r="150" spans="2:13" ht="16.5" customHeight="1">
      <c r="B150" s="1419" t="s">
        <v>425</v>
      </c>
      <c r="C150" s="1420"/>
      <c r="D150" s="1420"/>
      <c r="E150" s="1420"/>
      <c r="F150" s="1420"/>
      <c r="G150" s="1420"/>
      <c r="H150" s="1390"/>
      <c r="I150" s="1390"/>
      <c r="J150" s="1390"/>
      <c r="K150" s="1390"/>
      <c r="L150" s="1390"/>
      <c r="M150" s="1390"/>
    </row>
    <row r="151" spans="2:13" ht="16.5" customHeight="1">
      <c r="B151" s="1419" t="s">
        <v>424</v>
      </c>
      <c r="C151" s="1420"/>
      <c r="D151" s="1420"/>
      <c r="E151" s="1420"/>
      <c r="F151" s="1420"/>
      <c r="G151" s="1420"/>
      <c r="H151" s="1390"/>
      <c r="I151" s="1390"/>
      <c r="J151" s="1390"/>
      <c r="K151" s="1390"/>
      <c r="L151" s="1390"/>
      <c r="M151" s="1390"/>
    </row>
    <row r="152" spans="2:13" ht="16.5" customHeight="1">
      <c r="B152" s="1419" t="s">
        <v>423</v>
      </c>
      <c r="C152" s="1420"/>
      <c r="D152" s="1420"/>
      <c r="E152" s="1420"/>
      <c r="F152" s="1420"/>
      <c r="G152" s="1420"/>
      <c r="H152" s="1390"/>
      <c r="I152" s="1390"/>
      <c r="J152" s="1390"/>
      <c r="K152" s="1390"/>
      <c r="L152" s="1390"/>
      <c r="M152" s="1390"/>
    </row>
    <row r="153" spans="2:13" ht="16.5" customHeight="1">
      <c r="B153" s="1419" t="s">
        <v>422</v>
      </c>
      <c r="C153" s="1420"/>
      <c r="D153" s="1420"/>
      <c r="E153" s="1420"/>
      <c r="F153" s="1420"/>
      <c r="G153" s="1420"/>
      <c r="H153" s="1390"/>
      <c r="I153" s="1390"/>
      <c r="J153" s="1390"/>
      <c r="K153" s="1390"/>
      <c r="L153" s="1390"/>
      <c r="M153" s="1390"/>
    </row>
    <row r="154" spans="2:13" ht="11.25">
      <c r="B154" s="1423"/>
      <c r="C154" s="1420"/>
      <c r="D154" s="1420"/>
      <c r="E154" s="1420"/>
      <c r="F154" s="1420"/>
      <c r="G154" s="1420"/>
      <c r="H154" s="1390"/>
      <c r="I154" s="1390"/>
      <c r="J154" s="1390"/>
      <c r="K154" s="1390"/>
      <c r="L154" s="1390"/>
      <c r="M154" s="1390"/>
    </row>
    <row r="155" spans="2:13" ht="20.100000000000001" customHeight="1">
      <c r="B155" s="1364" t="s">
        <v>421</v>
      </c>
      <c r="C155" s="1364">
        <f t="shared" ref="C155:G155" si="70">+C118+C123</f>
        <v>0</v>
      </c>
      <c r="D155" s="1364">
        <f t="shared" si="70"/>
        <v>54</v>
      </c>
      <c r="E155" s="1364">
        <f t="shared" si="70"/>
        <v>20</v>
      </c>
      <c r="F155" s="1364">
        <f t="shared" si="70"/>
        <v>20</v>
      </c>
      <c r="G155" s="1364">
        <f t="shared" si="70"/>
        <v>20</v>
      </c>
      <c r="H155" s="1390"/>
      <c r="I155" s="1390"/>
      <c r="J155" s="1390"/>
      <c r="K155" s="1390"/>
      <c r="L155" s="1390"/>
      <c r="M155" s="1390"/>
    </row>
    <row r="156" spans="2:13" ht="20.100000000000001" customHeight="1">
      <c r="H156" s="1390"/>
      <c r="I156" s="1390"/>
      <c r="J156" s="1390"/>
      <c r="K156" s="1390"/>
      <c r="L156" s="1390"/>
      <c r="M156" s="1390"/>
    </row>
    <row r="157" spans="2:13" ht="20.100000000000001" customHeight="1">
      <c r="B157" s="1424" t="s">
        <v>420</v>
      </c>
      <c r="C157" s="1425">
        <f>C115-C155</f>
        <v>4.5</v>
      </c>
      <c r="D157" s="1425">
        <f>D115-D155</f>
        <v>175</v>
      </c>
      <c r="E157" s="1425">
        <f>+E115-E155</f>
        <v>80.19500000000005</v>
      </c>
      <c r="F157" s="1425">
        <f>+F115-F155</f>
        <v>79.764800000000207</v>
      </c>
      <c r="G157" s="1425">
        <f>+G115-G155</f>
        <v>89.556329000000005</v>
      </c>
    </row>
  </sheetData>
  <mergeCells count="4">
    <mergeCell ref="B84:M84"/>
    <mergeCell ref="B7:G7"/>
    <mergeCell ref="B5:M5"/>
    <mergeCell ref="I7:M7"/>
  </mergeCells>
  <pageMargins left="0.70866141732283472" right="0.70866141732283472" top="0.74803149606299213" bottom="0.74803149606299213" header="0.31496062992125984" footer="0.31496062992125984"/>
  <pageSetup scale="65" orientation="landscape" useFirstPageNumber="1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X158"/>
  <sheetViews>
    <sheetView zoomScale="90" zoomScaleNormal="90" workbookViewId="0">
      <selection activeCell="F128" sqref="F128:F129"/>
    </sheetView>
  </sheetViews>
  <sheetFormatPr baseColWidth="10" defaultRowHeight="12.75"/>
  <cols>
    <col min="1" max="1" width="19.28515625" style="368" bestFit="1" customWidth="1"/>
    <col min="2" max="2" width="71" style="370" customWidth="1"/>
    <col min="3" max="3" width="16" style="1567" customWidth="1"/>
    <col min="4" max="4" width="15.5703125" style="389" customWidth="1"/>
    <col min="5" max="5" width="15.5703125" style="370" customWidth="1"/>
    <col min="6" max="6" width="15.5703125" style="389" customWidth="1"/>
    <col min="7" max="7" width="15.5703125" style="370" customWidth="1"/>
    <col min="8" max="12" width="15.5703125" style="370" hidden="1" customWidth="1"/>
    <col min="13" max="16" width="15.5703125" style="370" customWidth="1"/>
    <col min="17" max="17" width="15.5703125" style="370" hidden="1" customWidth="1"/>
    <col min="18" max="18" width="16.85546875" style="370" hidden="1" customWidth="1"/>
    <col min="19" max="23" width="15.5703125" style="370" hidden="1" customWidth="1"/>
    <col min="24" max="24" width="2.5703125" style="370" hidden="1" customWidth="1"/>
    <col min="25" max="16384" width="11.42578125" style="370"/>
  </cols>
  <sheetData>
    <row r="1" spans="1:24">
      <c r="B1" s="369"/>
      <c r="C1" s="1566"/>
    </row>
    <row r="3" spans="1:24" ht="13.5" thickBot="1"/>
    <row r="4" spans="1:24" ht="13.5" thickBot="1">
      <c r="B4" s="1924" t="s">
        <v>574</v>
      </c>
      <c r="C4" s="1925"/>
      <c r="D4" s="1925"/>
      <c r="E4" s="1925"/>
      <c r="F4" s="1925"/>
      <c r="G4" s="1926"/>
    </row>
    <row r="5" spans="1:24" s="368" customFormat="1">
      <c r="B5" s="454"/>
      <c r="C5" s="1568"/>
      <c r="D5" s="1634"/>
      <c r="E5" s="454"/>
      <c r="F5" s="1634"/>
      <c r="G5" s="454"/>
    </row>
    <row r="6" spans="1:24" s="368" customFormat="1">
      <c r="B6" s="454"/>
      <c r="C6" s="1568"/>
      <c r="D6" s="1634"/>
      <c r="E6" s="454"/>
      <c r="F6" s="1634"/>
      <c r="G6" s="454"/>
    </row>
    <row r="7" spans="1:24" s="368" customFormat="1" ht="13.5" thickBot="1">
      <c r="C7" s="1569"/>
      <c r="D7" s="389"/>
      <c r="F7" s="389"/>
    </row>
    <row r="8" spans="1:24" ht="37.5" customHeight="1" thickBot="1">
      <c r="B8" s="371" t="s">
        <v>835</v>
      </c>
      <c r="C8" s="1927" t="s">
        <v>1497</v>
      </c>
      <c r="D8" s="1928"/>
      <c r="E8" s="1928"/>
      <c r="F8" s="1928"/>
      <c r="G8" s="1928"/>
      <c r="H8" s="1927" t="s">
        <v>1489</v>
      </c>
      <c r="I8" s="1928"/>
      <c r="J8" s="1928"/>
      <c r="K8" s="1928"/>
      <c r="L8" s="1928"/>
      <c r="M8" s="1932" t="s">
        <v>555</v>
      </c>
      <c r="N8" s="1933"/>
      <c r="O8" s="1933"/>
      <c r="P8" s="1933"/>
      <c r="Q8" s="1934"/>
      <c r="R8" s="806"/>
      <c r="S8" s="1929" t="s">
        <v>1821</v>
      </c>
      <c r="T8" s="1930"/>
      <c r="U8" s="1930"/>
      <c r="V8" s="1930"/>
      <c r="W8" s="1931"/>
    </row>
    <row r="9" spans="1:24" ht="36.75" customHeight="1" thickBot="1">
      <c r="C9" s="1570" t="s">
        <v>553</v>
      </c>
      <c r="D9" s="1570" t="s">
        <v>552</v>
      </c>
      <c r="E9" s="373" t="s">
        <v>551</v>
      </c>
      <c r="F9" s="373" t="s">
        <v>550</v>
      </c>
      <c r="G9" s="373" t="s">
        <v>549</v>
      </c>
      <c r="H9" s="372" t="s">
        <v>553</v>
      </c>
      <c r="I9" s="373" t="s">
        <v>552</v>
      </c>
      <c r="J9" s="373" t="s">
        <v>551</v>
      </c>
      <c r="K9" s="373" t="s">
        <v>550</v>
      </c>
      <c r="L9" s="373" t="s">
        <v>549</v>
      </c>
      <c r="M9" s="372" t="s">
        <v>548</v>
      </c>
      <c r="N9" s="373" t="s">
        <v>547</v>
      </c>
      <c r="O9" s="373" t="s">
        <v>546</v>
      </c>
      <c r="P9" s="373" t="s">
        <v>545</v>
      </c>
      <c r="Q9" s="374" t="s">
        <v>544</v>
      </c>
      <c r="R9" s="806" t="s">
        <v>554</v>
      </c>
      <c r="S9" s="375" t="s">
        <v>543</v>
      </c>
      <c r="T9" s="376" t="s">
        <v>542</v>
      </c>
      <c r="U9" s="376" t="s">
        <v>541</v>
      </c>
      <c r="V9" s="376" t="s">
        <v>540</v>
      </c>
      <c r="W9" s="377" t="s">
        <v>539</v>
      </c>
    </row>
    <row r="10" spans="1:24" s="459" customFormat="1" ht="14.25" customHeight="1">
      <c r="A10" s="455" t="s">
        <v>324</v>
      </c>
      <c r="B10" s="455" t="s">
        <v>573</v>
      </c>
      <c r="C10" s="456">
        <v>2013</v>
      </c>
      <c r="D10" s="456">
        <v>2014</v>
      </c>
      <c r="E10" s="457">
        <v>2015</v>
      </c>
      <c r="F10" s="457">
        <v>2016</v>
      </c>
      <c r="G10" s="457">
        <v>2017</v>
      </c>
      <c r="H10" s="456">
        <v>2013</v>
      </c>
      <c r="I10" s="457">
        <v>2014</v>
      </c>
      <c r="J10" s="457">
        <v>2015</v>
      </c>
      <c r="K10" s="457">
        <v>2016</v>
      </c>
      <c r="L10" s="457">
        <v>2017</v>
      </c>
      <c r="M10" s="460" t="s">
        <v>1950</v>
      </c>
      <c r="N10" s="460" t="s">
        <v>1951</v>
      </c>
      <c r="O10" s="461" t="s">
        <v>1952</v>
      </c>
      <c r="P10" s="461" t="s">
        <v>1953</v>
      </c>
      <c r="Q10" s="462" t="s">
        <v>1496</v>
      </c>
      <c r="R10" s="807" t="str">
        <f>R9</f>
        <v>Var % Promedio Período N-5/N</v>
      </c>
      <c r="S10" s="456">
        <v>2013</v>
      </c>
      <c r="T10" s="457">
        <v>2014</v>
      </c>
      <c r="U10" s="457">
        <v>2015</v>
      </c>
      <c r="V10" s="457">
        <v>2016</v>
      </c>
      <c r="W10" s="457">
        <v>2017</v>
      </c>
      <c r="X10" s="458">
        <v>2018</v>
      </c>
    </row>
    <row r="11" spans="1:24" ht="14.25" customHeight="1">
      <c r="A11" s="415" t="s">
        <v>1307</v>
      </c>
      <c r="B11" s="415" t="s">
        <v>572</v>
      </c>
      <c r="C11" s="1572">
        <f>C12+C20+C24</f>
        <v>608.5</v>
      </c>
      <c r="D11" s="1572">
        <f t="shared" ref="D11:W11" si="0">D12+D20+D24</f>
        <v>699</v>
      </c>
      <c r="E11" s="411">
        <f t="shared" si="0"/>
        <v>581.66000000000008</v>
      </c>
      <c r="F11" s="411">
        <f t="shared" si="0"/>
        <v>600.41430000000003</v>
      </c>
      <c r="G11" s="411">
        <f t="shared" si="0"/>
        <v>618.55632900000001</v>
      </c>
      <c r="H11" s="411">
        <f t="shared" si="0"/>
        <v>543.5</v>
      </c>
      <c r="I11" s="411">
        <f t="shared" si="0"/>
        <v>565</v>
      </c>
      <c r="J11" s="411">
        <f t="shared" si="0"/>
        <v>547.66000000000008</v>
      </c>
      <c r="K11" s="411">
        <f t="shared" si="0"/>
        <v>933.73430000000008</v>
      </c>
      <c r="L11" s="411">
        <f t="shared" si="0"/>
        <v>961.55632900000001</v>
      </c>
      <c r="M11" s="411">
        <f t="shared" si="0"/>
        <v>16.27922107674685</v>
      </c>
      <c r="N11" s="411">
        <f t="shared" si="0"/>
        <v>5.2028241884989299</v>
      </c>
      <c r="O11" s="411">
        <f t="shared" si="0"/>
        <v>4.3002268373657087</v>
      </c>
      <c r="P11" s="411">
        <f t="shared" si="0"/>
        <v>5.1497029702970307</v>
      </c>
      <c r="Q11" s="411">
        <f t="shared" si="0"/>
        <v>2.1765151333069976</v>
      </c>
      <c r="R11" s="411">
        <f t="shared" si="0"/>
        <v>0</v>
      </c>
      <c r="S11" s="411">
        <f t="shared" si="0"/>
        <v>488.48592540000004</v>
      </c>
      <c r="T11" s="411">
        <f t="shared" si="0"/>
        <v>498.25564390800002</v>
      </c>
      <c r="U11" s="411">
        <f t="shared" si="0"/>
        <v>508.22075678616005</v>
      </c>
      <c r="V11" s="411">
        <f t="shared" si="0"/>
        <v>518.38517192188328</v>
      </c>
      <c r="W11" s="411">
        <f t="shared" si="0"/>
        <v>528.7528753603209</v>
      </c>
    </row>
    <row r="12" spans="1:24" ht="14.25" customHeight="1">
      <c r="A12" s="417" t="s">
        <v>1348</v>
      </c>
      <c r="B12" s="417" t="s">
        <v>571</v>
      </c>
      <c r="C12" s="1573">
        <f>SUM(C13:C19)</f>
        <v>509.5</v>
      </c>
      <c r="D12" s="1573">
        <f t="shared" ref="D12:W12" si="1">SUM(D13:D19)</f>
        <v>531</v>
      </c>
      <c r="E12" s="412">
        <f t="shared" si="1"/>
        <v>547.66000000000008</v>
      </c>
      <c r="F12" s="412">
        <f t="shared" si="1"/>
        <v>565.73430000000008</v>
      </c>
      <c r="G12" s="412">
        <f t="shared" si="1"/>
        <v>582.55632900000001</v>
      </c>
      <c r="H12" s="412">
        <f t="shared" si="1"/>
        <v>509.5</v>
      </c>
      <c r="I12" s="412">
        <f t="shared" si="1"/>
        <v>531</v>
      </c>
      <c r="J12" s="412">
        <f t="shared" si="1"/>
        <v>547.66000000000008</v>
      </c>
      <c r="K12" s="412">
        <f t="shared" si="1"/>
        <v>565.73430000000008</v>
      </c>
      <c r="L12" s="412">
        <f t="shared" si="1"/>
        <v>582.55632900000001</v>
      </c>
      <c r="M12" s="412">
        <f t="shared" si="1"/>
        <v>16.259221076746851</v>
      </c>
      <c r="N12" s="412">
        <f t="shared" si="1"/>
        <v>5.1647619047619058</v>
      </c>
      <c r="O12" s="412">
        <f t="shared" si="1"/>
        <v>5.3002268373657087</v>
      </c>
      <c r="P12" s="412">
        <f t="shared" si="1"/>
        <v>5.1497029702970307</v>
      </c>
      <c r="Q12" s="412">
        <f t="shared" si="1"/>
        <v>2.1765151333069976</v>
      </c>
      <c r="R12" s="412">
        <f t="shared" si="1"/>
        <v>0</v>
      </c>
      <c r="S12" s="412">
        <f t="shared" si="1"/>
        <v>488.48592540000004</v>
      </c>
      <c r="T12" s="412">
        <f t="shared" si="1"/>
        <v>498.25564390800002</v>
      </c>
      <c r="U12" s="412">
        <f t="shared" si="1"/>
        <v>508.22075678616005</v>
      </c>
      <c r="V12" s="412">
        <f t="shared" si="1"/>
        <v>518.38517192188328</v>
      </c>
      <c r="W12" s="412">
        <f t="shared" si="1"/>
        <v>528.7528753603209</v>
      </c>
      <c r="X12" s="1427"/>
    </row>
    <row r="13" spans="1:24" ht="14.25" customHeight="1">
      <c r="A13" s="416" t="s">
        <v>1349</v>
      </c>
      <c r="B13" s="418" t="s">
        <v>570</v>
      </c>
      <c r="C13" s="1574">
        <f>'37-FLUJO FINANCIERO PROYECTADO'!C11</f>
        <v>485</v>
      </c>
      <c r="D13" s="1635">
        <f>'37-FLUJO FINANCIERO PROYECTADO'!D11</f>
        <v>476</v>
      </c>
      <c r="E13" s="381">
        <f>'37-FLUJO FINANCIERO PROYECTADO'!E11</f>
        <v>490.28000000000003</v>
      </c>
      <c r="F13" s="1635">
        <f>'37-FLUJO FINANCIERO PROYECTADO'!F11</f>
        <v>505</v>
      </c>
      <c r="G13" s="381">
        <f>'37-FLUJO FINANCIERO PROYECTADO'!G11</f>
        <v>520</v>
      </c>
      <c r="H13" s="380">
        <f>C13</f>
        <v>485</v>
      </c>
      <c r="I13" s="381">
        <f>D13</f>
        <v>476</v>
      </c>
      <c r="J13" s="381">
        <f>E13</f>
        <v>490.28000000000003</v>
      </c>
      <c r="K13" s="381">
        <f>F13</f>
        <v>505</v>
      </c>
      <c r="L13" s="381">
        <f>G13</f>
        <v>520</v>
      </c>
      <c r="M13" s="1426">
        <f>D13/C13</f>
        <v>0.98144329896907212</v>
      </c>
      <c r="N13" s="1426">
        <f>E13/D13</f>
        <v>1.03</v>
      </c>
      <c r="O13" s="1426">
        <f>F13/E13</f>
        <v>1.0300236599494166</v>
      </c>
      <c r="P13" s="1426">
        <f>G13/F13</f>
        <v>1.0297029702970297</v>
      </c>
      <c r="Q13" s="1426">
        <f>H13/G13</f>
        <v>0.93269230769230771</v>
      </c>
      <c r="R13" s="386"/>
      <c r="S13" s="380">
        <v>474.02756820000002</v>
      </c>
      <c r="T13" s="381">
        <v>483.50811956400003</v>
      </c>
      <c r="U13" s="381">
        <v>493.17828195528006</v>
      </c>
      <c r="V13" s="381">
        <v>503.04184759438567</v>
      </c>
      <c r="W13" s="382">
        <v>513.10268454627339</v>
      </c>
    </row>
    <row r="14" spans="1:24" ht="14.25" customHeight="1">
      <c r="A14" s="416" t="s">
        <v>1350</v>
      </c>
      <c r="B14" s="418" t="s">
        <v>569</v>
      </c>
      <c r="C14" s="1574">
        <f>'37-FLUJO FINANCIERO PROYECTADO'!C12</f>
        <v>1</v>
      </c>
      <c r="D14" s="1635">
        <f>'37-FLUJO FINANCIERO PROYECTADO'!D12</f>
        <v>7</v>
      </c>
      <c r="E14" s="381">
        <f>'37-FLUJO FINANCIERO PROYECTADO'!E12</f>
        <v>7</v>
      </c>
      <c r="F14" s="1635">
        <f>'37-FLUJO FINANCIERO PROYECTADO'!F12</f>
        <v>8</v>
      </c>
      <c r="G14" s="381">
        <f>'37-FLUJO FINANCIERO PROYECTADO'!G12</f>
        <v>8.24</v>
      </c>
      <c r="H14" s="380">
        <f t="shared" ref="H14:H19" si="2">C14</f>
        <v>1</v>
      </c>
      <c r="I14" s="381">
        <f t="shared" ref="I14:I19" si="3">D14</f>
        <v>7</v>
      </c>
      <c r="J14" s="381">
        <f t="shared" ref="J14:J19" si="4">E14</f>
        <v>7</v>
      </c>
      <c r="K14" s="381">
        <f t="shared" ref="K14:K19" si="5">F14</f>
        <v>8</v>
      </c>
      <c r="L14" s="381">
        <f t="shared" ref="L14:L19" si="6">G14</f>
        <v>8.24</v>
      </c>
      <c r="M14" s="1426">
        <f>D14/C14</f>
        <v>7</v>
      </c>
      <c r="N14" s="1426">
        <f>E14/D14</f>
        <v>1</v>
      </c>
      <c r="O14" s="1426">
        <f>F14/E14</f>
        <v>1.1428571428571428</v>
      </c>
      <c r="P14" s="1426">
        <f>G14/F14</f>
        <v>1.03</v>
      </c>
      <c r="Q14" s="1426">
        <f t="shared" ref="Q14:Q19" si="7">H14/G14</f>
        <v>0.12135922330097088</v>
      </c>
      <c r="R14" s="386"/>
      <c r="S14" s="380">
        <v>2.0654796000000002</v>
      </c>
      <c r="T14" s="381">
        <v>2.1067891920000004</v>
      </c>
      <c r="U14" s="381">
        <v>2.1489249758400004</v>
      </c>
      <c r="V14" s="381">
        <v>2.1919034753568005</v>
      </c>
      <c r="W14" s="382">
        <v>2.2357415448639366</v>
      </c>
    </row>
    <row r="15" spans="1:24" ht="27.75" hidden="1" customHeight="1">
      <c r="A15" s="416" t="s">
        <v>1351</v>
      </c>
      <c r="B15" s="419" t="s">
        <v>568</v>
      </c>
      <c r="C15" s="1575">
        <v>0</v>
      </c>
      <c r="D15" s="1575">
        <v>0</v>
      </c>
      <c r="E15" s="1575">
        <v>0</v>
      </c>
      <c r="F15" s="1638">
        <v>0</v>
      </c>
      <c r="G15" s="1575">
        <v>0</v>
      </c>
      <c r="H15" s="380">
        <f t="shared" si="2"/>
        <v>0</v>
      </c>
      <c r="I15" s="381">
        <f t="shared" si="3"/>
        <v>0</v>
      </c>
      <c r="J15" s="381">
        <f t="shared" si="4"/>
        <v>0</v>
      </c>
      <c r="K15" s="381">
        <f t="shared" si="5"/>
        <v>0</v>
      </c>
      <c r="L15" s="381">
        <f t="shared" si="6"/>
        <v>0</v>
      </c>
      <c r="M15" s="1426">
        <v>0</v>
      </c>
      <c r="N15" s="1426">
        <v>0</v>
      </c>
      <c r="O15" s="1426">
        <v>0</v>
      </c>
      <c r="P15" s="1426">
        <v>0</v>
      </c>
      <c r="Q15" s="1426">
        <v>0</v>
      </c>
      <c r="R15" s="1426">
        <v>0</v>
      </c>
      <c r="S15" s="1426">
        <v>0</v>
      </c>
      <c r="T15" s="1426">
        <v>0</v>
      </c>
      <c r="U15" s="1426">
        <v>0</v>
      </c>
      <c r="V15" s="1426">
        <v>0</v>
      </c>
      <c r="W15" s="1426">
        <v>0</v>
      </c>
      <c r="X15" s="1426">
        <v>0</v>
      </c>
    </row>
    <row r="16" spans="1:24" ht="14.25" customHeight="1">
      <c r="A16" s="416" t="s">
        <v>1352</v>
      </c>
      <c r="B16" s="418" t="s">
        <v>567</v>
      </c>
      <c r="C16" s="1574">
        <f>'37-FLUJO FINANCIERO PROYECTADO'!C18</f>
        <v>0.5</v>
      </c>
      <c r="D16" s="1635">
        <f>'37-FLUJO FINANCIERO PROYECTADO'!D18</f>
        <v>2</v>
      </c>
      <c r="E16" s="381">
        <f>'37-FLUJO FINANCIERO PROYECTADO'!E18</f>
        <v>2.06</v>
      </c>
      <c r="F16" s="1635">
        <f>'37-FLUJO FINANCIERO PROYECTADO'!F18</f>
        <v>2.1217999999999999</v>
      </c>
      <c r="G16" s="381">
        <f>'37-FLUJO FINANCIERO PROYECTADO'!G18</f>
        <v>2.185454</v>
      </c>
      <c r="H16" s="380">
        <f t="shared" si="2"/>
        <v>0.5</v>
      </c>
      <c r="I16" s="381">
        <f t="shared" si="3"/>
        <v>2</v>
      </c>
      <c r="J16" s="381">
        <f t="shared" si="4"/>
        <v>2.06</v>
      </c>
      <c r="K16" s="381">
        <f t="shared" si="5"/>
        <v>2.1217999999999999</v>
      </c>
      <c r="L16" s="381">
        <f t="shared" si="6"/>
        <v>2.185454</v>
      </c>
      <c r="M16" s="1426">
        <f>D16/C16</f>
        <v>4</v>
      </c>
      <c r="N16" s="1426">
        <f>E16/D16</f>
        <v>1.03</v>
      </c>
      <c r="O16" s="1426">
        <f t="shared" ref="O16:P16" si="8">F16/E16</f>
        <v>1.03</v>
      </c>
      <c r="P16" s="1426">
        <f t="shared" si="8"/>
        <v>1.03</v>
      </c>
      <c r="Q16" s="1426">
        <f t="shared" si="7"/>
        <v>0.2287854148382899</v>
      </c>
      <c r="R16" s="386"/>
      <c r="S16" s="380">
        <v>0</v>
      </c>
      <c r="T16" s="381">
        <v>0</v>
      </c>
      <c r="U16" s="381">
        <v>0</v>
      </c>
      <c r="V16" s="381">
        <v>0</v>
      </c>
      <c r="W16" s="382">
        <v>0</v>
      </c>
    </row>
    <row r="17" spans="1:24" ht="14.25" hidden="1" customHeight="1">
      <c r="A17" s="416" t="s">
        <v>1353</v>
      </c>
      <c r="B17" s="418" t="s">
        <v>566</v>
      </c>
      <c r="C17" s="1574"/>
      <c r="D17" s="1635"/>
      <c r="E17" s="381"/>
      <c r="F17" s="1635"/>
      <c r="G17" s="381"/>
      <c r="H17" s="380">
        <f t="shared" si="2"/>
        <v>0</v>
      </c>
      <c r="I17" s="381">
        <f t="shared" si="3"/>
        <v>0</v>
      </c>
      <c r="J17" s="381">
        <f t="shared" si="4"/>
        <v>0</v>
      </c>
      <c r="K17" s="381">
        <f t="shared" si="5"/>
        <v>0</v>
      </c>
      <c r="L17" s="381">
        <f t="shared" si="6"/>
        <v>0</v>
      </c>
      <c r="M17" s="1426">
        <v>0</v>
      </c>
      <c r="N17" s="1426">
        <v>0</v>
      </c>
      <c r="O17" s="1426">
        <v>0</v>
      </c>
      <c r="P17" s="1426">
        <v>0</v>
      </c>
      <c r="Q17" s="1426">
        <v>0</v>
      </c>
      <c r="R17" s="386"/>
      <c r="S17" s="380">
        <v>0</v>
      </c>
      <c r="T17" s="381">
        <v>0</v>
      </c>
      <c r="U17" s="381">
        <v>0</v>
      </c>
      <c r="V17" s="381">
        <v>0</v>
      </c>
      <c r="W17" s="382">
        <v>0</v>
      </c>
    </row>
    <row r="18" spans="1:24" s="389" customFormat="1" ht="14.25" customHeight="1">
      <c r="A18" s="416" t="s">
        <v>1354</v>
      </c>
      <c r="B18" s="420" t="s">
        <v>565</v>
      </c>
      <c r="C18" s="1576">
        <f>'37-FLUJO FINANCIERO PROYECTADO'!C16</f>
        <v>9</v>
      </c>
      <c r="D18" s="387">
        <f>'37-FLUJO FINANCIERO PROYECTADO'!D16</f>
        <v>25</v>
      </c>
      <c r="E18" s="387">
        <f>'37-FLUJO FINANCIERO PROYECTADO'!E16</f>
        <v>25.75</v>
      </c>
      <c r="F18" s="387">
        <f>'37-FLUJO FINANCIERO PROYECTADO'!F16</f>
        <v>26.522500000000001</v>
      </c>
      <c r="G18" s="387">
        <f>'37-FLUJO FINANCIERO PROYECTADO'!G16</f>
        <v>27.318175</v>
      </c>
      <c r="H18" s="380">
        <f t="shared" si="2"/>
        <v>9</v>
      </c>
      <c r="I18" s="381">
        <f t="shared" si="3"/>
        <v>25</v>
      </c>
      <c r="J18" s="381">
        <f t="shared" si="4"/>
        <v>25.75</v>
      </c>
      <c r="K18" s="381">
        <f t="shared" si="5"/>
        <v>26.522500000000001</v>
      </c>
      <c r="L18" s="381">
        <f t="shared" si="6"/>
        <v>27.318175</v>
      </c>
      <c r="M18" s="1426">
        <f t="shared" ref="M18:P19" si="9">D18/C18</f>
        <v>2.7777777777777777</v>
      </c>
      <c r="N18" s="1426">
        <f t="shared" si="9"/>
        <v>1.03</v>
      </c>
      <c r="O18" s="1426">
        <f t="shared" si="9"/>
        <v>1.03</v>
      </c>
      <c r="P18" s="1426">
        <f t="shared" si="9"/>
        <v>1.03</v>
      </c>
      <c r="Q18" s="1426">
        <f t="shared" si="7"/>
        <v>0.32945099736713745</v>
      </c>
      <c r="R18" s="388"/>
      <c r="S18" s="380">
        <v>11.3601378</v>
      </c>
      <c r="T18" s="381">
        <v>11.587340556000001</v>
      </c>
      <c r="U18" s="381">
        <v>11.819087367120002</v>
      </c>
      <c r="V18" s="381">
        <v>12.055469114462403</v>
      </c>
      <c r="W18" s="382">
        <v>12.296578496751652</v>
      </c>
    </row>
    <row r="19" spans="1:24" ht="14.25" customHeight="1">
      <c r="A19" s="416" t="s">
        <v>1355</v>
      </c>
      <c r="B19" s="418" t="s">
        <v>564</v>
      </c>
      <c r="C19" s="1574">
        <f>'37-FLUJO FINANCIERO PROYECTADO'!C21+'37-FLUJO FINANCIERO PROYECTADO'!C22</f>
        <v>14</v>
      </c>
      <c r="D19" s="1635">
        <f>'37-FLUJO FINANCIERO PROYECTADO'!D21+'37-FLUJO FINANCIERO PROYECTADO'!D22</f>
        <v>21</v>
      </c>
      <c r="E19" s="381">
        <f>'37-FLUJO FINANCIERO PROYECTADO'!E21+'37-FLUJO FINANCIERO PROYECTADO'!E22</f>
        <v>22.57</v>
      </c>
      <c r="F19" s="1635">
        <f>'37-FLUJO FINANCIERO PROYECTADO'!F21+'37-FLUJO FINANCIERO PROYECTADO'!F22</f>
        <v>24.09</v>
      </c>
      <c r="G19" s="381">
        <f>'37-FLUJO FINANCIERO PROYECTADO'!G21+'37-FLUJO FINANCIERO PROYECTADO'!G22</f>
        <v>24.8127</v>
      </c>
      <c r="H19" s="380">
        <f t="shared" si="2"/>
        <v>14</v>
      </c>
      <c r="I19" s="381">
        <f t="shared" si="3"/>
        <v>21</v>
      </c>
      <c r="J19" s="381">
        <f t="shared" si="4"/>
        <v>22.57</v>
      </c>
      <c r="K19" s="381">
        <f t="shared" si="5"/>
        <v>24.09</v>
      </c>
      <c r="L19" s="381">
        <f t="shared" si="6"/>
        <v>24.8127</v>
      </c>
      <c r="M19" s="1426">
        <f t="shared" si="9"/>
        <v>1.5</v>
      </c>
      <c r="N19" s="1426">
        <f t="shared" si="9"/>
        <v>1.0747619047619048</v>
      </c>
      <c r="O19" s="1426">
        <f t="shared" si="9"/>
        <v>1.0673460345591492</v>
      </c>
      <c r="P19" s="1426">
        <f t="shared" si="9"/>
        <v>1.03</v>
      </c>
      <c r="Q19" s="1426">
        <f t="shared" si="7"/>
        <v>0.56422719010829137</v>
      </c>
      <c r="R19" s="386"/>
      <c r="S19" s="380">
        <v>1.0327398000000001</v>
      </c>
      <c r="T19" s="381">
        <v>1.0533945960000002</v>
      </c>
      <c r="U19" s="381">
        <v>1.0744624879200002</v>
      </c>
      <c r="V19" s="381">
        <v>1.0959517376784003</v>
      </c>
      <c r="W19" s="382">
        <v>1.1178707724319683</v>
      </c>
    </row>
    <row r="20" spans="1:24" ht="14.25" customHeight="1">
      <c r="A20" s="417" t="s">
        <v>1356</v>
      </c>
      <c r="B20" s="417" t="s">
        <v>563</v>
      </c>
      <c r="C20" s="1573">
        <f>SUM(C21:C23)</f>
        <v>34</v>
      </c>
      <c r="D20" s="1573">
        <f t="shared" ref="D20:W20" si="10">SUM(D21:D23)</f>
        <v>139</v>
      </c>
      <c r="E20" s="412">
        <f t="shared" si="10"/>
        <v>0</v>
      </c>
      <c r="F20" s="1573">
        <f t="shared" si="10"/>
        <v>0</v>
      </c>
      <c r="G20" s="412">
        <f t="shared" si="10"/>
        <v>0</v>
      </c>
      <c r="H20" s="412">
        <f t="shared" si="10"/>
        <v>34</v>
      </c>
      <c r="I20" s="412">
        <f t="shared" si="10"/>
        <v>34</v>
      </c>
      <c r="J20" s="412">
        <f t="shared" si="10"/>
        <v>0</v>
      </c>
      <c r="K20" s="412">
        <f t="shared" si="10"/>
        <v>368</v>
      </c>
      <c r="L20" s="412">
        <f t="shared" si="10"/>
        <v>379</v>
      </c>
      <c r="M20" s="412">
        <f t="shared" si="10"/>
        <v>0</v>
      </c>
      <c r="N20" s="412">
        <f t="shared" si="10"/>
        <v>0</v>
      </c>
      <c r="O20" s="412">
        <f t="shared" si="10"/>
        <v>0</v>
      </c>
      <c r="P20" s="412">
        <f t="shared" si="10"/>
        <v>0</v>
      </c>
      <c r="Q20" s="412">
        <f t="shared" si="10"/>
        <v>0</v>
      </c>
      <c r="R20" s="412">
        <f t="shared" si="10"/>
        <v>0</v>
      </c>
      <c r="S20" s="412">
        <f t="shared" si="10"/>
        <v>0</v>
      </c>
      <c r="T20" s="412">
        <f t="shared" si="10"/>
        <v>0</v>
      </c>
      <c r="U20" s="412">
        <f t="shared" si="10"/>
        <v>0</v>
      </c>
      <c r="V20" s="412">
        <f t="shared" si="10"/>
        <v>0</v>
      </c>
      <c r="W20" s="412">
        <f t="shared" si="10"/>
        <v>0</v>
      </c>
    </row>
    <row r="21" spans="1:24" ht="14.25" customHeight="1">
      <c r="A21" s="421" t="s">
        <v>1357</v>
      </c>
      <c r="B21" s="418" t="s">
        <v>562</v>
      </c>
      <c r="C21" s="1574">
        <v>34</v>
      </c>
      <c r="D21" s="1635">
        <v>34</v>
      </c>
      <c r="E21" s="381">
        <v>0</v>
      </c>
      <c r="F21" s="1635"/>
      <c r="G21" s="381"/>
      <c r="H21" s="1574">
        <v>34</v>
      </c>
      <c r="I21" s="381">
        <v>34</v>
      </c>
      <c r="J21" s="381">
        <v>0</v>
      </c>
      <c r="K21" s="381"/>
      <c r="L21" s="381"/>
      <c r="M21" s="383" t="str">
        <f>+IF(E21=0,"",+F21/E21-1)</f>
        <v/>
      </c>
      <c r="N21" s="384"/>
      <c r="O21" s="384"/>
      <c r="P21" s="384"/>
      <c r="Q21" s="385" t="str">
        <f>+IF(F21=0,"",+#REF!/F21-1)</f>
        <v/>
      </c>
      <c r="R21" s="386"/>
      <c r="S21" s="380"/>
      <c r="T21" s="381"/>
      <c r="U21" s="381"/>
      <c r="V21" s="381"/>
      <c r="W21" s="382"/>
    </row>
    <row r="22" spans="1:24" ht="14.25" hidden="1" customHeight="1">
      <c r="A22" s="421" t="s">
        <v>1358</v>
      </c>
      <c r="B22" s="418" t="s">
        <v>561</v>
      </c>
      <c r="C22" s="1574"/>
      <c r="D22" s="1635"/>
      <c r="E22" s="381"/>
      <c r="F22" s="1635">
        <v>0</v>
      </c>
      <c r="G22" s="381">
        <v>0</v>
      </c>
      <c r="H22" s="1574"/>
      <c r="I22" s="381"/>
      <c r="J22" s="381"/>
      <c r="K22" s="381">
        <v>368</v>
      </c>
      <c r="L22" s="381">
        <v>379</v>
      </c>
      <c r="M22" s="383" t="str">
        <f>+IF(E22=0,"",+F22/E22-1)</f>
        <v/>
      </c>
      <c r="N22" s="384"/>
      <c r="O22" s="384"/>
      <c r="P22" s="384"/>
      <c r="Q22" s="385" t="str">
        <f>+IF(F22=0,"",+#REF!/F22-1)</f>
        <v/>
      </c>
      <c r="R22" s="386"/>
      <c r="S22" s="380"/>
      <c r="T22" s="381"/>
      <c r="U22" s="381"/>
      <c r="V22" s="381"/>
      <c r="W22" s="382"/>
    </row>
    <row r="23" spans="1:24" s="389" customFormat="1" ht="14.25" hidden="1" customHeight="1">
      <c r="A23" s="421" t="s">
        <v>1359</v>
      </c>
      <c r="B23" s="420" t="s">
        <v>560</v>
      </c>
      <c r="C23" s="1576"/>
      <c r="D23" s="390">
        <v>105</v>
      </c>
      <c r="E23" s="390"/>
      <c r="F23" s="390"/>
      <c r="G23" s="390"/>
      <c r="H23" s="1576"/>
      <c r="I23" s="390"/>
      <c r="J23" s="390"/>
      <c r="K23" s="390"/>
      <c r="L23" s="390"/>
      <c r="M23" s="392" t="str">
        <f>+IF(E23=0,"",+F23/E23-1)</f>
        <v/>
      </c>
      <c r="N23" s="393"/>
      <c r="O23" s="393"/>
      <c r="P23" s="393"/>
      <c r="Q23" s="394" t="str">
        <f>+IF(F23=0,"",+#REF!/F23-1)</f>
        <v/>
      </c>
      <c r="R23" s="395"/>
      <c r="S23" s="380"/>
      <c r="T23" s="390"/>
      <c r="U23" s="390"/>
      <c r="V23" s="390"/>
      <c r="W23" s="391"/>
    </row>
    <row r="24" spans="1:24" ht="14.25" customHeight="1">
      <c r="A24" s="417"/>
      <c r="B24" s="417" t="s">
        <v>559</v>
      </c>
      <c r="C24" s="1573">
        <f>SUM(C25:C27)</f>
        <v>65</v>
      </c>
      <c r="D24" s="1573">
        <f t="shared" ref="D24:W24" si="11">SUM(D25:D27)</f>
        <v>29</v>
      </c>
      <c r="E24" s="412">
        <f t="shared" si="11"/>
        <v>34</v>
      </c>
      <c r="F24" s="1573">
        <f t="shared" si="11"/>
        <v>34.68</v>
      </c>
      <c r="G24" s="412">
        <f t="shared" si="11"/>
        <v>36</v>
      </c>
      <c r="H24" s="412">
        <f t="shared" si="11"/>
        <v>0</v>
      </c>
      <c r="I24" s="412">
        <f t="shared" si="11"/>
        <v>0</v>
      </c>
      <c r="J24" s="412">
        <f t="shared" si="11"/>
        <v>0</v>
      </c>
      <c r="K24" s="412">
        <f t="shared" si="11"/>
        <v>0</v>
      </c>
      <c r="L24" s="412">
        <f t="shared" si="11"/>
        <v>0</v>
      </c>
      <c r="M24" s="412">
        <f t="shared" si="11"/>
        <v>2.0000000000000018E-2</v>
      </c>
      <c r="N24" s="412">
        <f t="shared" si="11"/>
        <v>3.8062283737024138E-2</v>
      </c>
      <c r="O24" s="412">
        <f t="shared" si="11"/>
        <v>-1</v>
      </c>
      <c r="P24" s="412">
        <f t="shared" si="11"/>
        <v>0</v>
      </c>
      <c r="Q24" s="412">
        <f t="shared" si="11"/>
        <v>0</v>
      </c>
      <c r="R24" s="412">
        <f t="shared" si="11"/>
        <v>0</v>
      </c>
      <c r="S24" s="412">
        <f t="shared" si="11"/>
        <v>0</v>
      </c>
      <c r="T24" s="412">
        <f t="shared" si="11"/>
        <v>0</v>
      </c>
      <c r="U24" s="412">
        <f t="shared" si="11"/>
        <v>0</v>
      </c>
      <c r="V24" s="412">
        <f t="shared" si="11"/>
        <v>0</v>
      </c>
      <c r="W24" s="412">
        <f t="shared" si="11"/>
        <v>0</v>
      </c>
    </row>
    <row r="25" spans="1:24" ht="14.25" customHeight="1">
      <c r="A25" s="415" t="s">
        <v>1308</v>
      </c>
      <c r="B25" s="415" t="s">
        <v>558</v>
      </c>
      <c r="C25" s="1572"/>
      <c r="D25" s="1572"/>
      <c r="E25" s="396"/>
      <c r="F25" s="1572"/>
      <c r="G25" s="396"/>
      <c r="H25" s="378"/>
      <c r="I25" s="379"/>
      <c r="J25" s="396"/>
      <c r="K25" s="396"/>
      <c r="L25" s="396"/>
      <c r="M25" s="398" t="str">
        <f>+IF(E25=0,"",+F25/E25-1)</f>
        <v/>
      </c>
      <c r="N25" s="399"/>
      <c r="O25" s="399"/>
      <c r="P25" s="399"/>
      <c r="Q25" s="400" t="str">
        <f>+IF(F25=0,"",+#REF!/F25-1)</f>
        <v/>
      </c>
      <c r="R25" s="401"/>
      <c r="S25" s="402"/>
      <c r="T25" s="396"/>
      <c r="U25" s="396"/>
      <c r="V25" s="396"/>
      <c r="W25" s="397"/>
    </row>
    <row r="26" spans="1:24" ht="14.25" hidden="1" customHeight="1">
      <c r="A26" s="415" t="s">
        <v>1487</v>
      </c>
      <c r="B26" s="415" t="s">
        <v>1955</v>
      </c>
      <c r="C26" s="1572"/>
      <c r="D26" s="1572">
        <v>0</v>
      </c>
      <c r="E26" s="396">
        <v>0</v>
      </c>
      <c r="F26" s="1572">
        <v>0</v>
      </c>
      <c r="G26" s="396">
        <v>0</v>
      </c>
      <c r="H26" s="378"/>
      <c r="I26" s="379"/>
      <c r="J26" s="396"/>
      <c r="K26" s="396"/>
      <c r="L26" s="396"/>
      <c r="M26" s="1429"/>
      <c r="N26" s="399"/>
      <c r="O26" s="1430">
        <v>0</v>
      </c>
      <c r="P26" s="1430">
        <v>0</v>
      </c>
      <c r="Q26" s="1431">
        <v>0</v>
      </c>
      <c r="R26" s="401"/>
      <c r="S26" s="402">
        <v>0</v>
      </c>
      <c r="T26" s="396">
        <f>S26*1.02</f>
        <v>0</v>
      </c>
      <c r="U26" s="396">
        <f t="shared" ref="U26:W26" si="12">T26*1.02</f>
        <v>0</v>
      </c>
      <c r="V26" s="396">
        <f t="shared" si="12"/>
        <v>0</v>
      </c>
      <c r="W26" s="396">
        <f t="shared" si="12"/>
        <v>0</v>
      </c>
    </row>
    <row r="27" spans="1:24" ht="14.25" customHeight="1">
      <c r="A27" s="415" t="s">
        <v>1360</v>
      </c>
      <c r="B27" s="415" t="s">
        <v>557</v>
      </c>
      <c r="C27" s="1572">
        <f>'37-FLUJO FINANCIERO PROYECTADO'!C36</f>
        <v>65</v>
      </c>
      <c r="D27" s="1572">
        <f>'37-FLUJO FINANCIERO PROYECTADO'!D36</f>
        <v>29</v>
      </c>
      <c r="E27" s="396">
        <f>'37-FLUJO FINANCIERO PROYECTADO'!E36</f>
        <v>34</v>
      </c>
      <c r="F27" s="1572">
        <f>'37-FLUJO FINANCIERO PROYECTADO'!F36</f>
        <v>34.68</v>
      </c>
      <c r="G27" s="396">
        <f>'37-FLUJO FINANCIERO PROYECTADO'!G36</f>
        <v>36</v>
      </c>
      <c r="H27" s="378"/>
      <c r="I27" s="379"/>
      <c r="J27" s="396"/>
      <c r="K27" s="396"/>
      <c r="L27" s="396"/>
      <c r="M27" s="398">
        <f>+IF(E27=0,"",+F27/E27-1)</f>
        <v>2.0000000000000018E-2</v>
      </c>
      <c r="N27" s="398">
        <f t="shared" ref="N27:Q27" si="13">+IF(F27=0,"",+G27/F27-1)</f>
        <v>3.8062283737024138E-2</v>
      </c>
      <c r="O27" s="398">
        <f t="shared" si="13"/>
        <v>-1</v>
      </c>
      <c r="P27" s="398" t="str">
        <f t="shared" si="13"/>
        <v/>
      </c>
      <c r="Q27" s="398" t="str">
        <f t="shared" si="13"/>
        <v/>
      </c>
      <c r="R27" s="401"/>
      <c r="S27" s="402"/>
      <c r="T27" s="396"/>
      <c r="U27" s="396"/>
      <c r="V27" s="396"/>
      <c r="W27" s="397"/>
    </row>
    <row r="28" spans="1:24" ht="14.25" customHeight="1" thickBot="1">
      <c r="A28" s="422"/>
      <c r="B28" s="422" t="s">
        <v>556</v>
      </c>
      <c r="C28" s="1577">
        <f>C24+C20+C12</f>
        <v>608.5</v>
      </c>
      <c r="D28" s="1428">
        <f t="shared" ref="D28:X28" si="14">D24+D20+D12</f>
        <v>699</v>
      </c>
      <c r="E28" s="413">
        <f t="shared" si="14"/>
        <v>581.66000000000008</v>
      </c>
      <c r="F28" s="1428">
        <f t="shared" si="14"/>
        <v>600.41430000000003</v>
      </c>
      <c r="G28" s="413">
        <f t="shared" si="14"/>
        <v>618.55632900000001</v>
      </c>
      <c r="H28" s="413">
        <f t="shared" si="14"/>
        <v>543.5</v>
      </c>
      <c r="I28" s="413">
        <f t="shared" si="14"/>
        <v>565</v>
      </c>
      <c r="J28" s="413">
        <f t="shared" si="14"/>
        <v>547.66000000000008</v>
      </c>
      <c r="K28" s="413">
        <f t="shared" si="14"/>
        <v>933.73430000000008</v>
      </c>
      <c r="L28" s="413">
        <f t="shared" si="14"/>
        <v>961.55632900000001</v>
      </c>
      <c r="M28" s="413">
        <f t="shared" si="14"/>
        <v>16.27922107674685</v>
      </c>
      <c r="N28" s="413">
        <f t="shared" si="14"/>
        <v>5.2028241884989299</v>
      </c>
      <c r="O28" s="413">
        <f t="shared" si="14"/>
        <v>4.3002268373657087</v>
      </c>
      <c r="P28" s="413">
        <f t="shared" si="14"/>
        <v>5.1497029702970307</v>
      </c>
      <c r="Q28" s="413">
        <f t="shared" si="14"/>
        <v>2.1765151333069976</v>
      </c>
      <c r="R28" s="413">
        <f t="shared" si="14"/>
        <v>0</v>
      </c>
      <c r="S28" s="413">
        <f t="shared" si="14"/>
        <v>488.48592540000004</v>
      </c>
      <c r="T28" s="413">
        <f t="shared" si="14"/>
        <v>498.25564390800002</v>
      </c>
      <c r="U28" s="413">
        <f t="shared" si="14"/>
        <v>508.22075678616005</v>
      </c>
      <c r="V28" s="413">
        <f t="shared" si="14"/>
        <v>518.38517192188328</v>
      </c>
      <c r="W28" s="413">
        <f t="shared" si="14"/>
        <v>528.7528753603209</v>
      </c>
      <c r="X28" s="1428">
        <f t="shared" si="14"/>
        <v>0</v>
      </c>
    </row>
    <row r="29" spans="1:24" ht="12.75" customHeight="1" thickBot="1"/>
    <row r="30" spans="1:24" ht="37.5" customHeight="1" thickBot="1">
      <c r="C30" s="1927" t="s">
        <v>1498</v>
      </c>
      <c r="D30" s="1928"/>
      <c r="E30" s="1928"/>
      <c r="F30" s="1928"/>
      <c r="G30" s="1928"/>
      <c r="H30" s="1927" t="s">
        <v>1490</v>
      </c>
      <c r="I30" s="1928"/>
      <c r="J30" s="1928"/>
      <c r="K30" s="1928"/>
      <c r="L30" s="1928"/>
      <c r="M30" s="1932" t="s">
        <v>555</v>
      </c>
      <c r="N30" s="1933"/>
      <c r="O30" s="1933"/>
      <c r="P30" s="1933"/>
      <c r="Q30" s="1934"/>
      <c r="R30" s="806"/>
      <c r="S30" s="1929" t="s">
        <v>1491</v>
      </c>
      <c r="T30" s="1930"/>
      <c r="U30" s="1930"/>
      <c r="V30" s="1930"/>
      <c r="W30" s="1931"/>
    </row>
    <row r="31" spans="1:24" ht="26.25" customHeight="1" thickBot="1">
      <c r="C31" s="372" t="s">
        <v>553</v>
      </c>
      <c r="D31" s="372" t="s">
        <v>552</v>
      </c>
      <c r="E31" s="373" t="s">
        <v>551</v>
      </c>
      <c r="F31" s="372" t="s">
        <v>550</v>
      </c>
      <c r="G31" s="373" t="s">
        <v>549</v>
      </c>
      <c r="H31" s="372" t="s">
        <v>553</v>
      </c>
      <c r="I31" s="373" t="s">
        <v>552</v>
      </c>
      <c r="J31" s="373" t="s">
        <v>551</v>
      </c>
      <c r="K31" s="373" t="s">
        <v>550</v>
      </c>
      <c r="L31" s="373" t="s">
        <v>549</v>
      </c>
      <c r="M31" s="372" t="s">
        <v>548</v>
      </c>
      <c r="N31" s="373" t="s">
        <v>547</v>
      </c>
      <c r="O31" s="373" t="s">
        <v>546</v>
      </c>
      <c r="P31" s="373" t="s">
        <v>545</v>
      </c>
      <c r="Q31" s="374" t="s">
        <v>544</v>
      </c>
      <c r="R31" s="806" t="s">
        <v>554</v>
      </c>
      <c r="S31" s="375" t="s">
        <v>543</v>
      </c>
      <c r="T31" s="376" t="s">
        <v>542</v>
      </c>
      <c r="U31" s="376" t="s">
        <v>541</v>
      </c>
      <c r="V31" s="376" t="s">
        <v>540</v>
      </c>
      <c r="W31" s="377" t="s">
        <v>539</v>
      </c>
    </row>
    <row r="32" spans="1:24" s="459" customFormat="1" ht="14.25" customHeight="1">
      <c r="A32" s="455" t="s">
        <v>324</v>
      </c>
      <c r="B32" s="455" t="s">
        <v>573</v>
      </c>
      <c r="C32" s="1571">
        <v>2013</v>
      </c>
      <c r="D32" s="1571">
        <v>2014</v>
      </c>
      <c r="E32" s="457">
        <v>2015</v>
      </c>
      <c r="F32" s="457">
        <v>2016</v>
      </c>
      <c r="G32" s="457">
        <v>2017</v>
      </c>
      <c r="H32" s="456">
        <v>2008</v>
      </c>
      <c r="I32" s="457">
        <v>2009</v>
      </c>
      <c r="J32" s="457">
        <v>2010</v>
      </c>
      <c r="K32" s="457">
        <v>2011</v>
      </c>
      <c r="L32" s="457">
        <v>2012</v>
      </c>
      <c r="M32" s="460" t="s">
        <v>1492</v>
      </c>
      <c r="N32" s="460" t="s">
        <v>1493</v>
      </c>
      <c r="O32" s="461" t="s">
        <v>1494</v>
      </c>
      <c r="P32" s="461" t="s">
        <v>1495</v>
      </c>
      <c r="Q32" s="462" t="s">
        <v>1496</v>
      </c>
      <c r="R32" s="807" t="str">
        <f>R31</f>
        <v>Var % Promedio Período N-5/N</v>
      </c>
      <c r="S32" s="456">
        <v>2008</v>
      </c>
      <c r="T32" s="457">
        <v>2009</v>
      </c>
      <c r="U32" s="457">
        <v>2010</v>
      </c>
      <c r="V32" s="457">
        <v>2011</v>
      </c>
      <c r="W32" s="457">
        <v>2012</v>
      </c>
      <c r="X32" s="458">
        <v>2013</v>
      </c>
    </row>
    <row r="33" spans="1:23" ht="14.25" customHeight="1">
      <c r="A33" s="423" t="s">
        <v>1361</v>
      </c>
      <c r="B33" s="423" t="s">
        <v>419</v>
      </c>
      <c r="C33" s="1578">
        <f>C34+C113+C128+C103</f>
        <v>604</v>
      </c>
      <c r="D33" s="1578">
        <f t="shared" ref="D33:W33" si="15">D34+D113+D128</f>
        <v>493.86499999999995</v>
      </c>
      <c r="E33" s="403">
        <f t="shared" si="15"/>
        <v>480.97297499999996</v>
      </c>
      <c r="F33" s="403">
        <f t="shared" si="15"/>
        <v>500.18756962499992</v>
      </c>
      <c r="G33" s="403">
        <f t="shared" si="15"/>
        <v>507.69038316937485</v>
      </c>
      <c r="H33" s="403">
        <f t="shared" si="15"/>
        <v>628.54999999999995</v>
      </c>
      <c r="I33" s="403">
        <f t="shared" si="15"/>
        <v>640.41560000000004</v>
      </c>
      <c r="J33" s="403">
        <f t="shared" si="15"/>
        <v>708.125</v>
      </c>
      <c r="K33" s="403">
        <f t="shared" si="15"/>
        <v>698.24680000000001</v>
      </c>
      <c r="L33" s="403">
        <f t="shared" si="15"/>
        <v>551</v>
      </c>
      <c r="M33" s="403">
        <f t="shared" si="15"/>
        <v>68.175185185185185</v>
      </c>
      <c r="N33" s="403">
        <f t="shared" si="15"/>
        <v>68.644449999999978</v>
      </c>
      <c r="O33" s="403">
        <f t="shared" si="15"/>
        <v>69.447032790240527</v>
      </c>
      <c r="P33" s="403">
        <f t="shared" si="15"/>
        <v>69.952269126249973</v>
      </c>
      <c r="Q33" s="403">
        <f t="shared" si="15"/>
        <v>0</v>
      </c>
      <c r="R33" s="403">
        <f t="shared" si="15"/>
        <v>0</v>
      </c>
      <c r="S33" s="403" t="e">
        <f t="shared" si="15"/>
        <v>#REF!</v>
      </c>
      <c r="T33" s="403" t="e">
        <f t="shared" si="15"/>
        <v>#REF!</v>
      </c>
      <c r="U33" s="403" t="e">
        <f t="shared" si="15"/>
        <v>#REF!</v>
      </c>
      <c r="V33" s="403" t="e">
        <f t="shared" si="15"/>
        <v>#REF!</v>
      </c>
      <c r="W33" s="403" t="e">
        <f t="shared" si="15"/>
        <v>#REF!</v>
      </c>
    </row>
    <row r="34" spans="1:23" s="1567" customFormat="1" ht="14.25" customHeight="1">
      <c r="A34" s="424" t="s">
        <v>347</v>
      </c>
      <c r="B34" s="424" t="s">
        <v>538</v>
      </c>
      <c r="C34" s="1579">
        <f>C35+C78</f>
        <v>529</v>
      </c>
      <c r="D34" s="1579">
        <f t="shared" ref="D34:W34" si="16">D35+D78</f>
        <v>446.15999999999997</v>
      </c>
      <c r="E34" s="1579">
        <f t="shared" si="16"/>
        <v>432.55239999999998</v>
      </c>
      <c r="F34" s="1579">
        <f t="shared" si="16"/>
        <v>451.04068599999994</v>
      </c>
      <c r="G34" s="1579">
        <f t="shared" si="16"/>
        <v>457.80629628999986</v>
      </c>
      <c r="H34" s="1579">
        <f t="shared" si="16"/>
        <v>488.79999999999995</v>
      </c>
      <c r="I34" s="1579">
        <f t="shared" si="16"/>
        <v>564.77089999999998</v>
      </c>
      <c r="J34" s="1579">
        <f t="shared" si="16"/>
        <v>616.75</v>
      </c>
      <c r="K34" s="1579">
        <f t="shared" si="16"/>
        <v>589.66039999999998</v>
      </c>
      <c r="L34" s="1579">
        <f t="shared" si="16"/>
        <v>499</v>
      </c>
      <c r="M34" s="1579">
        <f t="shared" si="16"/>
        <v>66.145185185185184</v>
      </c>
      <c r="N34" s="1579">
        <f t="shared" si="16"/>
        <v>66.614449999999977</v>
      </c>
      <c r="O34" s="1579">
        <f t="shared" si="16"/>
        <v>67.417032790240526</v>
      </c>
      <c r="P34" s="1579">
        <f t="shared" si="16"/>
        <v>67.922269126249972</v>
      </c>
      <c r="Q34" s="1579">
        <f t="shared" si="16"/>
        <v>0</v>
      </c>
      <c r="R34" s="1579">
        <f t="shared" si="16"/>
        <v>0</v>
      </c>
      <c r="S34" s="1579" t="e">
        <f t="shared" si="16"/>
        <v>#REF!</v>
      </c>
      <c r="T34" s="1579" t="e">
        <f t="shared" si="16"/>
        <v>#REF!</v>
      </c>
      <c r="U34" s="1579" t="e">
        <f t="shared" si="16"/>
        <v>#REF!</v>
      </c>
      <c r="V34" s="1579" t="e">
        <f t="shared" si="16"/>
        <v>#REF!</v>
      </c>
      <c r="W34" s="1579" t="e">
        <f t="shared" si="16"/>
        <v>#REF!</v>
      </c>
    </row>
    <row r="35" spans="1:23" s="1633" customFormat="1" ht="14.25" customHeight="1">
      <c r="A35" s="425" t="s">
        <v>1362</v>
      </c>
      <c r="B35" s="425" t="s">
        <v>418</v>
      </c>
      <c r="C35" s="1580">
        <f>C36+C55+C61</f>
        <v>478</v>
      </c>
      <c r="D35" s="1580">
        <f t="shared" ref="D35:W35" si="17">D36+D55+D61</f>
        <v>394.39499999999998</v>
      </c>
      <c r="E35" s="404">
        <f t="shared" si="17"/>
        <v>380.01092499999999</v>
      </c>
      <c r="F35" s="404">
        <f t="shared" si="17"/>
        <v>397.71108887499992</v>
      </c>
      <c r="G35" s="404">
        <f t="shared" si="17"/>
        <v>403.67675520812492</v>
      </c>
      <c r="H35" s="404">
        <f t="shared" si="17"/>
        <v>419.48399999999998</v>
      </c>
      <c r="I35" s="404">
        <f t="shared" si="17"/>
        <v>481.45210000000003</v>
      </c>
      <c r="J35" s="404">
        <f t="shared" si="17"/>
        <v>524.3125</v>
      </c>
      <c r="K35" s="404">
        <f t="shared" si="17"/>
        <v>495.41560000000004</v>
      </c>
      <c r="L35" s="404">
        <f t="shared" si="17"/>
        <v>437</v>
      </c>
      <c r="M35" s="404">
        <f t="shared" si="17"/>
        <v>59.04018518518518</v>
      </c>
      <c r="N35" s="404">
        <f t="shared" si="17"/>
        <v>59.50944999999998</v>
      </c>
      <c r="O35" s="404">
        <f t="shared" si="17"/>
        <v>60.312032790240522</v>
      </c>
      <c r="P35" s="404">
        <f t="shared" si="17"/>
        <v>60.817269126249968</v>
      </c>
      <c r="Q35" s="404">
        <f t="shared" si="17"/>
        <v>0</v>
      </c>
      <c r="R35" s="404">
        <f t="shared" si="17"/>
        <v>0</v>
      </c>
      <c r="S35" s="404" t="e">
        <f t="shared" si="17"/>
        <v>#REF!</v>
      </c>
      <c r="T35" s="404" t="e">
        <f t="shared" si="17"/>
        <v>#REF!</v>
      </c>
      <c r="U35" s="404" t="e">
        <f t="shared" si="17"/>
        <v>#REF!</v>
      </c>
      <c r="V35" s="404" t="e">
        <f t="shared" si="17"/>
        <v>#REF!</v>
      </c>
      <c r="W35" s="404" t="e">
        <f t="shared" si="17"/>
        <v>#REF!</v>
      </c>
    </row>
    <row r="36" spans="1:23" ht="14.25" customHeight="1">
      <c r="A36" s="426" t="s">
        <v>1363</v>
      </c>
      <c r="B36" s="426" t="s">
        <v>417</v>
      </c>
      <c r="C36" s="1581">
        <f>SUM(C37:C54)</f>
        <v>167</v>
      </c>
      <c r="D36" s="1581">
        <f t="shared" ref="D36:W36" si="18">SUM(D37:D54)</f>
        <v>169.505</v>
      </c>
      <c r="E36" s="405">
        <f t="shared" si="18"/>
        <v>172.04757499999999</v>
      </c>
      <c r="F36" s="405">
        <f t="shared" si="18"/>
        <v>174.62828862499998</v>
      </c>
      <c r="G36" s="405">
        <f t="shared" si="18"/>
        <v>177.24771295437498</v>
      </c>
      <c r="H36" s="405">
        <f t="shared" si="18"/>
        <v>192.24799999999999</v>
      </c>
      <c r="I36" s="405">
        <f t="shared" si="18"/>
        <v>167.94830000000002</v>
      </c>
      <c r="J36" s="405">
        <f t="shared" si="18"/>
        <v>230.5625</v>
      </c>
      <c r="K36" s="405">
        <f t="shared" si="18"/>
        <v>205.00040000000001</v>
      </c>
      <c r="L36" s="405">
        <f t="shared" si="18"/>
        <v>181</v>
      </c>
      <c r="M36" s="405">
        <f t="shared" si="18"/>
        <v>10.149999999999999</v>
      </c>
      <c r="N36" s="405">
        <f t="shared" si="18"/>
        <v>10.210899999999997</v>
      </c>
      <c r="O36" s="405">
        <f t="shared" si="18"/>
        <v>10.272713499999997</v>
      </c>
      <c r="P36" s="405">
        <f t="shared" si="18"/>
        <v>10.335454202499996</v>
      </c>
      <c r="Q36" s="405">
        <f t="shared" si="18"/>
        <v>0</v>
      </c>
      <c r="R36" s="405">
        <f t="shared" si="18"/>
        <v>0</v>
      </c>
      <c r="S36" s="405" t="e">
        <f t="shared" si="18"/>
        <v>#REF!</v>
      </c>
      <c r="T36" s="405" t="e">
        <f t="shared" si="18"/>
        <v>#REF!</v>
      </c>
      <c r="U36" s="405" t="e">
        <f t="shared" si="18"/>
        <v>#REF!</v>
      </c>
      <c r="V36" s="405" t="e">
        <f t="shared" si="18"/>
        <v>#REF!</v>
      </c>
      <c r="W36" s="405" t="e">
        <f t="shared" si="18"/>
        <v>#REF!</v>
      </c>
    </row>
    <row r="37" spans="1:23" ht="14.25" customHeight="1">
      <c r="A37" s="416" t="s">
        <v>1364</v>
      </c>
      <c r="B37" s="427" t="s">
        <v>416</v>
      </c>
      <c r="C37" s="1583">
        <v>127</v>
      </c>
      <c r="D37" s="1583">
        <f>C37*1.015</f>
        <v>128.905</v>
      </c>
      <c r="E37" s="1583">
        <f t="shared" ref="E37:G37" si="19">D37*1.015</f>
        <v>130.83857499999999</v>
      </c>
      <c r="F37" s="1583">
        <f t="shared" si="19"/>
        <v>132.80115362499998</v>
      </c>
      <c r="G37" s="1583">
        <f t="shared" si="19"/>
        <v>134.79317092937498</v>
      </c>
      <c r="H37" s="1583">
        <f>38.012+114</f>
        <v>152.012</v>
      </c>
      <c r="I37" s="1583">
        <f>40.5631+100</f>
        <v>140.56309999999999</v>
      </c>
      <c r="J37" s="1583">
        <f>41.4375+145</f>
        <v>186.4375</v>
      </c>
      <c r="K37" s="1583">
        <f>40.976+125</f>
        <v>165.976</v>
      </c>
      <c r="L37" s="1583">
        <f>41+112</f>
        <v>153</v>
      </c>
      <c r="M37" s="1432">
        <f t="shared" ref="M37:M49" si="20">D37/C37</f>
        <v>1.0149999999999999</v>
      </c>
      <c r="N37" s="1432">
        <f t="shared" ref="N37:N49" si="21">E37/D37</f>
        <v>1.0149999999999999</v>
      </c>
      <c r="O37" s="1432">
        <f t="shared" ref="O37:O49" si="22">F37/E37</f>
        <v>1.0149999999999999</v>
      </c>
      <c r="P37" s="1432">
        <f t="shared" ref="P37:P49" si="23">G37/F37</f>
        <v>1.0149999999999999</v>
      </c>
      <c r="Q37" s="1432">
        <v>0</v>
      </c>
      <c r="R37" s="406"/>
      <c r="S37" s="406" t="e">
        <f>#REF!*1.01</f>
        <v>#REF!</v>
      </c>
      <c r="T37" s="406" t="e">
        <f>S37*1.01</f>
        <v>#REF!</v>
      </c>
      <c r="U37" s="406" t="e">
        <f>T37*1.01</f>
        <v>#REF!</v>
      </c>
      <c r="V37" s="406" t="e">
        <f>U37*1.01</f>
        <v>#REF!</v>
      </c>
      <c r="W37" s="406" t="e">
        <f>V37*1.01</f>
        <v>#REF!</v>
      </c>
    </row>
    <row r="38" spans="1:23" ht="14.25" hidden="1" customHeight="1">
      <c r="A38" s="416" t="s">
        <v>1365</v>
      </c>
      <c r="B38" s="428" t="s">
        <v>242</v>
      </c>
      <c r="C38" s="1584"/>
      <c r="D38" s="1583">
        <f t="shared" ref="D38:G38" si="24">C38*1.015</f>
        <v>0</v>
      </c>
      <c r="E38" s="1583">
        <f t="shared" si="24"/>
        <v>0</v>
      </c>
      <c r="F38" s="1583">
        <f t="shared" si="24"/>
        <v>0</v>
      </c>
      <c r="G38" s="1583">
        <f t="shared" si="24"/>
        <v>0</v>
      </c>
      <c r="H38" s="1584"/>
      <c r="I38" s="1584"/>
      <c r="J38" s="1584"/>
      <c r="K38" s="1584"/>
      <c r="L38" s="1584"/>
      <c r="M38" s="1583">
        <f t="shared" ref="M38:M39" si="25">L38*1.015</f>
        <v>0</v>
      </c>
      <c r="N38" s="1583">
        <f t="shared" ref="N38:N39" si="26">M38*1.015</f>
        <v>0</v>
      </c>
      <c r="O38" s="1583">
        <f t="shared" ref="O38:O39" si="27">N38*1.015</f>
        <v>0</v>
      </c>
      <c r="P38" s="1583">
        <f t="shared" ref="P38:P39" si="28">O38*1.015</f>
        <v>0</v>
      </c>
      <c r="Q38" s="1432">
        <v>0</v>
      </c>
      <c r="R38" s="407"/>
      <c r="S38" s="406" t="e">
        <f>#REF!*1.01</f>
        <v>#REF!</v>
      </c>
      <c r="T38" s="406" t="e">
        <f t="shared" ref="T38:W38" si="29">S38*1.01</f>
        <v>#REF!</v>
      </c>
      <c r="U38" s="406" t="e">
        <f t="shared" si="29"/>
        <v>#REF!</v>
      </c>
      <c r="V38" s="406" t="e">
        <f t="shared" si="29"/>
        <v>#REF!</v>
      </c>
      <c r="W38" s="406" t="e">
        <f t="shared" si="29"/>
        <v>#REF!</v>
      </c>
    </row>
    <row r="39" spans="1:23" ht="14.25" hidden="1" customHeight="1">
      <c r="A39" s="416" t="s">
        <v>1366</v>
      </c>
      <c r="B39" s="427" t="s">
        <v>415</v>
      </c>
      <c r="C39" s="1583"/>
      <c r="D39" s="1583">
        <f t="shared" ref="D39:G39" si="30">C39*1.015</f>
        <v>0</v>
      </c>
      <c r="E39" s="1583">
        <f t="shared" si="30"/>
        <v>0</v>
      </c>
      <c r="F39" s="1583">
        <f t="shared" si="30"/>
        <v>0</v>
      </c>
      <c r="G39" s="1583">
        <f t="shared" si="30"/>
        <v>0</v>
      </c>
      <c r="H39" s="1583"/>
      <c r="I39" s="1583"/>
      <c r="J39" s="1583"/>
      <c r="K39" s="1583"/>
      <c r="L39" s="1583"/>
      <c r="M39" s="1583">
        <f t="shared" si="25"/>
        <v>0</v>
      </c>
      <c r="N39" s="1583">
        <f t="shared" si="26"/>
        <v>0</v>
      </c>
      <c r="O39" s="1583">
        <f t="shared" si="27"/>
        <v>0</v>
      </c>
      <c r="P39" s="1583">
        <f t="shared" si="28"/>
        <v>0</v>
      </c>
      <c r="Q39" s="1432">
        <v>0</v>
      </c>
      <c r="R39" s="406"/>
      <c r="S39" s="406" t="e">
        <f>#REF!*1.01</f>
        <v>#REF!</v>
      </c>
      <c r="T39" s="406" t="e">
        <f t="shared" ref="T39:W39" si="31">S39*1.01</f>
        <v>#REF!</v>
      </c>
      <c r="U39" s="406" t="e">
        <f t="shared" si="31"/>
        <v>#REF!</v>
      </c>
      <c r="V39" s="406" t="e">
        <f t="shared" si="31"/>
        <v>#REF!</v>
      </c>
      <c r="W39" s="406" t="e">
        <f t="shared" si="31"/>
        <v>#REF!</v>
      </c>
    </row>
    <row r="40" spans="1:23" ht="14.25" hidden="1" customHeight="1">
      <c r="A40" s="416" t="s">
        <v>1367</v>
      </c>
      <c r="B40" s="427" t="s">
        <v>248</v>
      </c>
      <c r="C40" s="1583"/>
      <c r="D40" s="1583">
        <f t="shared" ref="D40:G40" si="32">C40*1.015</f>
        <v>0</v>
      </c>
      <c r="E40" s="1583">
        <f t="shared" si="32"/>
        <v>0</v>
      </c>
      <c r="F40" s="1583">
        <f t="shared" si="32"/>
        <v>0</v>
      </c>
      <c r="G40" s="1583">
        <f t="shared" si="32"/>
        <v>0</v>
      </c>
      <c r="H40" s="1583"/>
      <c r="I40" s="1583"/>
      <c r="J40" s="1583"/>
      <c r="K40" s="1583"/>
      <c r="L40" s="1583"/>
      <c r="M40" s="1583">
        <f t="shared" ref="M40:M41" si="33">L40*1.015</f>
        <v>0</v>
      </c>
      <c r="N40" s="1583">
        <f t="shared" ref="N40:N41" si="34">M40*1.015</f>
        <v>0</v>
      </c>
      <c r="O40" s="1583">
        <f t="shared" ref="O40:O41" si="35">N40*1.015</f>
        <v>0</v>
      </c>
      <c r="P40" s="1583">
        <f t="shared" ref="P40:P41" si="36">O40*1.015</f>
        <v>0</v>
      </c>
      <c r="Q40" s="1432">
        <v>0</v>
      </c>
      <c r="R40" s="406"/>
      <c r="S40" s="406" t="e">
        <f>#REF!*1.01</f>
        <v>#REF!</v>
      </c>
      <c r="T40" s="406" t="e">
        <f t="shared" ref="T40:W40" si="37">S40*1.01</f>
        <v>#REF!</v>
      </c>
      <c r="U40" s="406" t="e">
        <f t="shared" si="37"/>
        <v>#REF!</v>
      </c>
      <c r="V40" s="406" t="e">
        <f t="shared" si="37"/>
        <v>#REF!</v>
      </c>
      <c r="W40" s="406" t="e">
        <f t="shared" si="37"/>
        <v>#REF!</v>
      </c>
    </row>
    <row r="41" spans="1:23" ht="14.25" hidden="1" customHeight="1">
      <c r="A41" s="416" t="s">
        <v>1368</v>
      </c>
      <c r="B41" s="427" t="s">
        <v>414</v>
      </c>
      <c r="C41" s="1583"/>
      <c r="D41" s="1583">
        <f t="shared" ref="D41:G41" si="38">C41*1.015</f>
        <v>0</v>
      </c>
      <c r="E41" s="1583">
        <f t="shared" si="38"/>
        <v>0</v>
      </c>
      <c r="F41" s="1583">
        <f t="shared" si="38"/>
        <v>0</v>
      </c>
      <c r="G41" s="1583">
        <f t="shared" si="38"/>
        <v>0</v>
      </c>
      <c r="H41" s="1583"/>
      <c r="I41" s="1583"/>
      <c r="J41" s="1583"/>
      <c r="K41" s="1583"/>
      <c r="L41" s="1583"/>
      <c r="M41" s="1583">
        <f t="shared" si="33"/>
        <v>0</v>
      </c>
      <c r="N41" s="1583">
        <f t="shared" si="34"/>
        <v>0</v>
      </c>
      <c r="O41" s="1583">
        <f t="shared" si="35"/>
        <v>0</v>
      </c>
      <c r="P41" s="1583">
        <f t="shared" si="36"/>
        <v>0</v>
      </c>
      <c r="Q41" s="1432">
        <v>0</v>
      </c>
      <c r="R41" s="406"/>
      <c r="S41" s="406" t="e">
        <f>#REF!*1.01</f>
        <v>#REF!</v>
      </c>
      <c r="T41" s="406" t="e">
        <f t="shared" ref="T41:W41" si="39">S41*1.01</f>
        <v>#REF!</v>
      </c>
      <c r="U41" s="406" t="e">
        <f t="shared" si="39"/>
        <v>#REF!</v>
      </c>
      <c r="V41" s="406" t="e">
        <f t="shared" si="39"/>
        <v>#REF!</v>
      </c>
      <c r="W41" s="406" t="e">
        <f t="shared" si="39"/>
        <v>#REF!</v>
      </c>
    </row>
    <row r="42" spans="1:23" ht="14.25" customHeight="1">
      <c r="A42" s="416" t="s">
        <v>1369</v>
      </c>
      <c r="B42" s="428" t="s">
        <v>243</v>
      </c>
      <c r="C42" s="1584">
        <v>8</v>
      </c>
      <c r="D42" s="1583">
        <f t="shared" ref="D42:G42" si="40">C42*1.015</f>
        <v>8.1199999999999992</v>
      </c>
      <c r="E42" s="1583">
        <f t="shared" si="40"/>
        <v>8.2417999999999978</v>
      </c>
      <c r="F42" s="1583">
        <f t="shared" si="40"/>
        <v>8.3654269999999968</v>
      </c>
      <c r="G42" s="1583">
        <f t="shared" si="40"/>
        <v>8.4909084049999954</v>
      </c>
      <c r="H42" s="1584">
        <v>3</v>
      </c>
      <c r="I42" s="1584">
        <v>1.0963000000000001</v>
      </c>
      <c r="J42" s="1584">
        <v>7</v>
      </c>
      <c r="K42" s="1584">
        <v>4</v>
      </c>
      <c r="L42" s="1584">
        <v>2</v>
      </c>
      <c r="M42" s="1432">
        <f t="shared" si="20"/>
        <v>1.0149999999999999</v>
      </c>
      <c r="N42" s="1432">
        <f t="shared" si="21"/>
        <v>1.0149999999999999</v>
      </c>
      <c r="O42" s="1432">
        <f t="shared" si="22"/>
        <v>1.0149999999999999</v>
      </c>
      <c r="P42" s="1432">
        <f t="shared" si="23"/>
        <v>1.0149999999999999</v>
      </c>
      <c r="Q42" s="1432">
        <v>0</v>
      </c>
      <c r="R42" s="407"/>
      <c r="S42" s="406" t="e">
        <f>#REF!*1.01</f>
        <v>#REF!</v>
      </c>
      <c r="T42" s="406" t="e">
        <f t="shared" ref="T42:W42" si="41">S42*1.01</f>
        <v>#REF!</v>
      </c>
      <c r="U42" s="406" t="e">
        <f t="shared" si="41"/>
        <v>#REF!</v>
      </c>
      <c r="V42" s="406" t="e">
        <f t="shared" si="41"/>
        <v>#REF!</v>
      </c>
      <c r="W42" s="406" t="e">
        <f t="shared" si="41"/>
        <v>#REF!</v>
      </c>
    </row>
    <row r="43" spans="1:23" ht="14.25" hidden="1" customHeight="1">
      <c r="A43" s="416" t="s">
        <v>1373</v>
      </c>
      <c r="B43" s="428" t="s">
        <v>413</v>
      </c>
      <c r="C43" s="1584"/>
      <c r="D43" s="1583">
        <f t="shared" ref="D43:G43" si="42">C43*1.015</f>
        <v>0</v>
      </c>
      <c r="E43" s="1583">
        <f t="shared" si="42"/>
        <v>0</v>
      </c>
      <c r="F43" s="1583">
        <f t="shared" si="42"/>
        <v>0</v>
      </c>
      <c r="G43" s="1583">
        <f t="shared" si="42"/>
        <v>0</v>
      </c>
      <c r="H43" s="1584"/>
      <c r="I43" s="1584"/>
      <c r="J43" s="1584"/>
      <c r="K43" s="1584"/>
      <c r="L43" s="1584"/>
      <c r="M43" s="1583">
        <f t="shared" ref="M43" si="43">L43*1.015</f>
        <v>0</v>
      </c>
      <c r="N43" s="1583">
        <f t="shared" ref="N43" si="44">M43*1.015</f>
        <v>0</v>
      </c>
      <c r="O43" s="1583">
        <f t="shared" ref="O43" si="45">N43*1.015</f>
        <v>0</v>
      </c>
      <c r="P43" s="1583">
        <f t="shared" ref="P43" si="46">O43*1.015</f>
        <v>0</v>
      </c>
      <c r="Q43" s="1432">
        <v>0</v>
      </c>
      <c r="R43" s="407"/>
      <c r="S43" s="406" t="e">
        <f>#REF!*1.01</f>
        <v>#REF!</v>
      </c>
      <c r="T43" s="406" t="e">
        <f t="shared" ref="T43:W43" si="47">S43*1.01</f>
        <v>#REF!</v>
      </c>
      <c r="U43" s="406" t="e">
        <f t="shared" si="47"/>
        <v>#REF!</v>
      </c>
      <c r="V43" s="406" t="e">
        <f t="shared" si="47"/>
        <v>#REF!</v>
      </c>
      <c r="W43" s="406" t="e">
        <f t="shared" si="47"/>
        <v>#REF!</v>
      </c>
    </row>
    <row r="44" spans="1:23" ht="14.25" customHeight="1">
      <c r="A44" s="416" t="s">
        <v>1370</v>
      </c>
      <c r="B44" s="428" t="s">
        <v>245</v>
      </c>
      <c r="C44" s="1584">
        <v>8</v>
      </c>
      <c r="D44" s="1583">
        <f t="shared" ref="D44:G44" si="48">C44*1.015</f>
        <v>8.1199999999999992</v>
      </c>
      <c r="E44" s="1583">
        <f t="shared" si="48"/>
        <v>8.2417999999999978</v>
      </c>
      <c r="F44" s="1583">
        <f t="shared" si="48"/>
        <v>8.3654269999999968</v>
      </c>
      <c r="G44" s="1583">
        <f t="shared" si="48"/>
        <v>8.4909084049999954</v>
      </c>
      <c r="H44" s="1584">
        <v>13</v>
      </c>
      <c r="I44" s="1584">
        <v>5</v>
      </c>
      <c r="J44" s="1584">
        <v>8</v>
      </c>
      <c r="K44" s="1584">
        <v>8</v>
      </c>
      <c r="L44" s="1584">
        <v>0</v>
      </c>
      <c r="M44" s="1432">
        <f t="shared" si="20"/>
        <v>1.0149999999999999</v>
      </c>
      <c r="N44" s="1432">
        <f t="shared" si="21"/>
        <v>1.0149999999999999</v>
      </c>
      <c r="O44" s="1432">
        <f t="shared" si="22"/>
        <v>1.0149999999999999</v>
      </c>
      <c r="P44" s="1432">
        <f t="shared" si="23"/>
        <v>1.0149999999999999</v>
      </c>
      <c r="Q44" s="1432">
        <v>0</v>
      </c>
      <c r="R44" s="407"/>
      <c r="S44" s="406" t="e">
        <f>#REF!*1.01</f>
        <v>#REF!</v>
      </c>
      <c r="T44" s="406" t="e">
        <f t="shared" ref="T44:W44" si="49">S44*1.01</f>
        <v>#REF!</v>
      </c>
      <c r="U44" s="406" t="e">
        <f t="shared" si="49"/>
        <v>#REF!</v>
      </c>
      <c r="V44" s="406" t="e">
        <f t="shared" si="49"/>
        <v>#REF!</v>
      </c>
      <c r="W44" s="406" t="e">
        <f t="shared" si="49"/>
        <v>#REF!</v>
      </c>
    </row>
    <row r="45" spans="1:23" ht="14.25" customHeight="1">
      <c r="A45" s="416" t="s">
        <v>1371</v>
      </c>
      <c r="B45" s="427" t="s">
        <v>244</v>
      </c>
      <c r="C45" s="1583">
        <v>13</v>
      </c>
      <c r="D45" s="1583">
        <f t="shared" ref="D45:G45" si="50">C45*1.015</f>
        <v>13.194999999999999</v>
      </c>
      <c r="E45" s="1583">
        <f t="shared" si="50"/>
        <v>13.392924999999996</v>
      </c>
      <c r="F45" s="1583">
        <f t="shared" si="50"/>
        <v>13.593818874999995</v>
      </c>
      <c r="G45" s="1583">
        <f t="shared" si="50"/>
        <v>13.797726158124993</v>
      </c>
      <c r="H45" s="1583">
        <v>14</v>
      </c>
      <c r="I45" s="1583">
        <v>13</v>
      </c>
      <c r="J45" s="1583">
        <v>18</v>
      </c>
      <c r="K45" s="1583">
        <v>16</v>
      </c>
      <c r="L45" s="1583">
        <v>14</v>
      </c>
      <c r="M45" s="1432">
        <f t="shared" si="20"/>
        <v>1.0149999999999999</v>
      </c>
      <c r="N45" s="1432">
        <f t="shared" si="21"/>
        <v>1.0149999999999999</v>
      </c>
      <c r="O45" s="1432">
        <f t="shared" si="22"/>
        <v>1.0149999999999999</v>
      </c>
      <c r="P45" s="1432">
        <f t="shared" si="23"/>
        <v>1.0149999999999999</v>
      </c>
      <c r="Q45" s="1432">
        <v>0</v>
      </c>
      <c r="R45" s="406"/>
      <c r="S45" s="406" t="e">
        <f>#REF!*1.01</f>
        <v>#REF!</v>
      </c>
      <c r="T45" s="406" t="e">
        <f t="shared" ref="T45:W45" si="51">S45*1.01</f>
        <v>#REF!</v>
      </c>
      <c r="U45" s="406" t="e">
        <f t="shared" si="51"/>
        <v>#REF!</v>
      </c>
      <c r="V45" s="406" t="e">
        <f t="shared" si="51"/>
        <v>#REF!</v>
      </c>
      <c r="W45" s="406" t="e">
        <f t="shared" si="51"/>
        <v>#REF!</v>
      </c>
    </row>
    <row r="46" spans="1:23" ht="14.25" customHeight="1">
      <c r="A46" s="416" t="s">
        <v>1372</v>
      </c>
      <c r="B46" s="427" t="s">
        <v>246</v>
      </c>
      <c r="C46" s="1583">
        <v>10</v>
      </c>
      <c r="D46" s="1583">
        <f t="shared" ref="D46:G46" si="52">C46*1.015</f>
        <v>10.149999999999999</v>
      </c>
      <c r="E46" s="1583">
        <f t="shared" si="52"/>
        <v>10.302249999999997</v>
      </c>
      <c r="F46" s="1583">
        <f t="shared" si="52"/>
        <v>10.456783749999996</v>
      </c>
      <c r="G46" s="1583">
        <f t="shared" si="52"/>
        <v>10.613635506249995</v>
      </c>
      <c r="H46" s="1583">
        <v>4</v>
      </c>
      <c r="I46" s="1583">
        <v>5</v>
      </c>
      <c r="J46" s="1583">
        <v>6</v>
      </c>
      <c r="K46" s="1583">
        <v>8</v>
      </c>
      <c r="L46" s="1583">
        <v>7</v>
      </c>
      <c r="M46" s="1432">
        <f t="shared" si="20"/>
        <v>1.0149999999999999</v>
      </c>
      <c r="N46" s="1432">
        <f t="shared" si="21"/>
        <v>1.0149999999999999</v>
      </c>
      <c r="O46" s="1432">
        <f t="shared" si="22"/>
        <v>1.0149999999999999</v>
      </c>
      <c r="P46" s="1432">
        <f t="shared" si="23"/>
        <v>1.0149999999999999</v>
      </c>
      <c r="Q46" s="1432">
        <v>0</v>
      </c>
      <c r="R46" s="406"/>
      <c r="S46" s="406" t="e">
        <f>#REF!*1.01</f>
        <v>#REF!</v>
      </c>
      <c r="T46" s="406" t="e">
        <f t="shared" ref="T46:W46" si="53">S46*1.01</f>
        <v>#REF!</v>
      </c>
      <c r="U46" s="406" t="e">
        <f t="shared" si="53"/>
        <v>#REF!</v>
      </c>
      <c r="V46" s="406" t="e">
        <f t="shared" si="53"/>
        <v>#REF!</v>
      </c>
      <c r="W46" s="406" t="e">
        <f t="shared" si="53"/>
        <v>#REF!</v>
      </c>
    </row>
    <row r="47" spans="1:23" ht="14.25" hidden="1" customHeight="1">
      <c r="A47" s="416" t="s">
        <v>1373</v>
      </c>
      <c r="B47" s="427" t="s">
        <v>247</v>
      </c>
      <c r="C47" s="1583"/>
      <c r="D47" s="1583">
        <f t="shared" ref="D47:G47" si="54">C47*1.015</f>
        <v>0</v>
      </c>
      <c r="E47" s="1583">
        <f t="shared" si="54"/>
        <v>0</v>
      </c>
      <c r="F47" s="1583">
        <f t="shared" si="54"/>
        <v>0</v>
      </c>
      <c r="G47" s="1583">
        <f t="shared" si="54"/>
        <v>0</v>
      </c>
      <c r="H47" s="1583"/>
      <c r="I47" s="1583"/>
      <c r="J47" s="1583"/>
      <c r="K47" s="1583"/>
      <c r="L47" s="1583"/>
      <c r="M47" s="1583">
        <f t="shared" ref="M47:M48" si="55">L47*1.015</f>
        <v>0</v>
      </c>
      <c r="N47" s="1583">
        <f t="shared" ref="N47:N48" si="56">M47*1.015</f>
        <v>0</v>
      </c>
      <c r="O47" s="1583">
        <f t="shared" ref="O47:O48" si="57">N47*1.015</f>
        <v>0</v>
      </c>
      <c r="P47" s="1583">
        <f t="shared" ref="P47:P48" si="58">O47*1.015</f>
        <v>0</v>
      </c>
      <c r="Q47" s="1432">
        <v>0</v>
      </c>
      <c r="R47" s="406"/>
      <c r="S47" s="406" t="e">
        <f>#REF!*1.01</f>
        <v>#REF!</v>
      </c>
      <c r="T47" s="406" t="e">
        <f t="shared" ref="T47:W47" si="59">S47*1.01</f>
        <v>#REF!</v>
      </c>
      <c r="U47" s="406" t="e">
        <f t="shared" si="59"/>
        <v>#REF!</v>
      </c>
      <c r="V47" s="406" t="e">
        <f t="shared" si="59"/>
        <v>#REF!</v>
      </c>
      <c r="W47" s="406" t="e">
        <f t="shared" si="59"/>
        <v>#REF!</v>
      </c>
    </row>
    <row r="48" spans="1:23" ht="14.25" hidden="1" customHeight="1">
      <c r="A48" s="416" t="s">
        <v>1373</v>
      </c>
      <c r="B48" s="427" t="s">
        <v>412</v>
      </c>
      <c r="C48" s="1583"/>
      <c r="D48" s="1583">
        <f t="shared" ref="D48:G48" si="60">C48*1.015</f>
        <v>0</v>
      </c>
      <c r="E48" s="1583">
        <f t="shared" si="60"/>
        <v>0</v>
      </c>
      <c r="F48" s="1583">
        <f t="shared" si="60"/>
        <v>0</v>
      </c>
      <c r="G48" s="1583">
        <f t="shared" si="60"/>
        <v>0</v>
      </c>
      <c r="H48" s="1583"/>
      <c r="I48" s="1583"/>
      <c r="J48" s="1583"/>
      <c r="K48" s="1583"/>
      <c r="L48" s="1583"/>
      <c r="M48" s="1583">
        <f t="shared" si="55"/>
        <v>0</v>
      </c>
      <c r="N48" s="1583">
        <f t="shared" si="56"/>
        <v>0</v>
      </c>
      <c r="O48" s="1583">
        <f t="shared" si="57"/>
        <v>0</v>
      </c>
      <c r="P48" s="1583">
        <f t="shared" si="58"/>
        <v>0</v>
      </c>
      <c r="Q48" s="1432">
        <v>0</v>
      </c>
      <c r="R48" s="406"/>
      <c r="S48" s="406" t="e">
        <f>#REF!*1.01</f>
        <v>#REF!</v>
      </c>
      <c r="T48" s="406" t="e">
        <f t="shared" ref="T48:W48" si="61">S48*1.01</f>
        <v>#REF!</v>
      </c>
      <c r="U48" s="406" t="e">
        <f t="shared" si="61"/>
        <v>#REF!</v>
      </c>
      <c r="V48" s="406" t="e">
        <f t="shared" si="61"/>
        <v>#REF!</v>
      </c>
      <c r="W48" s="406" t="e">
        <f t="shared" si="61"/>
        <v>#REF!</v>
      </c>
    </row>
    <row r="49" spans="1:23" ht="14.25" customHeight="1">
      <c r="A49" s="416" t="s">
        <v>1374</v>
      </c>
      <c r="B49" s="428" t="s">
        <v>411</v>
      </c>
      <c r="C49" s="1583">
        <v>1</v>
      </c>
      <c r="D49" s="1583">
        <f t="shared" ref="D49:G49" si="62">C49*1.015</f>
        <v>1.0149999999999999</v>
      </c>
      <c r="E49" s="1583">
        <f t="shared" si="62"/>
        <v>1.0302249999999997</v>
      </c>
      <c r="F49" s="1583">
        <f t="shared" si="62"/>
        <v>1.0456783749999996</v>
      </c>
      <c r="G49" s="1583">
        <f t="shared" si="62"/>
        <v>1.0613635506249994</v>
      </c>
      <c r="H49" s="1583">
        <v>4</v>
      </c>
      <c r="I49" s="1583">
        <v>0</v>
      </c>
      <c r="J49" s="1583">
        <v>1</v>
      </c>
      <c r="K49" s="1583">
        <v>1</v>
      </c>
      <c r="L49" s="1583">
        <v>1</v>
      </c>
      <c r="M49" s="1432">
        <f t="shared" si="20"/>
        <v>1.0149999999999999</v>
      </c>
      <c r="N49" s="1432">
        <f t="shared" si="21"/>
        <v>1.0149999999999999</v>
      </c>
      <c r="O49" s="1432">
        <f t="shared" si="22"/>
        <v>1.0149999999999999</v>
      </c>
      <c r="P49" s="1432">
        <f t="shared" si="23"/>
        <v>1.0149999999999999</v>
      </c>
      <c r="Q49" s="1432">
        <v>0</v>
      </c>
      <c r="R49" s="406"/>
      <c r="S49" s="406" t="e">
        <f>#REF!*1.01</f>
        <v>#REF!</v>
      </c>
      <c r="T49" s="406" t="e">
        <f t="shared" ref="T49:W49" si="63">S49*1.01</f>
        <v>#REF!</v>
      </c>
      <c r="U49" s="406" t="e">
        <f t="shared" si="63"/>
        <v>#REF!</v>
      </c>
      <c r="V49" s="406" t="e">
        <f t="shared" si="63"/>
        <v>#REF!</v>
      </c>
      <c r="W49" s="406" t="e">
        <f t="shared" si="63"/>
        <v>#REF!</v>
      </c>
    </row>
    <row r="50" spans="1:23" ht="14.25" hidden="1" customHeight="1">
      <c r="A50" s="414"/>
      <c r="B50" s="429" t="s">
        <v>537</v>
      </c>
      <c r="C50" s="1585"/>
      <c r="D50" s="1583">
        <f t="shared" ref="D50:G50" si="64">C50*1.015</f>
        <v>0</v>
      </c>
      <c r="E50" s="1583">
        <f t="shared" si="64"/>
        <v>0</v>
      </c>
      <c r="F50" s="1583">
        <f t="shared" si="64"/>
        <v>0</v>
      </c>
      <c r="G50" s="1583">
        <f t="shared" si="64"/>
        <v>0</v>
      </c>
      <c r="H50" s="1583">
        <v>0</v>
      </c>
      <c r="I50" s="1583">
        <v>0</v>
      </c>
      <c r="J50" s="1583">
        <v>1.0625</v>
      </c>
      <c r="K50" s="1583">
        <v>0</v>
      </c>
      <c r="L50" s="1583">
        <v>1</v>
      </c>
      <c r="M50" s="1583">
        <f t="shared" ref="M50:M54" si="65">L50*1.015</f>
        <v>1.0149999999999999</v>
      </c>
      <c r="N50" s="1583">
        <f t="shared" ref="N50:N54" si="66">M50*1.015</f>
        <v>1.0302249999999997</v>
      </c>
      <c r="O50" s="1583">
        <f t="shared" ref="O50:O54" si="67">N50*1.015</f>
        <v>1.0456783749999996</v>
      </c>
      <c r="P50" s="1583">
        <f t="shared" ref="P50:P54" si="68">O50*1.015</f>
        <v>1.0613635506249994</v>
      </c>
      <c r="Q50" s="1432">
        <v>0</v>
      </c>
      <c r="R50" s="406"/>
      <c r="S50" s="406" t="e">
        <f>#REF!*1.01</f>
        <v>#REF!</v>
      </c>
      <c r="T50" s="406" t="e">
        <f t="shared" ref="T50:W50" si="69">S50*1.01</f>
        <v>#REF!</v>
      </c>
      <c r="U50" s="406" t="e">
        <f t="shared" si="69"/>
        <v>#REF!</v>
      </c>
      <c r="V50" s="406" t="e">
        <f t="shared" si="69"/>
        <v>#REF!</v>
      </c>
      <c r="W50" s="406" t="e">
        <f t="shared" si="69"/>
        <v>#REF!</v>
      </c>
    </row>
    <row r="51" spans="1:23" ht="14.25" hidden="1" customHeight="1">
      <c r="A51" s="414"/>
      <c r="B51" s="429" t="s">
        <v>537</v>
      </c>
      <c r="C51" s="1583"/>
      <c r="D51" s="1583">
        <f t="shared" ref="D51:G51" si="70">C51*1.015</f>
        <v>0</v>
      </c>
      <c r="E51" s="1583">
        <f t="shared" si="70"/>
        <v>0</v>
      </c>
      <c r="F51" s="1583">
        <f t="shared" si="70"/>
        <v>0</v>
      </c>
      <c r="G51" s="1583">
        <f t="shared" si="70"/>
        <v>0</v>
      </c>
      <c r="H51" s="1585"/>
      <c r="I51" s="1583"/>
      <c r="J51" s="1583"/>
      <c r="K51" s="1583"/>
      <c r="L51" s="1583"/>
      <c r="M51" s="1583">
        <f t="shared" si="65"/>
        <v>0</v>
      </c>
      <c r="N51" s="1583">
        <f t="shared" si="66"/>
        <v>0</v>
      </c>
      <c r="O51" s="1583">
        <f t="shared" si="67"/>
        <v>0</v>
      </c>
      <c r="P51" s="1583">
        <f t="shared" si="68"/>
        <v>0</v>
      </c>
      <c r="Q51" s="1432">
        <v>0</v>
      </c>
      <c r="R51" s="406"/>
      <c r="S51" s="406" t="e">
        <f>#REF!*1.01</f>
        <v>#REF!</v>
      </c>
      <c r="T51" s="406" t="e">
        <f t="shared" ref="T51:W51" si="71">S51*1.01</f>
        <v>#REF!</v>
      </c>
      <c r="U51" s="406" t="e">
        <f t="shared" si="71"/>
        <v>#REF!</v>
      </c>
      <c r="V51" s="406" t="e">
        <f t="shared" si="71"/>
        <v>#REF!</v>
      </c>
      <c r="W51" s="406" t="e">
        <f t="shared" si="71"/>
        <v>#REF!</v>
      </c>
    </row>
    <row r="52" spans="1:23" ht="14.25" hidden="1" customHeight="1">
      <c r="A52" s="414"/>
      <c r="B52" s="430" t="s">
        <v>537</v>
      </c>
      <c r="C52" s="1584"/>
      <c r="D52" s="1583">
        <f t="shared" ref="D52:G52" si="72">C52*1.015</f>
        <v>0</v>
      </c>
      <c r="E52" s="1583">
        <f t="shared" si="72"/>
        <v>0</v>
      </c>
      <c r="F52" s="1583">
        <f t="shared" si="72"/>
        <v>0</v>
      </c>
      <c r="G52" s="1583">
        <f t="shared" si="72"/>
        <v>0</v>
      </c>
      <c r="H52" s="1584">
        <v>2.2360000000000002</v>
      </c>
      <c r="I52" s="1584">
        <v>3.2888999999999999</v>
      </c>
      <c r="J52" s="1584">
        <v>1.0625</v>
      </c>
      <c r="K52" s="1584">
        <v>1.0244</v>
      </c>
      <c r="L52" s="1584">
        <v>2</v>
      </c>
      <c r="M52" s="1583">
        <f t="shared" si="65"/>
        <v>2.0299999999999998</v>
      </c>
      <c r="N52" s="1583">
        <f t="shared" si="66"/>
        <v>2.0604499999999994</v>
      </c>
      <c r="O52" s="1583">
        <f t="shared" si="67"/>
        <v>2.0913567499999992</v>
      </c>
      <c r="P52" s="1583">
        <f t="shared" si="68"/>
        <v>2.1227271012499989</v>
      </c>
      <c r="Q52" s="1432">
        <v>0</v>
      </c>
      <c r="R52" s="407"/>
      <c r="S52" s="406" t="e">
        <f>#REF!*1.01</f>
        <v>#REF!</v>
      </c>
      <c r="T52" s="406" t="e">
        <f t="shared" ref="T52:W52" si="73">S52*1.01</f>
        <v>#REF!</v>
      </c>
      <c r="U52" s="406" t="e">
        <f t="shared" si="73"/>
        <v>#REF!</v>
      </c>
      <c r="V52" s="406" t="e">
        <f t="shared" si="73"/>
        <v>#REF!</v>
      </c>
      <c r="W52" s="406" t="e">
        <f t="shared" si="73"/>
        <v>#REF!</v>
      </c>
    </row>
    <row r="53" spans="1:23" ht="14.25" hidden="1" customHeight="1">
      <c r="A53" s="414"/>
      <c r="B53" s="430" t="s">
        <v>537</v>
      </c>
      <c r="C53" s="1584"/>
      <c r="D53" s="1583">
        <f t="shared" ref="D53:G53" si="74">C53*1.015</f>
        <v>0</v>
      </c>
      <c r="E53" s="1583">
        <f t="shared" si="74"/>
        <v>0</v>
      </c>
      <c r="F53" s="1583">
        <f t="shared" si="74"/>
        <v>0</v>
      </c>
      <c r="G53" s="1583">
        <f t="shared" si="74"/>
        <v>0</v>
      </c>
      <c r="H53" s="1586">
        <v>0</v>
      </c>
      <c r="I53" s="1584">
        <v>0</v>
      </c>
      <c r="J53" s="1584">
        <v>2</v>
      </c>
      <c r="K53" s="1584">
        <v>1</v>
      </c>
      <c r="L53" s="1584">
        <v>1</v>
      </c>
      <c r="M53" s="1583">
        <f t="shared" si="65"/>
        <v>1.0149999999999999</v>
      </c>
      <c r="N53" s="1583">
        <f t="shared" si="66"/>
        <v>1.0302249999999997</v>
      </c>
      <c r="O53" s="1583">
        <f t="shared" si="67"/>
        <v>1.0456783749999996</v>
      </c>
      <c r="P53" s="1583">
        <f t="shared" si="68"/>
        <v>1.0613635506249994</v>
      </c>
      <c r="Q53" s="1432">
        <v>0</v>
      </c>
      <c r="R53" s="407"/>
      <c r="S53" s="406" t="e">
        <f>#REF!*1.01</f>
        <v>#REF!</v>
      </c>
      <c r="T53" s="406" t="e">
        <f t="shared" ref="T53:W53" si="75">S53*1.01</f>
        <v>#REF!</v>
      </c>
      <c r="U53" s="406" t="e">
        <f t="shared" si="75"/>
        <v>#REF!</v>
      </c>
      <c r="V53" s="406" t="e">
        <f t="shared" si="75"/>
        <v>#REF!</v>
      </c>
      <c r="W53" s="406" t="e">
        <f t="shared" si="75"/>
        <v>#REF!</v>
      </c>
    </row>
    <row r="54" spans="1:23" ht="14.25" hidden="1" customHeight="1">
      <c r="A54" s="416" t="s">
        <v>1373</v>
      </c>
      <c r="B54" s="431" t="s">
        <v>536</v>
      </c>
      <c r="C54" s="1586"/>
      <c r="D54" s="1583">
        <f t="shared" ref="D54:G54" si="76">C54*1.015</f>
        <v>0</v>
      </c>
      <c r="E54" s="1583">
        <f t="shared" si="76"/>
        <v>0</v>
      </c>
      <c r="F54" s="1583">
        <f t="shared" si="76"/>
        <v>0</v>
      </c>
      <c r="G54" s="1583">
        <f t="shared" si="76"/>
        <v>0</v>
      </c>
      <c r="H54" s="1586"/>
      <c r="I54" s="1584"/>
      <c r="J54" s="1584"/>
      <c r="K54" s="1584"/>
      <c r="L54" s="1584"/>
      <c r="M54" s="1583">
        <f t="shared" si="65"/>
        <v>0</v>
      </c>
      <c r="N54" s="1583">
        <f t="shared" si="66"/>
        <v>0</v>
      </c>
      <c r="O54" s="1583">
        <f t="shared" si="67"/>
        <v>0</v>
      </c>
      <c r="P54" s="1583">
        <f t="shared" si="68"/>
        <v>0</v>
      </c>
      <c r="Q54" s="1432">
        <v>0</v>
      </c>
      <c r="R54" s="407"/>
      <c r="S54" s="406" t="e">
        <f>#REF!*1.01</f>
        <v>#REF!</v>
      </c>
      <c r="T54" s="406" t="e">
        <f t="shared" ref="T54:W54" si="77">S54*1.01</f>
        <v>#REF!</v>
      </c>
      <c r="U54" s="406" t="e">
        <f t="shared" si="77"/>
        <v>#REF!</v>
      </c>
      <c r="V54" s="406" t="e">
        <f t="shared" si="77"/>
        <v>#REF!</v>
      </c>
      <c r="W54" s="406" t="e">
        <f t="shared" si="77"/>
        <v>#REF!</v>
      </c>
    </row>
    <row r="55" spans="1:23" ht="14.25" customHeight="1">
      <c r="A55" s="426" t="s">
        <v>1478</v>
      </c>
      <c r="B55" s="426" t="s">
        <v>410</v>
      </c>
      <c r="C55" s="1587">
        <f>SUM(C56:C60)</f>
        <v>138</v>
      </c>
      <c r="D55" s="1587">
        <f t="shared" ref="D55:W55" si="78">SUM(D56:D60)</f>
        <v>138.91499999999999</v>
      </c>
      <c r="E55" s="1587">
        <f t="shared" si="78"/>
        <v>140.99872499999998</v>
      </c>
      <c r="F55" s="1587">
        <f t="shared" si="78"/>
        <v>155.11370587499994</v>
      </c>
      <c r="G55" s="1587">
        <f t="shared" si="78"/>
        <v>157.44041146312492</v>
      </c>
      <c r="H55" s="1587">
        <f t="shared" si="78"/>
        <v>171.23599999999999</v>
      </c>
      <c r="I55" s="1587">
        <f t="shared" si="78"/>
        <v>259.50380000000001</v>
      </c>
      <c r="J55" s="1587">
        <f t="shared" si="78"/>
        <v>227.75</v>
      </c>
      <c r="K55" s="1587">
        <f t="shared" si="78"/>
        <v>227.4152</v>
      </c>
      <c r="L55" s="1587">
        <f t="shared" si="78"/>
        <v>197</v>
      </c>
      <c r="M55" s="405">
        <f t="shared" si="78"/>
        <v>40.584999999999994</v>
      </c>
      <c r="N55" s="405">
        <f t="shared" si="78"/>
        <v>41.178549999999987</v>
      </c>
      <c r="O55" s="405">
        <f t="shared" si="78"/>
        <v>41.91931929024053</v>
      </c>
      <c r="P55" s="405">
        <f t="shared" si="78"/>
        <v>42.361814923749975</v>
      </c>
      <c r="Q55" s="1432">
        <v>0</v>
      </c>
      <c r="R55" s="405">
        <f t="shared" si="78"/>
        <v>0</v>
      </c>
      <c r="S55" s="405" t="e">
        <f t="shared" si="78"/>
        <v>#REF!</v>
      </c>
      <c r="T55" s="405" t="e">
        <f t="shared" si="78"/>
        <v>#REF!</v>
      </c>
      <c r="U55" s="405" t="e">
        <f t="shared" si="78"/>
        <v>#REF!</v>
      </c>
      <c r="V55" s="405" t="e">
        <f t="shared" si="78"/>
        <v>#REF!</v>
      </c>
      <c r="W55" s="405" t="e">
        <f t="shared" si="78"/>
        <v>#REF!</v>
      </c>
    </row>
    <row r="56" spans="1:23" ht="14.25" customHeight="1">
      <c r="A56" s="414" t="s">
        <v>1375</v>
      </c>
      <c r="B56" s="431" t="s">
        <v>1376</v>
      </c>
      <c r="C56" s="1584">
        <v>61</v>
      </c>
      <c r="D56" s="1583">
        <f t="shared" ref="D56:G56" si="79">C56*1.015</f>
        <v>61.914999999999992</v>
      </c>
      <c r="E56" s="1583">
        <f t="shared" si="79"/>
        <v>62.843724999999985</v>
      </c>
      <c r="F56" s="1583">
        <f>E56*1.015</f>
        <v>63.786380874999978</v>
      </c>
      <c r="G56" s="1583">
        <f t="shared" si="79"/>
        <v>64.743176588124967</v>
      </c>
      <c r="H56" s="1584">
        <v>80</v>
      </c>
      <c r="I56" s="1584">
        <v>0</v>
      </c>
      <c r="J56" s="1584">
        <v>0</v>
      </c>
      <c r="K56" s="1584">
        <v>0</v>
      </c>
      <c r="L56" s="1584">
        <v>0</v>
      </c>
      <c r="M56" s="1432">
        <f t="shared" ref="M56:P59" si="80">D56/C56</f>
        <v>1.0149999999999999</v>
      </c>
      <c r="N56" s="1432">
        <f t="shared" si="80"/>
        <v>1.0149999999999999</v>
      </c>
      <c r="O56" s="1432">
        <f t="shared" si="80"/>
        <v>1.0149999999999999</v>
      </c>
      <c r="P56" s="1432">
        <f t="shared" si="80"/>
        <v>1.0149999999999999</v>
      </c>
      <c r="Q56" s="1432">
        <v>0</v>
      </c>
      <c r="R56" s="407"/>
      <c r="S56" s="407" t="e">
        <f>#REF!*1.01%</f>
        <v>#REF!</v>
      </c>
      <c r="T56" s="407"/>
      <c r="U56" s="407"/>
      <c r="V56" s="407"/>
      <c r="W56" s="407"/>
    </row>
    <row r="57" spans="1:23" ht="14.25" hidden="1" customHeight="1">
      <c r="A57" s="414" t="s">
        <v>1377</v>
      </c>
      <c r="B57" s="428" t="s">
        <v>113</v>
      </c>
      <c r="C57" s="1584"/>
      <c r="D57" s="1583">
        <f t="shared" ref="D57:G57" si="81">C57*1.015</f>
        <v>0</v>
      </c>
      <c r="E57" s="1583">
        <f t="shared" si="81"/>
        <v>0</v>
      </c>
      <c r="F57" s="1583">
        <f t="shared" si="81"/>
        <v>0</v>
      </c>
      <c r="G57" s="1583">
        <f t="shared" si="81"/>
        <v>0</v>
      </c>
      <c r="H57" s="1584"/>
      <c r="I57" s="1584"/>
      <c r="J57" s="1584"/>
      <c r="K57" s="1584"/>
      <c r="L57" s="1584"/>
      <c r="M57" s="1583">
        <f t="shared" ref="M57" si="82">L57*1.015</f>
        <v>0</v>
      </c>
      <c r="N57" s="1583">
        <f t="shared" ref="N57" si="83">M57*1.015</f>
        <v>0</v>
      </c>
      <c r="O57" s="1583">
        <f t="shared" ref="O57" si="84">N57*1.015</f>
        <v>0</v>
      </c>
      <c r="P57" s="1583">
        <f t="shared" ref="P57" si="85">O57*1.015</f>
        <v>0</v>
      </c>
      <c r="Q57" s="1432">
        <v>0</v>
      </c>
      <c r="R57" s="407"/>
      <c r="S57" s="407" t="e">
        <f>#REF!*1.01%</f>
        <v>#REF!</v>
      </c>
      <c r="T57" s="407"/>
      <c r="U57" s="407"/>
      <c r="V57" s="407"/>
      <c r="W57" s="407"/>
    </row>
    <row r="58" spans="1:23" ht="14.25" hidden="1" customHeight="1">
      <c r="A58" s="414" t="s">
        <v>1378</v>
      </c>
      <c r="B58" s="428" t="s">
        <v>112</v>
      </c>
      <c r="C58" s="1584"/>
      <c r="D58" s="1583">
        <f t="shared" ref="D58:G58" si="86">C58*1.015</f>
        <v>0</v>
      </c>
      <c r="E58" s="1583">
        <f t="shared" si="86"/>
        <v>0</v>
      </c>
      <c r="F58" s="1583">
        <f t="shared" si="86"/>
        <v>0</v>
      </c>
      <c r="G58" s="1583">
        <f t="shared" si="86"/>
        <v>0</v>
      </c>
      <c r="H58" s="1584">
        <v>32</v>
      </c>
      <c r="I58" s="1584">
        <v>23.022300000000001</v>
      </c>
      <c r="J58" s="1584">
        <v>37.1875</v>
      </c>
      <c r="K58" s="1584">
        <v>26.634399999999999</v>
      </c>
      <c r="L58" s="1584">
        <v>38</v>
      </c>
      <c r="M58" s="1583">
        <f t="shared" ref="M58" si="87">L58*1.015</f>
        <v>38.569999999999993</v>
      </c>
      <c r="N58" s="1583">
        <f t="shared" ref="N58" si="88">M58*1.015</f>
        <v>39.148549999999986</v>
      </c>
      <c r="O58" s="1583">
        <f t="shared" ref="O58" si="89">N58*1.015</f>
        <v>39.735778249999981</v>
      </c>
      <c r="P58" s="1583">
        <f t="shared" ref="P58" si="90">O58*1.015</f>
        <v>40.331814923749974</v>
      </c>
      <c r="Q58" s="1432">
        <v>0</v>
      </c>
      <c r="R58" s="407"/>
      <c r="S58" s="407" t="e">
        <f>#REF!*1.01</f>
        <v>#REF!</v>
      </c>
      <c r="T58" s="407" t="e">
        <f>S58*1.01</f>
        <v>#REF!</v>
      </c>
      <c r="U58" s="407" t="e">
        <f t="shared" ref="U58:W60" si="91">T58*1.01</f>
        <v>#REF!</v>
      </c>
      <c r="V58" s="407" t="e">
        <f t="shared" si="91"/>
        <v>#REF!</v>
      </c>
      <c r="W58" s="407" t="e">
        <f t="shared" si="91"/>
        <v>#REF!</v>
      </c>
    </row>
    <row r="59" spans="1:23" ht="14.25" customHeight="1">
      <c r="A59" s="414" t="s">
        <v>1379</v>
      </c>
      <c r="B59" s="428" t="s">
        <v>1380</v>
      </c>
      <c r="C59" s="1584">
        <v>77</v>
      </c>
      <c r="D59" s="1583">
        <v>77</v>
      </c>
      <c r="E59" s="1583">
        <f t="shared" ref="E59:G59" si="92">D59*1.015</f>
        <v>78.154999999999987</v>
      </c>
      <c r="F59" s="1583">
        <f>E59*1.015+12</f>
        <v>91.327324999999973</v>
      </c>
      <c r="G59" s="1583">
        <f t="shared" si="92"/>
        <v>92.697234874999964</v>
      </c>
      <c r="H59" s="1584">
        <f>2.236+57</f>
        <v>59.235999999999997</v>
      </c>
      <c r="I59" s="1584">
        <f>5.4815+231</f>
        <v>236.48150000000001</v>
      </c>
      <c r="J59" s="1584">
        <f>26.5625+164</f>
        <v>190.5625</v>
      </c>
      <c r="K59" s="1584">
        <f>32.7808+168</f>
        <v>200.7808</v>
      </c>
      <c r="L59" s="1584">
        <f>13+146</f>
        <v>159</v>
      </c>
      <c r="M59" s="1432">
        <f t="shared" si="80"/>
        <v>1</v>
      </c>
      <c r="N59" s="1432">
        <f t="shared" si="80"/>
        <v>1.0149999999999999</v>
      </c>
      <c r="O59" s="1432">
        <f t="shared" si="80"/>
        <v>1.1685410402405474</v>
      </c>
      <c r="P59" s="1432">
        <f t="shared" si="80"/>
        <v>1.0149999999999999</v>
      </c>
      <c r="Q59" s="1432">
        <v>0</v>
      </c>
      <c r="R59" s="407"/>
      <c r="S59" s="407" t="e">
        <f>#REF!*1.01</f>
        <v>#REF!</v>
      </c>
      <c r="T59" s="407" t="e">
        <f>S59*1.01</f>
        <v>#REF!</v>
      </c>
      <c r="U59" s="407" t="e">
        <f t="shared" si="91"/>
        <v>#REF!</v>
      </c>
      <c r="V59" s="407" t="e">
        <f t="shared" si="91"/>
        <v>#REF!</v>
      </c>
      <c r="W59" s="407" t="e">
        <f t="shared" si="91"/>
        <v>#REF!</v>
      </c>
    </row>
    <row r="60" spans="1:23" ht="14.25" hidden="1" customHeight="1">
      <c r="A60" s="414" t="s">
        <v>1381</v>
      </c>
      <c r="B60" s="430" t="s">
        <v>1382</v>
      </c>
      <c r="C60" s="1586"/>
      <c r="D60" s="1583">
        <f t="shared" ref="D60:G60" si="93">C60*1.015</f>
        <v>0</v>
      </c>
      <c r="E60" s="1583">
        <f t="shared" si="93"/>
        <v>0</v>
      </c>
      <c r="F60" s="1583">
        <f t="shared" si="93"/>
        <v>0</v>
      </c>
      <c r="G60" s="1583">
        <f t="shared" si="93"/>
        <v>0</v>
      </c>
      <c r="H60" s="1586"/>
      <c r="I60" s="1586"/>
      <c r="J60" s="1584"/>
      <c r="K60" s="1584"/>
      <c r="L60" s="1584"/>
      <c r="M60" s="1583">
        <f t="shared" ref="M60" si="94">L60*1.015</f>
        <v>0</v>
      </c>
      <c r="N60" s="1583">
        <f t="shared" ref="N60" si="95">M60*1.015</f>
        <v>0</v>
      </c>
      <c r="O60" s="1583">
        <f t="shared" ref="O60" si="96">N60*1.015</f>
        <v>0</v>
      </c>
      <c r="P60" s="1583">
        <f t="shared" ref="P60" si="97">O60*1.015</f>
        <v>0</v>
      </c>
      <c r="Q60" s="1432">
        <v>0</v>
      </c>
      <c r="R60" s="407"/>
      <c r="S60" s="407" t="e">
        <f>#REF!*1.01</f>
        <v>#REF!</v>
      </c>
      <c r="T60" s="407" t="e">
        <f>S60*1.01</f>
        <v>#REF!</v>
      </c>
      <c r="U60" s="407" t="e">
        <f t="shared" si="91"/>
        <v>#REF!</v>
      </c>
      <c r="V60" s="407" t="e">
        <f t="shared" si="91"/>
        <v>#REF!</v>
      </c>
      <c r="W60" s="407" t="e">
        <f t="shared" si="91"/>
        <v>#REF!</v>
      </c>
    </row>
    <row r="61" spans="1:23" ht="14.25" customHeight="1">
      <c r="A61" s="426" t="s">
        <v>1383</v>
      </c>
      <c r="B61" s="426" t="s">
        <v>535</v>
      </c>
      <c r="C61" s="1587">
        <f>C62+C69</f>
        <v>173</v>
      </c>
      <c r="D61" s="1587">
        <f t="shared" ref="D61:W61" si="98">D62+D69</f>
        <v>85.974999999999994</v>
      </c>
      <c r="E61" s="1587">
        <f t="shared" si="98"/>
        <v>66.964624999999998</v>
      </c>
      <c r="F61" s="1587">
        <f t="shared" si="98"/>
        <v>67.969094374999983</v>
      </c>
      <c r="G61" s="1587">
        <f t="shared" si="98"/>
        <v>68.988630790624981</v>
      </c>
      <c r="H61" s="1587">
        <f t="shared" si="98"/>
        <v>56</v>
      </c>
      <c r="I61" s="1587">
        <f t="shared" si="98"/>
        <v>54</v>
      </c>
      <c r="J61" s="1587">
        <f t="shared" si="98"/>
        <v>66</v>
      </c>
      <c r="K61" s="1587">
        <f t="shared" si="98"/>
        <v>63</v>
      </c>
      <c r="L61" s="1587">
        <f t="shared" si="98"/>
        <v>59</v>
      </c>
      <c r="M61" s="405">
        <f t="shared" si="98"/>
        <v>8.3051851851851843</v>
      </c>
      <c r="N61" s="405">
        <f t="shared" si="98"/>
        <v>8.1199999999999992</v>
      </c>
      <c r="O61" s="405">
        <f t="shared" si="98"/>
        <v>8.1199999999999992</v>
      </c>
      <c r="P61" s="405">
        <f t="shared" si="98"/>
        <v>8.1199999999999992</v>
      </c>
      <c r="Q61" s="1432">
        <v>0</v>
      </c>
      <c r="R61" s="405">
        <f t="shared" si="98"/>
        <v>0</v>
      </c>
      <c r="S61" s="405" t="e">
        <f t="shared" si="98"/>
        <v>#REF!</v>
      </c>
      <c r="T61" s="405" t="e">
        <f t="shared" si="98"/>
        <v>#REF!</v>
      </c>
      <c r="U61" s="405" t="e">
        <f t="shared" si="98"/>
        <v>#REF!</v>
      </c>
      <c r="V61" s="405" t="e">
        <f t="shared" si="98"/>
        <v>#REF!</v>
      </c>
      <c r="W61" s="405" t="e">
        <f t="shared" si="98"/>
        <v>#REF!</v>
      </c>
    </row>
    <row r="62" spans="1:23" ht="14.25" customHeight="1">
      <c r="A62" s="432" t="s">
        <v>1384</v>
      </c>
      <c r="B62" s="432" t="s">
        <v>534</v>
      </c>
      <c r="C62" s="1588">
        <f>SUM(C63:C67)</f>
        <v>51</v>
      </c>
      <c r="D62" s="1588">
        <f t="shared" ref="D62:W62" si="99">SUM(D63:D67)</f>
        <v>51.765000000000001</v>
      </c>
      <c r="E62" s="1588">
        <f t="shared" si="99"/>
        <v>52.541474999999998</v>
      </c>
      <c r="F62" s="1588">
        <f t="shared" si="99"/>
        <v>53.329597124999992</v>
      </c>
      <c r="G62" s="1588">
        <f t="shared" si="99"/>
        <v>54.129541081874983</v>
      </c>
      <c r="H62" s="1588">
        <f t="shared" si="99"/>
        <v>49</v>
      </c>
      <c r="I62" s="1588">
        <f t="shared" si="99"/>
        <v>47</v>
      </c>
      <c r="J62" s="1588">
        <f t="shared" si="99"/>
        <v>58</v>
      </c>
      <c r="K62" s="1588">
        <f t="shared" si="99"/>
        <v>55</v>
      </c>
      <c r="L62" s="1588">
        <f t="shared" si="99"/>
        <v>52</v>
      </c>
      <c r="M62" s="408">
        <f t="shared" si="99"/>
        <v>4.0599999999999996</v>
      </c>
      <c r="N62" s="408">
        <f t="shared" si="99"/>
        <v>4.0599999999999996</v>
      </c>
      <c r="O62" s="408">
        <f t="shared" si="99"/>
        <v>4.0599999999999996</v>
      </c>
      <c r="P62" s="408">
        <f t="shared" si="99"/>
        <v>4.0599999999999996</v>
      </c>
      <c r="Q62" s="1432">
        <v>0</v>
      </c>
      <c r="R62" s="408">
        <f t="shared" si="99"/>
        <v>0</v>
      </c>
      <c r="S62" s="408" t="e">
        <f t="shared" si="99"/>
        <v>#REF!</v>
      </c>
      <c r="T62" s="408" t="e">
        <f t="shared" si="99"/>
        <v>#REF!</v>
      </c>
      <c r="U62" s="408" t="e">
        <f t="shared" si="99"/>
        <v>#REF!</v>
      </c>
      <c r="V62" s="408" t="e">
        <f t="shared" si="99"/>
        <v>#REF!</v>
      </c>
      <c r="W62" s="408" t="e">
        <f t="shared" si="99"/>
        <v>#REF!</v>
      </c>
    </row>
    <row r="63" spans="1:23" ht="14.25" customHeight="1">
      <c r="A63" s="416" t="s">
        <v>1385</v>
      </c>
      <c r="B63" s="431" t="s">
        <v>533</v>
      </c>
      <c r="C63" s="1584">
        <v>14</v>
      </c>
      <c r="D63" s="1583">
        <f t="shared" ref="D63:G63" si="100">C63*1.015</f>
        <v>14.209999999999999</v>
      </c>
      <c r="E63" s="1583">
        <f t="shared" si="100"/>
        <v>14.423149999999998</v>
      </c>
      <c r="F63" s="1583">
        <f t="shared" si="100"/>
        <v>14.639497249999996</v>
      </c>
      <c r="G63" s="1583">
        <f t="shared" si="100"/>
        <v>14.859089708749995</v>
      </c>
      <c r="H63" s="1584">
        <v>16</v>
      </c>
      <c r="I63" s="1584">
        <v>11</v>
      </c>
      <c r="J63" s="1584">
        <v>18</v>
      </c>
      <c r="K63" s="1584">
        <v>15</v>
      </c>
      <c r="L63" s="1584">
        <v>18</v>
      </c>
      <c r="M63" s="1432">
        <f t="shared" ref="M63:P67" si="101">D63/C63</f>
        <v>1.0149999999999999</v>
      </c>
      <c r="N63" s="1432">
        <f t="shared" si="101"/>
        <v>1.0149999999999999</v>
      </c>
      <c r="O63" s="1432">
        <f t="shared" si="101"/>
        <v>1.0149999999999999</v>
      </c>
      <c r="P63" s="1432">
        <f t="shared" si="101"/>
        <v>1.0149999999999999</v>
      </c>
      <c r="Q63" s="1432">
        <v>0</v>
      </c>
      <c r="R63" s="407"/>
      <c r="S63" s="407" t="e">
        <f>#REF!*1.01</f>
        <v>#REF!</v>
      </c>
      <c r="T63" s="407" t="e">
        <f t="shared" ref="T63:W63" si="102">S63*1.01</f>
        <v>#REF!</v>
      </c>
      <c r="U63" s="407" t="e">
        <f t="shared" si="102"/>
        <v>#REF!</v>
      </c>
      <c r="V63" s="407" t="e">
        <f t="shared" si="102"/>
        <v>#REF!</v>
      </c>
      <c r="W63" s="407" t="e">
        <f t="shared" si="102"/>
        <v>#REF!</v>
      </c>
    </row>
    <row r="64" spans="1:23" ht="14.25" customHeight="1">
      <c r="A64" s="416" t="s">
        <v>1386</v>
      </c>
      <c r="B64" s="427" t="s">
        <v>532</v>
      </c>
      <c r="C64" s="1583">
        <v>9</v>
      </c>
      <c r="D64" s="1583">
        <f t="shared" ref="D64:G64" si="103">C64*1.015</f>
        <v>9.1349999999999998</v>
      </c>
      <c r="E64" s="1583">
        <f t="shared" si="103"/>
        <v>9.2720249999999993</v>
      </c>
      <c r="F64" s="1583">
        <f t="shared" si="103"/>
        <v>9.4111053749999982</v>
      </c>
      <c r="G64" s="1583">
        <f t="shared" si="103"/>
        <v>9.5522719556249971</v>
      </c>
      <c r="H64" s="1583">
        <v>15</v>
      </c>
      <c r="I64" s="1583">
        <v>17</v>
      </c>
      <c r="J64" s="1583">
        <v>17</v>
      </c>
      <c r="K64" s="1583">
        <v>17</v>
      </c>
      <c r="L64" s="1583">
        <v>14</v>
      </c>
      <c r="M64" s="1432">
        <f t="shared" si="101"/>
        <v>1.0149999999999999</v>
      </c>
      <c r="N64" s="1432">
        <f t="shared" si="101"/>
        <v>1.0149999999999999</v>
      </c>
      <c r="O64" s="1432">
        <f t="shared" si="101"/>
        <v>1.0149999999999999</v>
      </c>
      <c r="P64" s="1432">
        <f t="shared" si="101"/>
        <v>1.0149999999999999</v>
      </c>
      <c r="Q64" s="1432">
        <v>0</v>
      </c>
      <c r="R64" s="406"/>
      <c r="S64" s="407" t="e">
        <f>#REF!*1.01</f>
        <v>#REF!</v>
      </c>
      <c r="T64" s="407" t="e">
        <f t="shared" ref="T64:W64" si="104">S64*1.01</f>
        <v>#REF!</v>
      </c>
      <c r="U64" s="407" t="e">
        <f t="shared" si="104"/>
        <v>#REF!</v>
      </c>
      <c r="V64" s="407" t="e">
        <f t="shared" si="104"/>
        <v>#REF!</v>
      </c>
      <c r="W64" s="407" t="e">
        <f t="shared" si="104"/>
        <v>#REF!</v>
      </c>
    </row>
    <row r="65" spans="1:23" ht="14.25" customHeight="1">
      <c r="A65" s="416" t="s">
        <v>1387</v>
      </c>
      <c r="B65" s="427" t="s">
        <v>531</v>
      </c>
      <c r="C65" s="1583">
        <v>23</v>
      </c>
      <c r="D65" s="1583">
        <f t="shared" ref="D65:G65" si="105">C65*1.015</f>
        <v>23.344999999999999</v>
      </c>
      <c r="E65" s="1583">
        <f t="shared" si="105"/>
        <v>23.695174999999995</v>
      </c>
      <c r="F65" s="1583">
        <f t="shared" si="105"/>
        <v>24.050602624999993</v>
      </c>
      <c r="G65" s="1583">
        <f t="shared" si="105"/>
        <v>24.41136166437499</v>
      </c>
      <c r="H65" s="1583">
        <v>12</v>
      </c>
      <c r="I65" s="1583">
        <v>12</v>
      </c>
      <c r="J65" s="1583">
        <v>15</v>
      </c>
      <c r="K65" s="1583">
        <v>15</v>
      </c>
      <c r="L65" s="1583">
        <v>14</v>
      </c>
      <c r="M65" s="1432">
        <f t="shared" si="101"/>
        <v>1.0149999999999999</v>
      </c>
      <c r="N65" s="1432">
        <f t="shared" si="101"/>
        <v>1.0149999999999999</v>
      </c>
      <c r="O65" s="1432">
        <f t="shared" si="101"/>
        <v>1.0149999999999999</v>
      </c>
      <c r="P65" s="1432">
        <f t="shared" si="101"/>
        <v>1.0149999999999999</v>
      </c>
      <c r="Q65" s="1432">
        <v>0</v>
      </c>
      <c r="R65" s="406"/>
      <c r="S65" s="407" t="e">
        <f>#REF!*1.01</f>
        <v>#REF!</v>
      </c>
      <c r="T65" s="407" t="e">
        <f t="shared" ref="T65:W65" si="106">S65*1.01</f>
        <v>#REF!</v>
      </c>
      <c r="U65" s="407" t="e">
        <f t="shared" si="106"/>
        <v>#REF!</v>
      </c>
      <c r="V65" s="407" t="e">
        <f t="shared" si="106"/>
        <v>#REF!</v>
      </c>
      <c r="W65" s="407" t="e">
        <f t="shared" si="106"/>
        <v>#REF!</v>
      </c>
    </row>
    <row r="66" spans="1:23" ht="14.25" customHeight="1">
      <c r="A66" s="416" t="s">
        <v>1388</v>
      </c>
      <c r="B66" s="428" t="s">
        <v>530</v>
      </c>
      <c r="C66" s="1584">
        <v>0</v>
      </c>
      <c r="D66" s="1583">
        <f t="shared" ref="D66:G66" si="107">C66*1.015</f>
        <v>0</v>
      </c>
      <c r="E66" s="1583">
        <f t="shared" si="107"/>
        <v>0</v>
      </c>
      <c r="F66" s="1583">
        <f t="shared" si="107"/>
        <v>0</v>
      </c>
      <c r="G66" s="1583">
        <f t="shared" si="107"/>
        <v>0</v>
      </c>
      <c r="H66" s="1584">
        <v>1</v>
      </c>
      <c r="I66" s="1584">
        <v>2</v>
      </c>
      <c r="J66" s="1584">
        <v>2</v>
      </c>
      <c r="K66" s="1584">
        <v>3</v>
      </c>
      <c r="L66" s="1584">
        <v>2</v>
      </c>
      <c r="M66" s="1432">
        <v>0</v>
      </c>
      <c r="N66" s="1432">
        <v>0</v>
      </c>
      <c r="O66" s="1432">
        <v>0</v>
      </c>
      <c r="P66" s="1432">
        <v>0</v>
      </c>
      <c r="Q66" s="1432">
        <v>0</v>
      </c>
      <c r="R66" s="407"/>
      <c r="S66" s="407" t="e">
        <f>#REF!*1.01</f>
        <v>#REF!</v>
      </c>
      <c r="T66" s="407" t="e">
        <f t="shared" ref="T66:W66" si="108">S66*1.01</f>
        <v>#REF!</v>
      </c>
      <c r="U66" s="407" t="e">
        <f t="shared" si="108"/>
        <v>#REF!</v>
      </c>
      <c r="V66" s="407" t="e">
        <f t="shared" si="108"/>
        <v>#REF!</v>
      </c>
      <c r="W66" s="407" t="e">
        <f t="shared" si="108"/>
        <v>#REF!</v>
      </c>
    </row>
    <row r="67" spans="1:23" ht="14.25" customHeight="1">
      <c r="A67" s="416" t="s">
        <v>1389</v>
      </c>
      <c r="B67" s="428" t="s">
        <v>529</v>
      </c>
      <c r="C67" s="1584">
        <v>5</v>
      </c>
      <c r="D67" s="1583">
        <f t="shared" ref="D67:G67" si="109">C67*1.015</f>
        <v>5.0749999999999993</v>
      </c>
      <c r="E67" s="1583">
        <f t="shared" si="109"/>
        <v>5.1511249999999986</v>
      </c>
      <c r="F67" s="1583">
        <f t="shared" si="109"/>
        <v>5.228391874999998</v>
      </c>
      <c r="G67" s="1583">
        <f t="shared" si="109"/>
        <v>5.3068177531249976</v>
      </c>
      <c r="H67" s="1584">
        <v>5</v>
      </c>
      <c r="I67" s="1584">
        <v>5</v>
      </c>
      <c r="J67" s="1584">
        <v>6</v>
      </c>
      <c r="K67" s="1584">
        <v>5</v>
      </c>
      <c r="L67" s="1584">
        <v>4</v>
      </c>
      <c r="M67" s="1432">
        <f t="shared" si="101"/>
        <v>1.0149999999999999</v>
      </c>
      <c r="N67" s="1432">
        <f t="shared" si="101"/>
        <v>1.0149999999999999</v>
      </c>
      <c r="O67" s="1432">
        <f t="shared" si="101"/>
        <v>1.0149999999999999</v>
      </c>
      <c r="P67" s="1432">
        <f t="shared" si="101"/>
        <v>1.0149999999999999</v>
      </c>
      <c r="Q67" s="1432">
        <v>0</v>
      </c>
      <c r="R67" s="407"/>
      <c r="S67" s="407" t="e">
        <f>#REF!*1.01</f>
        <v>#REF!</v>
      </c>
      <c r="T67" s="407" t="e">
        <f t="shared" ref="T67:W67" si="110">S67*1.01</f>
        <v>#REF!</v>
      </c>
      <c r="U67" s="407" t="e">
        <f t="shared" si="110"/>
        <v>#REF!</v>
      </c>
      <c r="V67" s="407" t="e">
        <f t="shared" si="110"/>
        <v>#REF!</v>
      </c>
      <c r="W67" s="407" t="e">
        <f t="shared" si="110"/>
        <v>#REF!</v>
      </c>
    </row>
    <row r="68" spans="1:23" ht="14.25" hidden="1" customHeight="1">
      <c r="A68" s="414"/>
      <c r="B68" s="430" t="s">
        <v>139</v>
      </c>
      <c r="C68" s="1586"/>
      <c r="D68" s="1583">
        <f t="shared" ref="D68:G68" si="111">C68*1.015</f>
        <v>0</v>
      </c>
      <c r="E68" s="1583">
        <f t="shared" si="111"/>
        <v>0</v>
      </c>
      <c r="F68" s="1583">
        <f t="shared" si="111"/>
        <v>0</v>
      </c>
      <c r="G68" s="1583">
        <f t="shared" si="111"/>
        <v>0</v>
      </c>
      <c r="H68" s="1586"/>
      <c r="I68" s="1586"/>
      <c r="J68" s="1584"/>
      <c r="K68" s="1584"/>
      <c r="L68" s="1584"/>
      <c r="M68" s="1432">
        <v>0</v>
      </c>
      <c r="N68" s="1432">
        <v>0</v>
      </c>
      <c r="O68" s="1432">
        <v>0</v>
      </c>
      <c r="P68" s="1432">
        <v>0</v>
      </c>
      <c r="Q68" s="1432">
        <v>0</v>
      </c>
      <c r="R68" s="407"/>
      <c r="S68" s="407" t="e">
        <f>#REF!*1.01</f>
        <v>#REF!</v>
      </c>
      <c r="T68" s="407" t="e">
        <f t="shared" ref="T68:W68" si="112">S68*1.01</f>
        <v>#REF!</v>
      </c>
      <c r="U68" s="407" t="e">
        <f t="shared" si="112"/>
        <v>#REF!</v>
      </c>
      <c r="V68" s="407" t="e">
        <f t="shared" si="112"/>
        <v>#REF!</v>
      </c>
      <c r="W68" s="407" t="e">
        <f t="shared" si="112"/>
        <v>#REF!</v>
      </c>
    </row>
    <row r="69" spans="1:23" ht="14.25" customHeight="1">
      <c r="A69" s="432" t="s">
        <v>1390</v>
      </c>
      <c r="B69" s="432" t="s">
        <v>528</v>
      </c>
      <c r="C69" s="1588">
        <f>SUM(C70:C77)</f>
        <v>122</v>
      </c>
      <c r="D69" s="1588">
        <f t="shared" ref="D69:W69" si="113">SUM(D70:D77)</f>
        <v>34.209999999999994</v>
      </c>
      <c r="E69" s="1588">
        <f t="shared" si="113"/>
        <v>14.423149999999996</v>
      </c>
      <c r="F69" s="1588">
        <f t="shared" si="113"/>
        <v>14.639497249999994</v>
      </c>
      <c r="G69" s="1588">
        <f t="shared" si="113"/>
        <v>14.859089708749995</v>
      </c>
      <c r="H69" s="1588">
        <f t="shared" si="113"/>
        <v>7</v>
      </c>
      <c r="I69" s="1588">
        <f t="shared" si="113"/>
        <v>7</v>
      </c>
      <c r="J69" s="1588">
        <f t="shared" si="113"/>
        <v>8</v>
      </c>
      <c r="K69" s="1588">
        <f t="shared" si="113"/>
        <v>8</v>
      </c>
      <c r="L69" s="1588">
        <f t="shared" si="113"/>
        <v>7</v>
      </c>
      <c r="M69" s="408">
        <f t="shared" si="113"/>
        <v>4.2451851851851847</v>
      </c>
      <c r="N69" s="408">
        <f t="shared" si="113"/>
        <v>4.0599999999999996</v>
      </c>
      <c r="O69" s="408">
        <f t="shared" si="113"/>
        <v>4.0599999999999996</v>
      </c>
      <c r="P69" s="408">
        <f t="shared" si="113"/>
        <v>4.0599999999999996</v>
      </c>
      <c r="Q69" s="1432">
        <v>0</v>
      </c>
      <c r="R69" s="408">
        <f t="shared" si="113"/>
        <v>0</v>
      </c>
      <c r="S69" s="408" t="e">
        <f t="shared" si="113"/>
        <v>#REF!</v>
      </c>
      <c r="T69" s="408" t="e">
        <f t="shared" si="113"/>
        <v>#REF!</v>
      </c>
      <c r="U69" s="408" t="e">
        <f t="shared" si="113"/>
        <v>#REF!</v>
      </c>
      <c r="V69" s="408" t="e">
        <f t="shared" si="113"/>
        <v>#REF!</v>
      </c>
      <c r="W69" s="408" t="e">
        <f t="shared" si="113"/>
        <v>#REF!</v>
      </c>
    </row>
    <row r="70" spans="1:23" ht="14.25" customHeight="1">
      <c r="A70" s="416" t="s">
        <v>1391</v>
      </c>
      <c r="B70" s="431" t="s">
        <v>527</v>
      </c>
      <c r="C70" s="1584"/>
      <c r="D70" s="1583">
        <f t="shared" ref="D70:G70" si="114">C70*1.015</f>
        <v>0</v>
      </c>
      <c r="E70" s="1583">
        <f t="shared" si="114"/>
        <v>0</v>
      </c>
      <c r="F70" s="1583">
        <f t="shared" si="114"/>
        <v>0</v>
      </c>
      <c r="G70" s="1583">
        <f t="shared" si="114"/>
        <v>0</v>
      </c>
      <c r="H70" s="1584"/>
      <c r="I70" s="1584"/>
      <c r="J70" s="1584"/>
      <c r="K70" s="1584"/>
      <c r="L70" s="1584"/>
      <c r="M70" s="1432">
        <v>0</v>
      </c>
      <c r="N70" s="1432">
        <v>0</v>
      </c>
      <c r="O70" s="1432">
        <v>0</v>
      </c>
      <c r="P70" s="1432">
        <v>0</v>
      </c>
      <c r="Q70" s="1432">
        <v>0</v>
      </c>
      <c r="R70" s="407"/>
      <c r="S70" s="407" t="e">
        <f>#REF!*1.01</f>
        <v>#REF!</v>
      </c>
      <c r="T70" s="407" t="e">
        <f t="shared" ref="T70:W70" si="115">S70*1.01</f>
        <v>#REF!</v>
      </c>
      <c r="U70" s="407" t="e">
        <f t="shared" si="115"/>
        <v>#REF!</v>
      </c>
      <c r="V70" s="407" t="e">
        <f t="shared" si="115"/>
        <v>#REF!</v>
      </c>
      <c r="W70" s="407" t="e">
        <f t="shared" si="115"/>
        <v>#REF!</v>
      </c>
    </row>
    <row r="71" spans="1:23" ht="14.25" customHeight="1">
      <c r="A71" s="416" t="s">
        <v>1392</v>
      </c>
      <c r="B71" s="427" t="s">
        <v>526</v>
      </c>
      <c r="C71" s="1583">
        <v>4</v>
      </c>
      <c r="D71" s="1583">
        <f t="shared" ref="D71:G71" si="116">C71*1.015</f>
        <v>4.0599999999999996</v>
      </c>
      <c r="E71" s="1583">
        <f t="shared" si="116"/>
        <v>4.1208999999999989</v>
      </c>
      <c r="F71" s="1583">
        <f t="shared" si="116"/>
        <v>4.1827134999999984</v>
      </c>
      <c r="G71" s="1583">
        <f t="shared" si="116"/>
        <v>4.2454542024999977</v>
      </c>
      <c r="H71" s="1583"/>
      <c r="I71" s="1583"/>
      <c r="J71" s="1583"/>
      <c r="K71" s="1583"/>
      <c r="L71" s="1583"/>
      <c r="M71" s="1432">
        <f t="shared" ref="M71:P77" si="117">D71/C71</f>
        <v>1.0149999999999999</v>
      </c>
      <c r="N71" s="1432">
        <f t="shared" si="117"/>
        <v>1.0149999999999999</v>
      </c>
      <c r="O71" s="1432">
        <f t="shared" si="117"/>
        <v>1.0149999999999999</v>
      </c>
      <c r="P71" s="1432">
        <f t="shared" si="117"/>
        <v>1.0149999999999999</v>
      </c>
      <c r="Q71" s="1432">
        <v>0</v>
      </c>
      <c r="R71" s="407"/>
      <c r="S71" s="407" t="e">
        <f>#REF!*1.01</f>
        <v>#REF!</v>
      </c>
      <c r="T71" s="407" t="e">
        <f t="shared" ref="T71:W71" si="118">S71*1.01</f>
        <v>#REF!</v>
      </c>
      <c r="U71" s="407" t="e">
        <f t="shared" si="118"/>
        <v>#REF!</v>
      </c>
      <c r="V71" s="407" t="e">
        <f t="shared" si="118"/>
        <v>#REF!</v>
      </c>
      <c r="W71" s="407" t="e">
        <f t="shared" si="118"/>
        <v>#REF!</v>
      </c>
    </row>
    <row r="72" spans="1:23" ht="14.25" customHeight="1">
      <c r="A72" s="416" t="s">
        <v>1393</v>
      </c>
      <c r="B72" s="427" t="s">
        <v>525</v>
      </c>
      <c r="C72" s="1583"/>
      <c r="D72" s="1583">
        <f t="shared" ref="D72:G72" si="119">C72*1.015</f>
        <v>0</v>
      </c>
      <c r="E72" s="1583">
        <f t="shared" si="119"/>
        <v>0</v>
      </c>
      <c r="F72" s="1583">
        <f t="shared" si="119"/>
        <v>0</v>
      </c>
      <c r="G72" s="1583">
        <f t="shared" si="119"/>
        <v>0</v>
      </c>
      <c r="H72" s="1583"/>
      <c r="I72" s="1583"/>
      <c r="J72" s="1583"/>
      <c r="K72" s="1583"/>
      <c r="L72" s="1583"/>
      <c r="M72" s="1432">
        <v>0</v>
      </c>
      <c r="N72" s="1432">
        <v>0</v>
      </c>
      <c r="O72" s="1432">
        <v>0</v>
      </c>
      <c r="P72" s="1432">
        <v>0</v>
      </c>
      <c r="Q72" s="1432">
        <v>0</v>
      </c>
      <c r="R72" s="407"/>
      <c r="S72" s="407" t="e">
        <f>#REF!*1.01</f>
        <v>#REF!</v>
      </c>
      <c r="T72" s="407" t="e">
        <f t="shared" ref="T72:W72" si="120">S72*1.01</f>
        <v>#REF!</v>
      </c>
      <c r="U72" s="407" t="e">
        <f t="shared" si="120"/>
        <v>#REF!</v>
      </c>
      <c r="V72" s="407" t="e">
        <f t="shared" si="120"/>
        <v>#REF!</v>
      </c>
      <c r="W72" s="407" t="e">
        <f t="shared" si="120"/>
        <v>#REF!</v>
      </c>
    </row>
    <row r="73" spans="1:23" ht="14.25" customHeight="1">
      <c r="A73" s="416" t="s">
        <v>1394</v>
      </c>
      <c r="B73" s="428" t="s">
        <v>524</v>
      </c>
      <c r="C73" s="1584">
        <v>5</v>
      </c>
      <c r="D73" s="1583">
        <f t="shared" ref="D73:G73" si="121">C73*1.015</f>
        <v>5.0749999999999993</v>
      </c>
      <c r="E73" s="1583">
        <f t="shared" si="121"/>
        <v>5.1511249999999986</v>
      </c>
      <c r="F73" s="1583">
        <f t="shared" si="121"/>
        <v>5.228391874999998</v>
      </c>
      <c r="G73" s="1583">
        <f t="shared" si="121"/>
        <v>5.3068177531249976</v>
      </c>
      <c r="H73" s="1584"/>
      <c r="I73" s="1584"/>
      <c r="J73" s="1584"/>
      <c r="K73" s="1584"/>
      <c r="L73" s="1584"/>
      <c r="M73" s="1432">
        <f t="shared" si="117"/>
        <v>1.0149999999999999</v>
      </c>
      <c r="N73" s="1432">
        <f t="shared" si="117"/>
        <v>1.0149999999999999</v>
      </c>
      <c r="O73" s="1432">
        <f t="shared" si="117"/>
        <v>1.0149999999999999</v>
      </c>
      <c r="P73" s="1432">
        <f t="shared" si="117"/>
        <v>1.0149999999999999</v>
      </c>
      <c r="Q73" s="1432">
        <v>0</v>
      </c>
      <c r="R73" s="407"/>
      <c r="S73" s="407" t="e">
        <f>#REF!*1.01</f>
        <v>#REF!</v>
      </c>
      <c r="T73" s="407" t="e">
        <f t="shared" ref="T73:W73" si="122">S73*1.01</f>
        <v>#REF!</v>
      </c>
      <c r="U73" s="407" t="e">
        <f t="shared" si="122"/>
        <v>#REF!</v>
      </c>
      <c r="V73" s="407" t="e">
        <f t="shared" si="122"/>
        <v>#REF!</v>
      </c>
      <c r="W73" s="407" t="e">
        <f t="shared" si="122"/>
        <v>#REF!</v>
      </c>
    </row>
    <row r="74" spans="1:23" ht="14.25" customHeight="1">
      <c r="A74" s="416" t="s">
        <v>1395</v>
      </c>
      <c r="B74" s="428" t="s">
        <v>114</v>
      </c>
      <c r="C74" s="1584">
        <v>3</v>
      </c>
      <c r="D74" s="1583">
        <f t="shared" ref="D74:G74" si="123">C74*1.015</f>
        <v>3.0449999999999999</v>
      </c>
      <c r="E74" s="1583">
        <f t="shared" si="123"/>
        <v>3.0906749999999996</v>
      </c>
      <c r="F74" s="1583">
        <f t="shared" si="123"/>
        <v>3.1370351249999993</v>
      </c>
      <c r="G74" s="1583">
        <f t="shared" si="123"/>
        <v>3.1840906518749987</v>
      </c>
      <c r="H74" s="1584">
        <v>4</v>
      </c>
      <c r="I74" s="1584">
        <v>4</v>
      </c>
      <c r="J74" s="1584">
        <v>5</v>
      </c>
      <c r="K74" s="1584">
        <v>5</v>
      </c>
      <c r="L74" s="1584">
        <v>4</v>
      </c>
      <c r="M74" s="1432">
        <f t="shared" si="117"/>
        <v>1.0149999999999999</v>
      </c>
      <c r="N74" s="1432">
        <f t="shared" si="117"/>
        <v>1.0149999999999999</v>
      </c>
      <c r="O74" s="1432">
        <f t="shared" si="117"/>
        <v>1.0149999999999999</v>
      </c>
      <c r="P74" s="1432">
        <f t="shared" si="117"/>
        <v>1.0149999999999999</v>
      </c>
      <c r="Q74" s="1432">
        <v>0</v>
      </c>
      <c r="R74" s="407"/>
      <c r="S74" s="407" t="e">
        <f>#REF!*1.01</f>
        <v>#REF!</v>
      </c>
      <c r="T74" s="407" t="e">
        <f t="shared" ref="T74:W74" si="124">S74*1.01</f>
        <v>#REF!</v>
      </c>
      <c r="U74" s="407" t="e">
        <f t="shared" si="124"/>
        <v>#REF!</v>
      </c>
      <c r="V74" s="407" t="e">
        <f t="shared" si="124"/>
        <v>#REF!</v>
      </c>
      <c r="W74" s="407" t="e">
        <f t="shared" si="124"/>
        <v>#REF!</v>
      </c>
    </row>
    <row r="75" spans="1:23" ht="14.25" customHeight="1">
      <c r="A75" s="416" t="s">
        <v>1396</v>
      </c>
      <c r="B75" s="428" t="s">
        <v>115</v>
      </c>
      <c r="C75" s="1584">
        <v>2</v>
      </c>
      <c r="D75" s="1583">
        <f t="shared" ref="D75:G75" si="125">C75*1.015</f>
        <v>2.0299999999999998</v>
      </c>
      <c r="E75" s="1583">
        <f t="shared" si="125"/>
        <v>2.0604499999999994</v>
      </c>
      <c r="F75" s="1583">
        <f t="shared" si="125"/>
        <v>2.0913567499999992</v>
      </c>
      <c r="G75" s="1583">
        <f t="shared" si="125"/>
        <v>2.1227271012499989</v>
      </c>
      <c r="H75" s="1584">
        <v>3</v>
      </c>
      <c r="I75" s="1584">
        <v>3</v>
      </c>
      <c r="J75" s="1584">
        <v>3</v>
      </c>
      <c r="K75" s="1584">
        <v>3</v>
      </c>
      <c r="L75" s="1584">
        <v>3</v>
      </c>
      <c r="M75" s="1432">
        <f t="shared" si="117"/>
        <v>1.0149999999999999</v>
      </c>
      <c r="N75" s="1432">
        <f t="shared" si="117"/>
        <v>1.0149999999999999</v>
      </c>
      <c r="O75" s="1432">
        <f t="shared" si="117"/>
        <v>1.0149999999999999</v>
      </c>
      <c r="P75" s="1432">
        <f t="shared" si="117"/>
        <v>1.0149999999999999</v>
      </c>
      <c r="Q75" s="1432">
        <v>0</v>
      </c>
      <c r="R75" s="407"/>
      <c r="S75" s="407" t="e">
        <f>#REF!*1.01</f>
        <v>#REF!</v>
      </c>
      <c r="T75" s="407" t="e">
        <f t="shared" ref="T75:W75" si="126">S75*1.01</f>
        <v>#REF!</v>
      </c>
      <c r="U75" s="407" t="e">
        <f t="shared" si="126"/>
        <v>#REF!</v>
      </c>
      <c r="V75" s="407" t="e">
        <f t="shared" si="126"/>
        <v>#REF!</v>
      </c>
      <c r="W75" s="407" t="e">
        <f t="shared" si="126"/>
        <v>#REF!</v>
      </c>
    </row>
    <row r="76" spans="1:23" ht="14.25" customHeight="1">
      <c r="A76" s="414"/>
      <c r="B76" s="428" t="s">
        <v>523</v>
      </c>
      <c r="C76" s="1584"/>
      <c r="D76" s="1583">
        <f t="shared" ref="D76:G76" si="127">C76*1.015</f>
        <v>0</v>
      </c>
      <c r="E76" s="1583">
        <f t="shared" si="127"/>
        <v>0</v>
      </c>
      <c r="F76" s="1583">
        <f t="shared" si="127"/>
        <v>0</v>
      </c>
      <c r="G76" s="1583">
        <f t="shared" si="127"/>
        <v>0</v>
      </c>
      <c r="H76" s="1584"/>
      <c r="I76" s="1584"/>
      <c r="J76" s="1584"/>
      <c r="K76" s="1584"/>
      <c r="L76" s="1584"/>
      <c r="M76" s="1432">
        <v>0</v>
      </c>
      <c r="N76" s="1432">
        <v>0</v>
      </c>
      <c r="O76" s="1432">
        <v>0</v>
      </c>
      <c r="P76" s="1432">
        <v>0</v>
      </c>
      <c r="Q76" s="1432">
        <v>0</v>
      </c>
      <c r="R76" s="407"/>
      <c r="S76" s="407" t="e">
        <f>#REF!*1.01</f>
        <v>#REF!</v>
      </c>
      <c r="T76" s="407" t="e">
        <f t="shared" ref="T76:W76" si="128">S76*1.01</f>
        <v>#REF!</v>
      </c>
      <c r="U76" s="407" t="e">
        <f t="shared" si="128"/>
        <v>#REF!</v>
      </c>
      <c r="V76" s="407" t="e">
        <f t="shared" si="128"/>
        <v>#REF!</v>
      </c>
      <c r="W76" s="407" t="e">
        <f t="shared" si="128"/>
        <v>#REF!</v>
      </c>
    </row>
    <row r="77" spans="1:23" ht="14.25" customHeight="1">
      <c r="A77" s="414"/>
      <c r="B77" s="430" t="s">
        <v>1956</v>
      </c>
      <c r="C77" s="1586">
        <v>108</v>
      </c>
      <c r="D77" s="1583">
        <v>20</v>
      </c>
      <c r="E77" s="1583">
        <v>0</v>
      </c>
      <c r="F77" s="1583">
        <f t="shared" ref="F77:G77" si="129">E77*1.015</f>
        <v>0</v>
      </c>
      <c r="G77" s="1583">
        <f t="shared" si="129"/>
        <v>0</v>
      </c>
      <c r="H77" s="1586"/>
      <c r="I77" s="1586"/>
      <c r="J77" s="1584"/>
      <c r="K77" s="1584"/>
      <c r="L77" s="1584"/>
      <c r="M77" s="1432">
        <f t="shared" si="117"/>
        <v>0.18518518518518517</v>
      </c>
      <c r="N77" s="1432">
        <f t="shared" si="117"/>
        <v>0</v>
      </c>
      <c r="O77" s="1432">
        <v>0</v>
      </c>
      <c r="P77" s="1432">
        <v>0</v>
      </c>
      <c r="Q77" s="1432">
        <v>0</v>
      </c>
      <c r="R77" s="407"/>
      <c r="S77" s="407" t="e">
        <f>#REF!*1.01</f>
        <v>#REF!</v>
      </c>
      <c r="T77" s="407" t="e">
        <f t="shared" ref="T77:W77" si="130">S77*1.01</f>
        <v>#REF!</v>
      </c>
      <c r="U77" s="407" t="e">
        <f t="shared" si="130"/>
        <v>#REF!</v>
      </c>
      <c r="V77" s="407" t="e">
        <f t="shared" si="130"/>
        <v>#REF!</v>
      </c>
      <c r="W77" s="407" t="e">
        <f t="shared" si="130"/>
        <v>#REF!</v>
      </c>
    </row>
    <row r="78" spans="1:23" ht="14.25" customHeight="1">
      <c r="A78" s="425" t="s">
        <v>1398</v>
      </c>
      <c r="B78" s="425" t="s">
        <v>116</v>
      </c>
      <c r="C78" s="1589">
        <f>C79</f>
        <v>51</v>
      </c>
      <c r="D78" s="1589">
        <f t="shared" ref="D78:W78" si="131">D79</f>
        <v>51.765000000000001</v>
      </c>
      <c r="E78" s="1589">
        <f t="shared" si="131"/>
        <v>52.541474999999991</v>
      </c>
      <c r="F78" s="1589">
        <f t="shared" si="131"/>
        <v>53.329597124999992</v>
      </c>
      <c r="G78" s="1589">
        <f t="shared" si="131"/>
        <v>54.129541081874976</v>
      </c>
      <c r="H78" s="1589">
        <f t="shared" si="131"/>
        <v>69.315999999999988</v>
      </c>
      <c r="I78" s="1589">
        <f t="shared" si="131"/>
        <v>83.318799999999996</v>
      </c>
      <c r="J78" s="1589">
        <f t="shared" si="131"/>
        <v>92.4375</v>
      </c>
      <c r="K78" s="1589">
        <f t="shared" si="131"/>
        <v>94.244799999999998</v>
      </c>
      <c r="L78" s="1589">
        <f t="shared" si="131"/>
        <v>62</v>
      </c>
      <c r="M78" s="404">
        <f t="shared" si="131"/>
        <v>7.1049999999999986</v>
      </c>
      <c r="N78" s="404">
        <f t="shared" si="131"/>
        <v>7.1049999999999986</v>
      </c>
      <c r="O78" s="404">
        <f t="shared" si="131"/>
        <v>7.1049999999999986</v>
      </c>
      <c r="P78" s="404">
        <f t="shared" si="131"/>
        <v>7.1049999999999986</v>
      </c>
      <c r="Q78" s="1432">
        <v>0</v>
      </c>
      <c r="R78" s="404">
        <f t="shared" si="131"/>
        <v>0</v>
      </c>
      <c r="S78" s="404" t="e">
        <f t="shared" si="131"/>
        <v>#REF!</v>
      </c>
      <c r="T78" s="404" t="e">
        <f t="shared" si="131"/>
        <v>#REF!</v>
      </c>
      <c r="U78" s="404" t="e">
        <f t="shared" si="131"/>
        <v>#REF!</v>
      </c>
      <c r="V78" s="404" t="e">
        <f t="shared" si="131"/>
        <v>#REF!</v>
      </c>
      <c r="W78" s="404" t="e">
        <f t="shared" si="131"/>
        <v>#REF!</v>
      </c>
    </row>
    <row r="79" spans="1:23" ht="14.25" customHeight="1">
      <c r="A79" s="426" t="s">
        <v>1399</v>
      </c>
      <c r="B79" s="426" t="s">
        <v>1397</v>
      </c>
      <c r="C79" s="1587">
        <f>SUM(C80:C102)</f>
        <v>51</v>
      </c>
      <c r="D79" s="1587">
        <f t="shared" ref="D79:W79" si="132">SUM(D80:D102)</f>
        <v>51.765000000000001</v>
      </c>
      <c r="E79" s="1587">
        <f t="shared" si="132"/>
        <v>52.541474999999991</v>
      </c>
      <c r="F79" s="1587">
        <f t="shared" si="132"/>
        <v>53.329597124999992</v>
      </c>
      <c r="G79" s="1587">
        <f t="shared" si="132"/>
        <v>54.129541081874976</v>
      </c>
      <c r="H79" s="1587">
        <f t="shared" si="132"/>
        <v>69.315999999999988</v>
      </c>
      <c r="I79" s="1587">
        <f t="shared" si="132"/>
        <v>83.318799999999996</v>
      </c>
      <c r="J79" s="1587">
        <f t="shared" si="132"/>
        <v>92.4375</v>
      </c>
      <c r="K79" s="1587">
        <f t="shared" si="132"/>
        <v>94.244799999999998</v>
      </c>
      <c r="L79" s="1587">
        <f t="shared" si="132"/>
        <v>62</v>
      </c>
      <c r="M79" s="405">
        <f t="shared" si="132"/>
        <v>7.1049999999999986</v>
      </c>
      <c r="N79" s="405">
        <f t="shared" si="132"/>
        <v>7.1049999999999986</v>
      </c>
      <c r="O79" s="405">
        <f t="shared" si="132"/>
        <v>7.1049999999999986</v>
      </c>
      <c r="P79" s="405">
        <f t="shared" si="132"/>
        <v>7.1049999999999986</v>
      </c>
      <c r="Q79" s="1432">
        <v>0</v>
      </c>
      <c r="R79" s="405">
        <f t="shared" si="132"/>
        <v>0</v>
      </c>
      <c r="S79" s="405" t="e">
        <f t="shared" si="132"/>
        <v>#REF!</v>
      </c>
      <c r="T79" s="405" t="e">
        <f t="shared" si="132"/>
        <v>#REF!</v>
      </c>
      <c r="U79" s="405" t="e">
        <f t="shared" si="132"/>
        <v>#REF!</v>
      </c>
      <c r="V79" s="405" t="e">
        <f t="shared" si="132"/>
        <v>#REF!</v>
      </c>
      <c r="W79" s="405" t="e">
        <f t="shared" si="132"/>
        <v>#REF!</v>
      </c>
    </row>
    <row r="80" spans="1:23" ht="14.25" customHeight="1">
      <c r="A80" s="416" t="s">
        <v>1400</v>
      </c>
      <c r="B80" s="416" t="s">
        <v>119</v>
      </c>
      <c r="C80" s="1583">
        <v>6</v>
      </c>
      <c r="D80" s="1583">
        <f t="shared" ref="D80:G80" si="133">C80*1.015</f>
        <v>6.09</v>
      </c>
      <c r="E80" s="1583">
        <f t="shared" si="133"/>
        <v>6.1813499999999992</v>
      </c>
      <c r="F80" s="1583">
        <f t="shared" si="133"/>
        <v>6.2740702499999985</v>
      </c>
      <c r="G80" s="1583">
        <f t="shared" si="133"/>
        <v>6.3681813037499975</v>
      </c>
      <c r="H80" s="1583">
        <v>10.062000000000001</v>
      </c>
      <c r="I80" s="1583">
        <v>19.7334</v>
      </c>
      <c r="J80" s="1583">
        <v>32.9375</v>
      </c>
      <c r="K80" s="1583">
        <v>33.805199999999999</v>
      </c>
      <c r="L80" s="1583">
        <v>21</v>
      </c>
      <c r="M80" s="1432">
        <f t="shared" ref="M80:P81" si="134">D80/C80</f>
        <v>1.0149999999999999</v>
      </c>
      <c r="N80" s="1432">
        <f t="shared" si="134"/>
        <v>1.0149999999999999</v>
      </c>
      <c r="O80" s="1432">
        <f t="shared" si="134"/>
        <v>1.0149999999999999</v>
      </c>
      <c r="P80" s="1432">
        <f t="shared" si="134"/>
        <v>1.0149999999999999</v>
      </c>
      <c r="Q80" s="1432">
        <v>0</v>
      </c>
      <c r="R80" s="407"/>
      <c r="S80" s="407" t="e">
        <f>#REF!*1.01</f>
        <v>#REF!</v>
      </c>
      <c r="T80" s="407" t="e">
        <f t="shared" ref="T80:W81" si="135">S80*1.01</f>
        <v>#REF!</v>
      </c>
      <c r="U80" s="407" t="e">
        <f t="shared" si="135"/>
        <v>#REF!</v>
      </c>
      <c r="V80" s="407" t="e">
        <f t="shared" si="135"/>
        <v>#REF!</v>
      </c>
      <c r="W80" s="407" t="e">
        <f t="shared" si="135"/>
        <v>#REF!</v>
      </c>
    </row>
    <row r="81" spans="1:23" ht="14.25" customHeight="1">
      <c r="A81" s="416" t="s">
        <v>1401</v>
      </c>
      <c r="B81" s="416" t="s">
        <v>1402</v>
      </c>
      <c r="C81" s="1583">
        <v>5</v>
      </c>
      <c r="D81" s="1583">
        <f t="shared" ref="D81:G81" si="136">C81*1.015</f>
        <v>5.0749999999999993</v>
      </c>
      <c r="E81" s="1583">
        <f t="shared" si="136"/>
        <v>5.1511249999999986</v>
      </c>
      <c r="F81" s="1583">
        <f t="shared" si="136"/>
        <v>5.228391874999998</v>
      </c>
      <c r="G81" s="1583">
        <f t="shared" si="136"/>
        <v>5.3068177531249976</v>
      </c>
      <c r="H81" s="1583">
        <v>1.1180000000000001</v>
      </c>
      <c r="I81" s="1583">
        <v>0</v>
      </c>
      <c r="J81" s="1583">
        <v>4.25</v>
      </c>
      <c r="K81" s="1583">
        <v>0</v>
      </c>
      <c r="L81" s="1583">
        <v>5</v>
      </c>
      <c r="M81" s="1432">
        <f t="shared" si="134"/>
        <v>1.0149999999999999</v>
      </c>
      <c r="N81" s="1432">
        <f t="shared" si="134"/>
        <v>1.0149999999999999</v>
      </c>
      <c r="O81" s="1432">
        <f t="shared" si="134"/>
        <v>1.0149999999999999</v>
      </c>
      <c r="P81" s="1432">
        <f t="shared" si="134"/>
        <v>1.0149999999999999</v>
      </c>
      <c r="Q81" s="1432">
        <v>0</v>
      </c>
      <c r="R81" s="407"/>
      <c r="S81" s="407" t="e">
        <f>#REF!*1.01</f>
        <v>#REF!</v>
      </c>
      <c r="T81" s="407" t="e">
        <f t="shared" si="135"/>
        <v>#REF!</v>
      </c>
      <c r="U81" s="407" t="e">
        <f t="shared" si="135"/>
        <v>#REF!</v>
      </c>
      <c r="V81" s="407" t="e">
        <f t="shared" si="135"/>
        <v>#REF!</v>
      </c>
      <c r="W81" s="407" t="e">
        <f t="shared" si="135"/>
        <v>#REF!</v>
      </c>
    </row>
    <row r="82" spans="1:23" ht="14.25" hidden="1" customHeight="1">
      <c r="A82" s="416" t="s">
        <v>1403</v>
      </c>
      <c r="B82" s="416" t="s">
        <v>1404</v>
      </c>
      <c r="C82" s="1583"/>
      <c r="D82" s="1583">
        <f t="shared" ref="D82:G82" si="137">C82*1.015</f>
        <v>0</v>
      </c>
      <c r="E82" s="1583">
        <f t="shared" si="137"/>
        <v>0</v>
      </c>
      <c r="F82" s="1583">
        <f t="shared" si="137"/>
        <v>0</v>
      </c>
      <c r="G82" s="1583">
        <f t="shared" si="137"/>
        <v>0</v>
      </c>
      <c r="H82" s="1583"/>
      <c r="I82" s="1583"/>
      <c r="J82" s="1583"/>
      <c r="K82" s="1583"/>
      <c r="L82" s="1583"/>
      <c r="M82" s="406"/>
      <c r="N82" s="406"/>
      <c r="O82" s="406"/>
      <c r="P82" s="406"/>
      <c r="Q82" s="1432">
        <v>0</v>
      </c>
      <c r="R82" s="406"/>
      <c r="S82" s="406"/>
      <c r="T82" s="406"/>
      <c r="U82" s="406"/>
      <c r="V82" s="406"/>
      <c r="W82" s="406"/>
    </row>
    <row r="83" spans="1:23" ht="14.25" hidden="1" customHeight="1">
      <c r="A83" s="416" t="s">
        <v>1405</v>
      </c>
      <c r="B83" s="416" t="s">
        <v>1406</v>
      </c>
      <c r="C83" s="1583"/>
      <c r="D83" s="1583">
        <f t="shared" ref="D83:G83" si="138">C83*1.015</f>
        <v>0</v>
      </c>
      <c r="E83" s="1583">
        <f t="shared" si="138"/>
        <v>0</v>
      </c>
      <c r="F83" s="1583">
        <f t="shared" si="138"/>
        <v>0</v>
      </c>
      <c r="G83" s="1583">
        <f t="shared" si="138"/>
        <v>0</v>
      </c>
      <c r="H83" s="1583"/>
      <c r="I83" s="1583"/>
      <c r="J83" s="1583"/>
      <c r="K83" s="1583"/>
      <c r="L83" s="1583"/>
      <c r="M83" s="406"/>
      <c r="N83" s="406"/>
      <c r="O83" s="406"/>
      <c r="P83" s="406"/>
      <c r="Q83" s="1432">
        <v>0</v>
      </c>
      <c r="R83" s="406"/>
      <c r="S83" s="406"/>
      <c r="T83" s="406"/>
      <c r="U83" s="406"/>
      <c r="V83" s="406"/>
      <c r="W83" s="406"/>
    </row>
    <row r="84" spans="1:23" ht="14.25" customHeight="1">
      <c r="A84" s="416" t="s">
        <v>1407</v>
      </c>
      <c r="B84" s="416" t="s">
        <v>1408</v>
      </c>
      <c r="C84" s="1583">
        <v>7</v>
      </c>
      <c r="D84" s="1583">
        <f t="shared" ref="D84:G84" si="139">C84*1.015</f>
        <v>7.1049999999999995</v>
      </c>
      <c r="E84" s="1583">
        <f t="shared" si="139"/>
        <v>7.211574999999999</v>
      </c>
      <c r="F84" s="1583">
        <f t="shared" si="139"/>
        <v>7.3197486249999981</v>
      </c>
      <c r="G84" s="1583">
        <f t="shared" si="139"/>
        <v>7.4295448543749973</v>
      </c>
      <c r="H84" s="1583"/>
      <c r="I84" s="1583"/>
      <c r="J84" s="1583"/>
      <c r="K84" s="1583"/>
      <c r="L84" s="1583"/>
      <c r="M84" s="406"/>
      <c r="N84" s="406"/>
      <c r="O84" s="406"/>
      <c r="P84" s="406"/>
      <c r="Q84" s="1432">
        <v>0</v>
      </c>
      <c r="R84" s="406"/>
      <c r="S84" s="406"/>
      <c r="T84" s="406"/>
      <c r="U84" s="406"/>
      <c r="V84" s="406"/>
      <c r="W84" s="406"/>
    </row>
    <row r="85" spans="1:23" ht="14.25" customHeight="1">
      <c r="A85" s="416" t="s">
        <v>1409</v>
      </c>
      <c r="B85" s="416" t="s">
        <v>1410</v>
      </c>
      <c r="C85" s="1583">
        <v>1</v>
      </c>
      <c r="D85" s="1583">
        <f t="shared" ref="D85:G85" si="140">C85*1.015</f>
        <v>1.0149999999999999</v>
      </c>
      <c r="E85" s="1583">
        <f t="shared" si="140"/>
        <v>1.0302249999999997</v>
      </c>
      <c r="F85" s="1583">
        <f t="shared" si="140"/>
        <v>1.0456783749999996</v>
      </c>
      <c r="G85" s="1583">
        <f t="shared" si="140"/>
        <v>1.0613635506249994</v>
      </c>
      <c r="H85" s="1583"/>
      <c r="I85" s="1583"/>
      <c r="J85" s="1583"/>
      <c r="K85" s="1583"/>
      <c r="L85" s="1583"/>
      <c r="M85" s="406"/>
      <c r="N85" s="406"/>
      <c r="O85" s="406"/>
      <c r="P85" s="406"/>
      <c r="Q85" s="1432">
        <v>0</v>
      </c>
      <c r="R85" s="406"/>
      <c r="S85" s="406"/>
      <c r="T85" s="406"/>
      <c r="U85" s="406"/>
      <c r="V85" s="406"/>
      <c r="W85" s="406"/>
    </row>
    <row r="86" spans="1:23" ht="14.25" customHeight="1">
      <c r="A86" s="416" t="s">
        <v>1411</v>
      </c>
      <c r="B86" s="416" t="s">
        <v>1412</v>
      </c>
      <c r="C86" s="1585"/>
      <c r="D86" s="1583">
        <f t="shared" ref="D86:G86" si="141">C86*1.015</f>
        <v>0</v>
      </c>
      <c r="E86" s="1583">
        <f t="shared" si="141"/>
        <v>0</v>
      </c>
      <c r="F86" s="1583">
        <f t="shared" si="141"/>
        <v>0</v>
      </c>
      <c r="G86" s="1583">
        <f t="shared" si="141"/>
        <v>0</v>
      </c>
      <c r="H86" s="1585"/>
      <c r="I86" s="1585"/>
      <c r="J86" s="1583"/>
      <c r="K86" s="1583"/>
      <c r="L86" s="1583"/>
      <c r="M86" s="406"/>
      <c r="N86" s="406"/>
      <c r="O86" s="406"/>
      <c r="P86" s="406"/>
      <c r="Q86" s="1432">
        <v>0</v>
      </c>
      <c r="R86" s="406"/>
      <c r="S86" s="406"/>
      <c r="T86" s="406"/>
      <c r="U86" s="406"/>
      <c r="V86" s="406"/>
      <c r="W86" s="406"/>
    </row>
    <row r="87" spans="1:23" s="368" customFormat="1" ht="14.25" customHeight="1">
      <c r="A87" s="416" t="s">
        <v>1413</v>
      </c>
      <c r="B87" s="416" t="s">
        <v>1414</v>
      </c>
      <c r="C87" s="1590">
        <v>6</v>
      </c>
      <c r="D87" s="1583">
        <f t="shared" ref="D87:G87" si="142">C87*1.015</f>
        <v>6.09</v>
      </c>
      <c r="E87" s="1583">
        <f t="shared" si="142"/>
        <v>6.1813499999999992</v>
      </c>
      <c r="F87" s="1583">
        <f t="shared" si="142"/>
        <v>6.2740702499999985</v>
      </c>
      <c r="G87" s="1583">
        <f t="shared" si="142"/>
        <v>6.3681813037499975</v>
      </c>
      <c r="H87" s="1590">
        <v>14.534000000000001</v>
      </c>
      <c r="I87" s="1590">
        <v>7.6741000000000001</v>
      </c>
      <c r="J87" s="1590">
        <v>5.3125</v>
      </c>
      <c r="K87" s="1590">
        <v>5.1219999999999999</v>
      </c>
      <c r="L87" s="1590">
        <v>3</v>
      </c>
      <c r="M87" s="1432">
        <f t="shared" ref="M87:M97" si="143">D87/C87</f>
        <v>1.0149999999999999</v>
      </c>
      <c r="N87" s="1432">
        <f t="shared" ref="N87:N97" si="144">E87/D87</f>
        <v>1.0149999999999999</v>
      </c>
      <c r="O87" s="1432">
        <f t="shared" ref="O87:O97" si="145">F87/E87</f>
        <v>1.0149999999999999</v>
      </c>
      <c r="P87" s="1432">
        <f t="shared" ref="P87:P97" si="146">G87/F87</f>
        <v>1.0149999999999999</v>
      </c>
      <c r="Q87" s="1432">
        <v>0</v>
      </c>
      <c r="R87" s="407"/>
      <c r="S87" s="407" t="e">
        <f>#REF!*1.01</f>
        <v>#REF!</v>
      </c>
      <c r="T87" s="407" t="e">
        <f t="shared" ref="T87:W89" si="147">S87*1.01</f>
        <v>#REF!</v>
      </c>
      <c r="U87" s="407" t="e">
        <f t="shared" si="147"/>
        <v>#REF!</v>
      </c>
      <c r="V87" s="407" t="e">
        <f t="shared" si="147"/>
        <v>#REF!</v>
      </c>
      <c r="W87" s="407" t="e">
        <f t="shared" si="147"/>
        <v>#REF!</v>
      </c>
    </row>
    <row r="88" spans="1:23" s="368" customFormat="1" ht="14.25" customHeight="1">
      <c r="A88" s="416" t="s">
        <v>1415</v>
      </c>
      <c r="B88" s="416" t="s">
        <v>1416</v>
      </c>
      <c r="C88" s="1590"/>
      <c r="D88" s="1583">
        <f t="shared" ref="D88:G88" si="148">C88*1.015</f>
        <v>0</v>
      </c>
      <c r="E88" s="1583">
        <f t="shared" si="148"/>
        <v>0</v>
      </c>
      <c r="F88" s="1583">
        <f t="shared" si="148"/>
        <v>0</v>
      </c>
      <c r="G88" s="1583">
        <f t="shared" si="148"/>
        <v>0</v>
      </c>
      <c r="H88" s="1590">
        <v>5.5900000000000007</v>
      </c>
      <c r="I88" s="1590">
        <v>3.2888999999999999</v>
      </c>
      <c r="J88" s="1590">
        <v>1.0625</v>
      </c>
      <c r="K88" s="1590">
        <v>2.0488</v>
      </c>
      <c r="L88" s="1590">
        <v>1</v>
      </c>
      <c r="M88" s="1432">
        <v>0</v>
      </c>
      <c r="N88" s="1432">
        <v>0</v>
      </c>
      <c r="O88" s="1432">
        <v>0</v>
      </c>
      <c r="P88" s="1432">
        <v>0</v>
      </c>
      <c r="Q88" s="1432">
        <v>0</v>
      </c>
      <c r="R88" s="407"/>
      <c r="S88" s="407" t="e">
        <f>#REF!*1.01</f>
        <v>#REF!</v>
      </c>
      <c r="T88" s="407" t="e">
        <f t="shared" si="147"/>
        <v>#REF!</v>
      </c>
      <c r="U88" s="407" t="e">
        <f t="shared" si="147"/>
        <v>#REF!</v>
      </c>
      <c r="V88" s="407" t="e">
        <f t="shared" si="147"/>
        <v>#REF!</v>
      </c>
      <c r="W88" s="407" t="e">
        <f t="shared" si="147"/>
        <v>#REF!</v>
      </c>
    </row>
    <row r="89" spans="1:23" s="368" customFormat="1" ht="14.25" customHeight="1">
      <c r="A89" s="416" t="s">
        <v>1417</v>
      </c>
      <c r="B89" s="416" t="s">
        <v>121</v>
      </c>
      <c r="C89" s="1590">
        <v>6</v>
      </c>
      <c r="D89" s="1583">
        <f t="shared" ref="D89:G89" si="149">C89*1.015</f>
        <v>6.09</v>
      </c>
      <c r="E89" s="1583">
        <f t="shared" si="149"/>
        <v>6.1813499999999992</v>
      </c>
      <c r="F89" s="1583">
        <f t="shared" si="149"/>
        <v>6.2740702499999985</v>
      </c>
      <c r="G89" s="1583">
        <f t="shared" si="149"/>
        <v>6.3681813037499975</v>
      </c>
      <c r="H89" s="1590">
        <v>4.4720000000000004</v>
      </c>
      <c r="I89" s="1590">
        <v>8.7704000000000004</v>
      </c>
      <c r="J89" s="1590">
        <v>11.6875</v>
      </c>
      <c r="K89" s="1590">
        <v>11.2684</v>
      </c>
      <c r="L89" s="1590">
        <v>7</v>
      </c>
      <c r="M89" s="1432">
        <f t="shared" si="143"/>
        <v>1.0149999999999999</v>
      </c>
      <c r="N89" s="1432">
        <f t="shared" si="144"/>
        <v>1.0149999999999999</v>
      </c>
      <c r="O89" s="1432">
        <f t="shared" si="145"/>
        <v>1.0149999999999999</v>
      </c>
      <c r="P89" s="1432">
        <f t="shared" si="146"/>
        <v>1.0149999999999999</v>
      </c>
      <c r="Q89" s="1432">
        <v>0</v>
      </c>
      <c r="R89" s="407"/>
      <c r="S89" s="407" t="e">
        <f>#REF!*1.01</f>
        <v>#REF!</v>
      </c>
      <c r="T89" s="407" t="e">
        <f t="shared" si="147"/>
        <v>#REF!</v>
      </c>
      <c r="U89" s="407" t="e">
        <f t="shared" si="147"/>
        <v>#REF!</v>
      </c>
      <c r="V89" s="407" t="e">
        <f t="shared" si="147"/>
        <v>#REF!</v>
      </c>
      <c r="W89" s="407" t="e">
        <f t="shared" si="147"/>
        <v>#REF!</v>
      </c>
    </row>
    <row r="90" spans="1:23" s="368" customFormat="1" ht="14.25" customHeight="1">
      <c r="A90" s="416" t="s">
        <v>1418</v>
      </c>
      <c r="B90" s="416" t="s">
        <v>120</v>
      </c>
      <c r="C90" s="1590">
        <v>1</v>
      </c>
      <c r="D90" s="1583">
        <f t="shared" ref="D90:G90" si="150">C90*1.015</f>
        <v>1.0149999999999999</v>
      </c>
      <c r="E90" s="1583">
        <f t="shared" si="150"/>
        <v>1.0302249999999997</v>
      </c>
      <c r="F90" s="1583">
        <f t="shared" si="150"/>
        <v>1.0456783749999996</v>
      </c>
      <c r="G90" s="1583">
        <f t="shared" si="150"/>
        <v>1.0613635506249994</v>
      </c>
      <c r="H90" s="1590">
        <v>1.1180000000000001</v>
      </c>
      <c r="I90" s="1590">
        <v>0</v>
      </c>
      <c r="J90" s="1590">
        <v>2.125</v>
      </c>
      <c r="K90" s="1590">
        <v>5.1219999999999999</v>
      </c>
      <c r="L90" s="1590">
        <v>1</v>
      </c>
      <c r="M90" s="1432">
        <f t="shared" si="143"/>
        <v>1.0149999999999999</v>
      </c>
      <c r="N90" s="1432">
        <f t="shared" si="144"/>
        <v>1.0149999999999999</v>
      </c>
      <c r="O90" s="1432">
        <f t="shared" si="145"/>
        <v>1.0149999999999999</v>
      </c>
      <c r="P90" s="1432">
        <f t="shared" si="146"/>
        <v>1.0149999999999999</v>
      </c>
      <c r="Q90" s="1432">
        <v>0</v>
      </c>
      <c r="R90" s="407"/>
      <c r="S90" s="407" t="e">
        <f>#REF!*1.01</f>
        <v>#REF!</v>
      </c>
      <c r="T90" s="407" t="e">
        <f t="shared" ref="T90:W90" si="151">S90*1.01</f>
        <v>#REF!</v>
      </c>
      <c r="U90" s="407" t="e">
        <f t="shared" si="151"/>
        <v>#REF!</v>
      </c>
      <c r="V90" s="407" t="e">
        <f t="shared" si="151"/>
        <v>#REF!</v>
      </c>
      <c r="W90" s="407" t="e">
        <f t="shared" si="151"/>
        <v>#REF!</v>
      </c>
    </row>
    <row r="91" spans="1:23" s="368" customFormat="1" ht="14.25" customHeight="1">
      <c r="A91" s="416" t="s">
        <v>1419</v>
      </c>
      <c r="B91" s="416" t="s">
        <v>1420</v>
      </c>
      <c r="C91" s="1591"/>
      <c r="D91" s="1583">
        <f t="shared" ref="D91:G91" si="152">C91*1.015</f>
        <v>0</v>
      </c>
      <c r="E91" s="1583">
        <f t="shared" si="152"/>
        <v>0</v>
      </c>
      <c r="F91" s="1583">
        <f t="shared" si="152"/>
        <v>0</v>
      </c>
      <c r="G91" s="1583">
        <f t="shared" si="152"/>
        <v>0</v>
      </c>
      <c r="H91" s="1591"/>
      <c r="I91" s="1591"/>
      <c r="J91" s="1591"/>
      <c r="K91" s="1591"/>
      <c r="L91" s="1591"/>
      <c r="M91" s="1432">
        <v>0</v>
      </c>
      <c r="N91" s="1432">
        <v>0</v>
      </c>
      <c r="O91" s="1432">
        <v>0</v>
      </c>
      <c r="P91" s="1432">
        <v>0</v>
      </c>
      <c r="Q91" s="1432">
        <v>0</v>
      </c>
      <c r="R91" s="407"/>
      <c r="S91" s="407" t="e">
        <f>#REF!*1.01</f>
        <v>#REF!</v>
      </c>
      <c r="T91" s="407" t="e">
        <f t="shared" ref="T91:W91" si="153">S91*1.01</f>
        <v>#REF!</v>
      </c>
      <c r="U91" s="407" t="e">
        <f t="shared" si="153"/>
        <v>#REF!</v>
      </c>
      <c r="V91" s="407" t="e">
        <f t="shared" si="153"/>
        <v>#REF!</v>
      </c>
      <c r="W91" s="407" t="e">
        <f t="shared" si="153"/>
        <v>#REF!</v>
      </c>
    </row>
    <row r="92" spans="1:23" s="368" customFormat="1" ht="14.25" customHeight="1">
      <c r="A92" s="416" t="s">
        <v>1421</v>
      </c>
      <c r="B92" s="416" t="s">
        <v>118</v>
      </c>
      <c r="C92" s="1592"/>
      <c r="D92" s="1583">
        <f t="shared" ref="D92:G92" si="154">C92*1.015</f>
        <v>0</v>
      </c>
      <c r="E92" s="1583">
        <f t="shared" si="154"/>
        <v>0</v>
      </c>
      <c r="F92" s="1583">
        <f t="shared" si="154"/>
        <v>0</v>
      </c>
      <c r="G92" s="1583">
        <f t="shared" si="154"/>
        <v>0</v>
      </c>
      <c r="H92" s="1592">
        <v>2.2360000000000002</v>
      </c>
      <c r="I92" s="1592">
        <v>2.1926000000000001</v>
      </c>
      <c r="J92" s="1592">
        <v>2.125</v>
      </c>
      <c r="K92" s="1592">
        <v>6.1463999999999999</v>
      </c>
      <c r="L92" s="1592">
        <v>3</v>
      </c>
      <c r="M92" s="1432">
        <v>0</v>
      </c>
      <c r="N92" s="1432">
        <v>0</v>
      </c>
      <c r="O92" s="1432">
        <v>0</v>
      </c>
      <c r="P92" s="1432">
        <v>0</v>
      </c>
      <c r="Q92" s="1432">
        <v>0</v>
      </c>
      <c r="R92" s="407"/>
      <c r="S92" s="407" t="e">
        <f>#REF!*1.01</f>
        <v>#REF!</v>
      </c>
      <c r="T92" s="407" t="e">
        <f t="shared" ref="T92:W92" si="155">S92*1.01</f>
        <v>#REF!</v>
      </c>
      <c r="U92" s="407" t="e">
        <f t="shared" si="155"/>
        <v>#REF!</v>
      </c>
      <c r="V92" s="407" t="e">
        <f t="shared" si="155"/>
        <v>#REF!</v>
      </c>
      <c r="W92" s="407" t="e">
        <f t="shared" si="155"/>
        <v>#REF!</v>
      </c>
    </row>
    <row r="93" spans="1:23" s="368" customFormat="1" ht="14.25" customHeight="1">
      <c r="A93" s="416" t="s">
        <v>1422</v>
      </c>
      <c r="B93" s="416" t="s">
        <v>1423</v>
      </c>
      <c r="C93" s="1590">
        <v>17</v>
      </c>
      <c r="D93" s="1583">
        <f t="shared" ref="D93:G93" si="156">C93*1.015</f>
        <v>17.254999999999999</v>
      </c>
      <c r="E93" s="1583">
        <f t="shared" si="156"/>
        <v>17.513824999999997</v>
      </c>
      <c r="F93" s="1583">
        <f t="shared" si="156"/>
        <v>17.776532374999995</v>
      </c>
      <c r="G93" s="1583">
        <f t="shared" si="156"/>
        <v>18.043180360624994</v>
      </c>
      <c r="H93" s="1590">
        <v>24.596</v>
      </c>
      <c r="I93" s="1590">
        <v>39.466799999999999</v>
      </c>
      <c r="J93" s="1590">
        <v>31.875</v>
      </c>
      <c r="K93" s="1590">
        <v>29.707599999999999</v>
      </c>
      <c r="L93" s="1590">
        <v>20</v>
      </c>
      <c r="M93" s="1432">
        <f t="shared" si="143"/>
        <v>1.0149999999999999</v>
      </c>
      <c r="N93" s="1432">
        <f t="shared" si="144"/>
        <v>1.0149999999999999</v>
      </c>
      <c r="O93" s="1432">
        <f t="shared" si="145"/>
        <v>1.0149999999999999</v>
      </c>
      <c r="P93" s="1432">
        <f t="shared" si="146"/>
        <v>1.0149999999999999</v>
      </c>
      <c r="Q93" s="1432">
        <v>0</v>
      </c>
      <c r="R93" s="407"/>
      <c r="S93" s="407" t="e">
        <f>#REF!*1.01</f>
        <v>#REF!</v>
      </c>
      <c r="T93" s="407" t="e">
        <f t="shared" ref="T93:W93" si="157">S93*1.01</f>
        <v>#REF!</v>
      </c>
      <c r="U93" s="407" t="e">
        <f t="shared" si="157"/>
        <v>#REF!</v>
      </c>
      <c r="V93" s="407" t="e">
        <f t="shared" si="157"/>
        <v>#REF!</v>
      </c>
      <c r="W93" s="407" t="e">
        <f t="shared" si="157"/>
        <v>#REF!</v>
      </c>
    </row>
    <row r="94" spans="1:23" s="368" customFormat="1" ht="14.25" customHeight="1">
      <c r="A94" s="416" t="s">
        <v>1424</v>
      </c>
      <c r="B94" s="416" t="s">
        <v>1425</v>
      </c>
      <c r="C94" s="1591"/>
      <c r="D94" s="1583">
        <f t="shared" ref="D94:G94" si="158">C94*1.015</f>
        <v>0</v>
      </c>
      <c r="E94" s="1583">
        <f t="shared" si="158"/>
        <v>0</v>
      </c>
      <c r="F94" s="1583">
        <f t="shared" si="158"/>
        <v>0</v>
      </c>
      <c r="G94" s="1583">
        <f t="shared" si="158"/>
        <v>0</v>
      </c>
      <c r="H94" s="1591"/>
      <c r="I94" s="1591"/>
      <c r="J94" s="1591"/>
      <c r="K94" s="1591"/>
      <c r="L94" s="1591"/>
      <c r="M94" s="1432">
        <v>0</v>
      </c>
      <c r="N94" s="1432">
        <v>0</v>
      </c>
      <c r="O94" s="1432">
        <v>0</v>
      </c>
      <c r="P94" s="1432">
        <v>0</v>
      </c>
      <c r="Q94" s="1432">
        <v>0</v>
      </c>
      <c r="R94" s="407"/>
      <c r="S94" s="407" t="e">
        <f>#REF!*1.01</f>
        <v>#REF!</v>
      </c>
      <c r="T94" s="407" t="e">
        <f t="shared" ref="T94:W94" si="159">S94*1.01</f>
        <v>#REF!</v>
      </c>
      <c r="U94" s="407" t="e">
        <f t="shared" si="159"/>
        <v>#REF!</v>
      </c>
      <c r="V94" s="407" t="e">
        <f t="shared" si="159"/>
        <v>#REF!</v>
      </c>
      <c r="W94" s="407" t="e">
        <f t="shared" si="159"/>
        <v>#REF!</v>
      </c>
    </row>
    <row r="95" spans="1:23" s="368" customFormat="1" ht="14.25" customHeight="1">
      <c r="A95" s="416" t="s">
        <v>1426</v>
      </c>
      <c r="B95" s="416" t="s">
        <v>122</v>
      </c>
      <c r="C95" s="1593"/>
      <c r="D95" s="1583">
        <f t="shared" ref="D95:G95" si="160">C95*1.015</f>
        <v>0</v>
      </c>
      <c r="E95" s="1583">
        <f t="shared" si="160"/>
        <v>0</v>
      </c>
      <c r="F95" s="1583">
        <f t="shared" si="160"/>
        <v>0</v>
      </c>
      <c r="G95" s="1583">
        <f t="shared" si="160"/>
        <v>0</v>
      </c>
      <c r="H95" s="1593"/>
      <c r="I95" s="1593"/>
      <c r="J95" s="1593"/>
      <c r="K95" s="1593"/>
      <c r="L95" s="1593"/>
      <c r="M95" s="1432">
        <v>0</v>
      </c>
      <c r="N95" s="1432">
        <v>0</v>
      </c>
      <c r="O95" s="1432">
        <v>0</v>
      </c>
      <c r="P95" s="1432">
        <v>0</v>
      </c>
      <c r="Q95" s="1432">
        <v>0</v>
      </c>
      <c r="R95" s="407"/>
      <c r="S95" s="407" t="e">
        <f>#REF!*1.01</f>
        <v>#REF!</v>
      </c>
      <c r="T95" s="407" t="e">
        <f t="shared" ref="T95:W95" si="161">S95*1.01</f>
        <v>#REF!</v>
      </c>
      <c r="U95" s="407" t="e">
        <f t="shared" si="161"/>
        <v>#REF!</v>
      </c>
      <c r="V95" s="407" t="e">
        <f t="shared" si="161"/>
        <v>#REF!</v>
      </c>
      <c r="W95" s="407" t="e">
        <f t="shared" si="161"/>
        <v>#REF!</v>
      </c>
    </row>
    <row r="96" spans="1:23" s="368" customFormat="1" ht="14.25" customHeight="1">
      <c r="A96" s="416" t="s">
        <v>1427</v>
      </c>
      <c r="B96" s="416" t="s">
        <v>117</v>
      </c>
      <c r="C96" s="1593"/>
      <c r="D96" s="1583">
        <f t="shared" ref="D96:G96" si="162">C96*1.015</f>
        <v>0</v>
      </c>
      <c r="E96" s="1583">
        <f t="shared" si="162"/>
        <v>0</v>
      </c>
      <c r="F96" s="1583">
        <f t="shared" si="162"/>
        <v>0</v>
      </c>
      <c r="G96" s="1583">
        <f t="shared" si="162"/>
        <v>0</v>
      </c>
      <c r="H96" s="1593"/>
      <c r="I96" s="1593"/>
      <c r="J96" s="1593"/>
      <c r="K96" s="1593"/>
      <c r="L96" s="1593"/>
      <c r="M96" s="1432">
        <v>0</v>
      </c>
      <c r="N96" s="1432">
        <v>0</v>
      </c>
      <c r="O96" s="1432">
        <v>0</v>
      </c>
      <c r="P96" s="1432">
        <v>0</v>
      </c>
      <c r="Q96" s="1432">
        <v>0</v>
      </c>
      <c r="R96" s="407"/>
      <c r="S96" s="407" t="e">
        <f>#REF!*1.01</f>
        <v>#REF!</v>
      </c>
      <c r="T96" s="407" t="e">
        <f t="shared" ref="T96:W96" si="163">S96*1.01</f>
        <v>#REF!</v>
      </c>
      <c r="U96" s="407" t="e">
        <f t="shared" si="163"/>
        <v>#REF!</v>
      </c>
      <c r="V96" s="407" t="e">
        <f t="shared" si="163"/>
        <v>#REF!</v>
      </c>
      <c r="W96" s="407" t="e">
        <f t="shared" si="163"/>
        <v>#REF!</v>
      </c>
    </row>
    <row r="97" spans="1:23" ht="14.25" customHeight="1">
      <c r="A97" s="416" t="s">
        <v>1428</v>
      </c>
      <c r="B97" s="416" t="s">
        <v>1429</v>
      </c>
      <c r="C97" s="1584">
        <v>2</v>
      </c>
      <c r="D97" s="1583">
        <f t="shared" ref="D97:G97" si="164">C97*1.015</f>
        <v>2.0299999999999998</v>
      </c>
      <c r="E97" s="1583">
        <f t="shared" si="164"/>
        <v>2.0604499999999994</v>
      </c>
      <c r="F97" s="1583">
        <f t="shared" si="164"/>
        <v>2.0913567499999992</v>
      </c>
      <c r="G97" s="1583">
        <f t="shared" si="164"/>
        <v>2.1227271012499989</v>
      </c>
      <c r="H97" s="1584">
        <v>1.1180000000000001</v>
      </c>
      <c r="I97" s="1584">
        <v>2.1926000000000001</v>
      </c>
      <c r="J97" s="1584">
        <v>1.0625</v>
      </c>
      <c r="K97" s="1584">
        <v>1.0244</v>
      </c>
      <c r="L97" s="1584">
        <v>1</v>
      </c>
      <c r="M97" s="1432">
        <f t="shared" si="143"/>
        <v>1.0149999999999999</v>
      </c>
      <c r="N97" s="1432">
        <f t="shared" si="144"/>
        <v>1.0149999999999999</v>
      </c>
      <c r="O97" s="1432">
        <f t="shared" si="145"/>
        <v>1.0149999999999999</v>
      </c>
      <c r="P97" s="1432">
        <f t="shared" si="146"/>
        <v>1.0149999999999999</v>
      </c>
      <c r="Q97" s="1432">
        <v>0</v>
      </c>
      <c r="R97" s="407"/>
      <c r="S97" s="407" t="e">
        <f>#REF!*1.01</f>
        <v>#REF!</v>
      </c>
      <c r="T97" s="407" t="e">
        <f t="shared" ref="T97:W97" si="165">S97*1.01</f>
        <v>#REF!</v>
      </c>
      <c r="U97" s="407" t="e">
        <f t="shared" si="165"/>
        <v>#REF!</v>
      </c>
      <c r="V97" s="407" t="e">
        <f t="shared" si="165"/>
        <v>#REF!</v>
      </c>
      <c r="W97" s="407" t="e">
        <f t="shared" si="165"/>
        <v>#REF!</v>
      </c>
    </row>
    <row r="98" spans="1:23" ht="14.25" customHeight="1">
      <c r="A98" s="416" t="s">
        <v>1430</v>
      </c>
      <c r="B98" s="416" t="s">
        <v>1431</v>
      </c>
      <c r="C98" s="1584"/>
      <c r="D98" s="1583">
        <f t="shared" ref="D98:G98" si="166">C98*1.015</f>
        <v>0</v>
      </c>
      <c r="E98" s="1583">
        <f t="shared" si="166"/>
        <v>0</v>
      </c>
      <c r="F98" s="1583">
        <f t="shared" si="166"/>
        <v>0</v>
      </c>
      <c r="G98" s="1583">
        <f t="shared" si="166"/>
        <v>0</v>
      </c>
      <c r="H98" s="1584"/>
      <c r="I98" s="1584"/>
      <c r="J98" s="1584"/>
      <c r="K98" s="1584"/>
      <c r="L98" s="1584"/>
      <c r="M98" s="1432">
        <v>0</v>
      </c>
      <c r="N98" s="1432">
        <v>0</v>
      </c>
      <c r="O98" s="1432">
        <v>0</v>
      </c>
      <c r="P98" s="1432">
        <v>0</v>
      </c>
      <c r="Q98" s="1432">
        <v>0</v>
      </c>
      <c r="R98" s="407"/>
      <c r="S98" s="407" t="e">
        <f>#REF!*1.01</f>
        <v>#REF!</v>
      </c>
      <c r="T98" s="407" t="e">
        <f t="shared" ref="T98:W98" si="167">S98*1.01</f>
        <v>#REF!</v>
      </c>
      <c r="U98" s="407" t="e">
        <f t="shared" si="167"/>
        <v>#REF!</v>
      </c>
      <c r="V98" s="407" t="e">
        <f t="shared" si="167"/>
        <v>#REF!</v>
      </c>
      <c r="W98" s="407" t="e">
        <f t="shared" si="167"/>
        <v>#REF!</v>
      </c>
    </row>
    <row r="99" spans="1:23" ht="14.25" customHeight="1">
      <c r="A99" s="416" t="s">
        <v>1432</v>
      </c>
      <c r="B99" s="416" t="s">
        <v>1406</v>
      </c>
      <c r="C99" s="1584"/>
      <c r="D99" s="1583">
        <f t="shared" ref="D99:G99" si="168">C99*1.015</f>
        <v>0</v>
      </c>
      <c r="E99" s="1583">
        <f t="shared" si="168"/>
        <v>0</v>
      </c>
      <c r="F99" s="1583">
        <f t="shared" si="168"/>
        <v>0</v>
      </c>
      <c r="G99" s="1583">
        <f t="shared" si="168"/>
        <v>0</v>
      </c>
      <c r="H99" s="1584"/>
      <c r="I99" s="1584"/>
      <c r="J99" s="1584"/>
      <c r="K99" s="1584"/>
      <c r="L99" s="1584"/>
      <c r="M99" s="1432">
        <v>0</v>
      </c>
      <c r="N99" s="1432">
        <v>0</v>
      </c>
      <c r="O99" s="1432">
        <v>0</v>
      </c>
      <c r="P99" s="1432">
        <v>0</v>
      </c>
      <c r="Q99" s="1432">
        <v>0</v>
      </c>
      <c r="R99" s="407"/>
      <c r="S99" s="407" t="e">
        <f>#REF!*1.01</f>
        <v>#REF!</v>
      </c>
      <c r="T99" s="407" t="e">
        <f t="shared" ref="T99:W99" si="169">S99*1.01</f>
        <v>#REF!</v>
      </c>
      <c r="U99" s="407" t="e">
        <f t="shared" si="169"/>
        <v>#REF!</v>
      </c>
      <c r="V99" s="407" t="e">
        <f t="shared" si="169"/>
        <v>#REF!</v>
      </c>
      <c r="W99" s="407" t="e">
        <f t="shared" si="169"/>
        <v>#REF!</v>
      </c>
    </row>
    <row r="100" spans="1:23" ht="14.25" customHeight="1">
      <c r="A100" s="416" t="s">
        <v>1433</v>
      </c>
      <c r="B100" s="416" t="s">
        <v>1434</v>
      </c>
      <c r="C100" s="1584"/>
      <c r="D100" s="1583">
        <f t="shared" ref="D100:G100" si="170">C100*1.015</f>
        <v>0</v>
      </c>
      <c r="E100" s="1583">
        <f t="shared" si="170"/>
        <v>0</v>
      </c>
      <c r="F100" s="1583">
        <f t="shared" si="170"/>
        <v>0</v>
      </c>
      <c r="G100" s="1583">
        <f t="shared" si="170"/>
        <v>0</v>
      </c>
      <c r="H100" s="1584"/>
      <c r="I100" s="1584"/>
      <c r="J100" s="1584"/>
      <c r="K100" s="1584"/>
      <c r="L100" s="1584"/>
      <c r="M100" s="1432">
        <v>0</v>
      </c>
      <c r="N100" s="1432">
        <v>0</v>
      </c>
      <c r="O100" s="1432">
        <v>0</v>
      </c>
      <c r="P100" s="1432">
        <v>0</v>
      </c>
      <c r="Q100" s="1432">
        <v>0</v>
      </c>
      <c r="R100" s="407"/>
      <c r="S100" s="407" t="e">
        <f>#REF!*1.01</f>
        <v>#REF!</v>
      </c>
      <c r="T100" s="407" t="e">
        <f t="shared" ref="T100:W100" si="171">S100*1.01</f>
        <v>#REF!</v>
      </c>
      <c r="U100" s="407" t="e">
        <f t="shared" si="171"/>
        <v>#REF!</v>
      </c>
      <c r="V100" s="407" t="e">
        <f t="shared" si="171"/>
        <v>#REF!</v>
      </c>
      <c r="W100" s="407" t="e">
        <f t="shared" si="171"/>
        <v>#REF!</v>
      </c>
    </row>
    <row r="101" spans="1:23" ht="14.25" customHeight="1">
      <c r="A101" s="416" t="s">
        <v>1435</v>
      </c>
      <c r="B101" s="416" t="s">
        <v>1436</v>
      </c>
      <c r="C101" s="1584"/>
      <c r="D101" s="1583">
        <f t="shared" ref="D101:G101" si="172">C101*1.015</f>
        <v>0</v>
      </c>
      <c r="E101" s="1583">
        <f t="shared" si="172"/>
        <v>0</v>
      </c>
      <c r="F101" s="1583">
        <f t="shared" si="172"/>
        <v>0</v>
      </c>
      <c r="G101" s="1583">
        <f t="shared" si="172"/>
        <v>0</v>
      </c>
      <c r="H101" s="1584"/>
      <c r="I101" s="1584"/>
      <c r="J101" s="1584"/>
      <c r="K101" s="1584"/>
      <c r="L101" s="1584"/>
      <c r="M101" s="1432">
        <v>0</v>
      </c>
      <c r="N101" s="1432">
        <v>0</v>
      </c>
      <c r="O101" s="1432">
        <v>0</v>
      </c>
      <c r="P101" s="1432">
        <v>0</v>
      </c>
      <c r="Q101" s="1432">
        <v>0</v>
      </c>
      <c r="R101" s="407"/>
      <c r="S101" s="407" t="e">
        <f>#REF!*1.01</f>
        <v>#REF!</v>
      </c>
      <c r="T101" s="407" t="e">
        <f t="shared" ref="T101:W101" si="173">S101*1.01</f>
        <v>#REF!</v>
      </c>
      <c r="U101" s="407" t="e">
        <f t="shared" si="173"/>
        <v>#REF!</v>
      </c>
      <c r="V101" s="407" t="e">
        <f t="shared" si="173"/>
        <v>#REF!</v>
      </c>
      <c r="W101" s="407" t="e">
        <f t="shared" si="173"/>
        <v>#REF!</v>
      </c>
    </row>
    <row r="102" spans="1:23" ht="14.25" customHeight="1">
      <c r="A102" s="416" t="s">
        <v>1437</v>
      </c>
      <c r="B102" s="416" t="s">
        <v>1438</v>
      </c>
      <c r="C102" s="1584"/>
      <c r="D102" s="1583">
        <f t="shared" ref="D102:G102" si="174">C102*1.015</f>
        <v>0</v>
      </c>
      <c r="E102" s="1583">
        <f t="shared" si="174"/>
        <v>0</v>
      </c>
      <c r="F102" s="1583">
        <f t="shared" si="174"/>
        <v>0</v>
      </c>
      <c r="G102" s="1583">
        <f t="shared" si="174"/>
        <v>0</v>
      </c>
      <c r="H102" s="1584">
        <v>4.4720000000000004</v>
      </c>
      <c r="I102" s="1584">
        <v>0</v>
      </c>
      <c r="J102" s="1584">
        <v>0</v>
      </c>
      <c r="K102" s="1584">
        <v>0</v>
      </c>
      <c r="L102" s="1584">
        <v>0</v>
      </c>
      <c r="M102" s="1432">
        <v>0</v>
      </c>
      <c r="N102" s="1432">
        <v>0</v>
      </c>
      <c r="O102" s="1432">
        <v>0</v>
      </c>
      <c r="P102" s="1432">
        <v>0</v>
      </c>
      <c r="Q102" s="1432">
        <v>0</v>
      </c>
      <c r="R102" s="407"/>
      <c r="S102" s="407" t="e">
        <f>#REF!*1.01</f>
        <v>#REF!</v>
      </c>
      <c r="T102" s="407" t="e">
        <f t="shared" ref="T102:W102" si="175">S102*1.01</f>
        <v>#REF!</v>
      </c>
      <c r="U102" s="407" t="e">
        <f t="shared" si="175"/>
        <v>#REF!</v>
      </c>
      <c r="V102" s="407" t="e">
        <f t="shared" si="175"/>
        <v>#REF!</v>
      </c>
      <c r="W102" s="407" t="e">
        <f t="shared" si="175"/>
        <v>#REF!</v>
      </c>
    </row>
    <row r="103" spans="1:23" ht="14.25" customHeight="1">
      <c r="A103" s="414"/>
      <c r="B103" s="437" t="s">
        <v>409</v>
      </c>
      <c r="C103" s="1584">
        <f t="shared" ref="C103:W103" si="176">SUM(C104:C112)</f>
        <v>6</v>
      </c>
      <c r="D103" s="1584">
        <f t="shared" si="176"/>
        <v>29</v>
      </c>
      <c r="E103" s="1584">
        <f t="shared" si="176"/>
        <v>1</v>
      </c>
      <c r="F103" s="1584">
        <f t="shared" si="176"/>
        <v>1.0149999999999999</v>
      </c>
      <c r="G103" s="1584">
        <f t="shared" si="176"/>
        <v>1.0302249999999997</v>
      </c>
      <c r="H103" s="1584">
        <f t="shared" si="176"/>
        <v>3.3540000000000001</v>
      </c>
      <c r="I103" s="1584">
        <f t="shared" si="176"/>
        <v>0</v>
      </c>
      <c r="J103" s="1584">
        <f t="shared" si="176"/>
        <v>0</v>
      </c>
      <c r="K103" s="1584">
        <f t="shared" si="176"/>
        <v>17.4148</v>
      </c>
      <c r="L103" s="1584">
        <f t="shared" si="176"/>
        <v>1</v>
      </c>
      <c r="M103" s="1432">
        <v>0</v>
      </c>
      <c r="N103" s="1432">
        <v>0</v>
      </c>
      <c r="O103" s="1432">
        <v>0</v>
      </c>
      <c r="P103" s="1432">
        <v>0</v>
      </c>
      <c r="Q103" s="1432">
        <v>0</v>
      </c>
      <c r="R103" s="1584">
        <f t="shared" si="176"/>
        <v>0</v>
      </c>
      <c r="S103" s="1584" t="e">
        <f t="shared" si="176"/>
        <v>#REF!</v>
      </c>
      <c r="T103" s="1584" t="e">
        <f t="shared" si="176"/>
        <v>#REF!</v>
      </c>
      <c r="U103" s="1584" t="e">
        <f t="shared" si="176"/>
        <v>#REF!</v>
      </c>
      <c r="V103" s="1584" t="e">
        <f t="shared" si="176"/>
        <v>#REF!</v>
      </c>
      <c r="W103" s="1584" t="e">
        <f t="shared" si="176"/>
        <v>#REF!</v>
      </c>
    </row>
    <row r="104" spans="1:23" ht="14.25" customHeight="1">
      <c r="A104" s="409" t="s">
        <v>1447</v>
      </c>
      <c r="B104" s="410" t="s">
        <v>481</v>
      </c>
      <c r="C104" s="1594">
        <v>1</v>
      </c>
      <c r="D104" s="1583">
        <v>0</v>
      </c>
      <c r="E104" s="1583">
        <v>1</v>
      </c>
      <c r="F104" s="1583">
        <f t="shared" ref="F104:G104" si="177">E104*1.015</f>
        <v>1.0149999999999999</v>
      </c>
      <c r="G104" s="1583">
        <f t="shared" si="177"/>
        <v>1.0302249999999997</v>
      </c>
      <c r="H104" s="1594"/>
      <c r="I104" s="1594"/>
      <c r="J104" s="1594"/>
      <c r="K104" s="1594"/>
      <c r="L104" s="1594"/>
      <c r="M104" s="1432">
        <v>0</v>
      </c>
      <c r="N104" s="1432">
        <v>0</v>
      </c>
      <c r="O104" s="1432">
        <v>0</v>
      </c>
      <c r="P104" s="1432">
        <v>0</v>
      </c>
      <c r="Q104" s="1432">
        <v>0</v>
      </c>
      <c r="R104" s="407"/>
      <c r="S104" s="407" t="e">
        <f>#REF!*1.01</f>
        <v>#REF!</v>
      </c>
      <c r="T104" s="407" t="e">
        <f t="shared" ref="T104:W104" si="178">S104*1.01</f>
        <v>#REF!</v>
      </c>
      <c r="U104" s="407" t="e">
        <f t="shared" si="178"/>
        <v>#REF!</v>
      </c>
      <c r="V104" s="407" t="e">
        <f t="shared" si="178"/>
        <v>#REF!</v>
      </c>
      <c r="W104" s="407" t="e">
        <f t="shared" si="178"/>
        <v>#REF!</v>
      </c>
    </row>
    <row r="105" spans="1:23" ht="14.25" customHeight="1">
      <c r="A105" s="409" t="s">
        <v>1448</v>
      </c>
      <c r="B105" s="410" t="s">
        <v>1439</v>
      </c>
      <c r="C105" s="1595"/>
      <c r="D105" s="1583">
        <v>0</v>
      </c>
      <c r="E105" s="1583">
        <v>0</v>
      </c>
      <c r="F105" s="1583">
        <f t="shared" ref="F105:G105" si="179">E105*1.015</f>
        <v>0</v>
      </c>
      <c r="G105" s="1583">
        <f t="shared" si="179"/>
        <v>0</v>
      </c>
      <c r="H105" s="1595"/>
      <c r="I105" s="1595"/>
      <c r="J105" s="1595"/>
      <c r="K105" s="1595"/>
      <c r="L105" s="1595"/>
      <c r="M105" s="1432">
        <v>0</v>
      </c>
      <c r="N105" s="1432">
        <v>0</v>
      </c>
      <c r="O105" s="1432">
        <v>0</v>
      </c>
      <c r="P105" s="1432">
        <v>0</v>
      </c>
      <c r="Q105" s="1432">
        <v>0</v>
      </c>
      <c r="R105" s="407"/>
      <c r="S105" s="407" t="e">
        <f>#REF!*1.01</f>
        <v>#REF!</v>
      </c>
      <c r="T105" s="407" t="e">
        <f t="shared" ref="T105:W105" si="180">S105*1.01</f>
        <v>#REF!</v>
      </c>
      <c r="U105" s="407" t="e">
        <f t="shared" si="180"/>
        <v>#REF!</v>
      </c>
      <c r="V105" s="407" t="e">
        <f t="shared" si="180"/>
        <v>#REF!</v>
      </c>
      <c r="W105" s="407" t="e">
        <f t="shared" si="180"/>
        <v>#REF!</v>
      </c>
    </row>
    <row r="106" spans="1:23" ht="14.25" customHeight="1">
      <c r="A106" s="409" t="s">
        <v>1449</v>
      </c>
      <c r="B106" s="410" t="s">
        <v>1440</v>
      </c>
      <c r="C106" s="1595"/>
      <c r="D106" s="1583">
        <f t="shared" ref="D106:G106" si="181">C106*1.015</f>
        <v>0</v>
      </c>
      <c r="E106" s="1583">
        <f t="shared" si="181"/>
        <v>0</v>
      </c>
      <c r="F106" s="1583">
        <f t="shared" si="181"/>
        <v>0</v>
      </c>
      <c r="G106" s="1583">
        <f t="shared" si="181"/>
        <v>0</v>
      </c>
      <c r="H106" s="1595"/>
      <c r="I106" s="1595"/>
      <c r="J106" s="1595"/>
      <c r="K106" s="1595"/>
      <c r="L106" s="1595"/>
      <c r="M106" s="1432">
        <v>0</v>
      </c>
      <c r="N106" s="1432">
        <v>0</v>
      </c>
      <c r="O106" s="1432">
        <v>0</v>
      </c>
      <c r="P106" s="1432">
        <v>0</v>
      </c>
      <c r="Q106" s="1432">
        <v>0</v>
      </c>
      <c r="R106" s="407"/>
      <c r="S106" s="407" t="e">
        <f>#REF!*1.01</f>
        <v>#REF!</v>
      </c>
      <c r="T106" s="407" t="e">
        <f t="shared" ref="T106:W106" si="182">S106*1.01</f>
        <v>#REF!</v>
      </c>
      <c r="U106" s="407" t="e">
        <f t="shared" si="182"/>
        <v>#REF!</v>
      </c>
      <c r="V106" s="407" t="e">
        <f t="shared" si="182"/>
        <v>#REF!</v>
      </c>
      <c r="W106" s="407" t="e">
        <f t="shared" si="182"/>
        <v>#REF!</v>
      </c>
    </row>
    <row r="107" spans="1:23" ht="14.25" customHeight="1">
      <c r="A107" s="409" t="s">
        <v>1450</v>
      </c>
      <c r="B107" s="410" t="s">
        <v>1441</v>
      </c>
      <c r="C107" s="1595"/>
      <c r="D107" s="1583">
        <f t="shared" ref="D107:G107" si="183">C107*1.015</f>
        <v>0</v>
      </c>
      <c r="E107" s="1583">
        <f t="shared" si="183"/>
        <v>0</v>
      </c>
      <c r="F107" s="1583">
        <f t="shared" si="183"/>
        <v>0</v>
      </c>
      <c r="G107" s="1583">
        <f t="shared" si="183"/>
        <v>0</v>
      </c>
      <c r="H107" s="1595"/>
      <c r="I107" s="1595"/>
      <c r="J107" s="1595"/>
      <c r="K107" s="1595"/>
      <c r="L107" s="1595"/>
      <c r="M107" s="1432">
        <v>0</v>
      </c>
      <c r="N107" s="1432">
        <v>0</v>
      </c>
      <c r="O107" s="1432">
        <v>0</v>
      </c>
      <c r="P107" s="1432">
        <v>0</v>
      </c>
      <c r="Q107" s="1432">
        <v>0</v>
      </c>
      <c r="R107" s="407"/>
      <c r="S107" s="407" t="e">
        <f>#REF!*1.01</f>
        <v>#REF!</v>
      </c>
      <c r="T107" s="407" t="e">
        <f t="shared" ref="T107:W107" si="184">S107*1.01</f>
        <v>#REF!</v>
      </c>
      <c r="U107" s="407" t="e">
        <f t="shared" si="184"/>
        <v>#REF!</v>
      </c>
      <c r="V107" s="407" t="e">
        <f t="shared" si="184"/>
        <v>#REF!</v>
      </c>
      <c r="W107" s="407" t="e">
        <f t="shared" si="184"/>
        <v>#REF!</v>
      </c>
    </row>
    <row r="108" spans="1:23" ht="14.25" customHeight="1">
      <c r="A108" s="409" t="s">
        <v>1451</v>
      </c>
      <c r="B108" s="410" t="s">
        <v>1442</v>
      </c>
      <c r="C108" s="1595"/>
      <c r="D108" s="1583">
        <f t="shared" ref="D108:G108" si="185">C108*1.015</f>
        <v>0</v>
      </c>
      <c r="E108" s="1583">
        <f t="shared" si="185"/>
        <v>0</v>
      </c>
      <c r="F108" s="1583">
        <f t="shared" si="185"/>
        <v>0</v>
      </c>
      <c r="G108" s="1583">
        <f t="shared" si="185"/>
        <v>0</v>
      </c>
      <c r="H108" s="1595"/>
      <c r="I108" s="1595"/>
      <c r="J108" s="1595"/>
      <c r="K108" s="1595"/>
      <c r="L108" s="1595"/>
      <c r="M108" s="1432">
        <v>0</v>
      </c>
      <c r="N108" s="1432">
        <v>0</v>
      </c>
      <c r="O108" s="1432">
        <v>0</v>
      </c>
      <c r="P108" s="1432">
        <v>0</v>
      </c>
      <c r="Q108" s="1432">
        <v>0</v>
      </c>
      <c r="R108" s="407"/>
      <c r="S108" s="407" t="e">
        <f>#REF!*1.01</f>
        <v>#REF!</v>
      </c>
      <c r="T108" s="407" t="e">
        <f t="shared" ref="T108:W108" si="186">S108*1.01</f>
        <v>#REF!</v>
      </c>
      <c r="U108" s="407" t="e">
        <f t="shared" si="186"/>
        <v>#REF!</v>
      </c>
      <c r="V108" s="407" t="e">
        <f t="shared" si="186"/>
        <v>#REF!</v>
      </c>
      <c r="W108" s="407" t="e">
        <f t="shared" si="186"/>
        <v>#REF!</v>
      </c>
    </row>
    <row r="109" spans="1:23" ht="14.25" customHeight="1">
      <c r="A109" s="409" t="s">
        <v>1452</v>
      </c>
      <c r="B109" s="410" t="s">
        <v>1443</v>
      </c>
      <c r="C109" s="1596"/>
      <c r="D109" s="1583">
        <f t="shared" ref="D109:G109" si="187">C109*1.015</f>
        <v>0</v>
      </c>
      <c r="E109" s="1583">
        <f t="shared" si="187"/>
        <v>0</v>
      </c>
      <c r="F109" s="1583">
        <f t="shared" si="187"/>
        <v>0</v>
      </c>
      <c r="G109" s="1583">
        <f t="shared" si="187"/>
        <v>0</v>
      </c>
      <c r="H109" s="1596">
        <v>3.3540000000000001</v>
      </c>
      <c r="I109" s="1596">
        <v>0</v>
      </c>
      <c r="J109" s="1596">
        <v>0</v>
      </c>
      <c r="K109" s="1596">
        <v>17.4148</v>
      </c>
      <c r="L109" s="1596">
        <v>1</v>
      </c>
      <c r="M109" s="1432">
        <v>0</v>
      </c>
      <c r="N109" s="1432">
        <v>0</v>
      </c>
      <c r="O109" s="1432">
        <v>0</v>
      </c>
      <c r="P109" s="1432">
        <v>0</v>
      </c>
      <c r="Q109" s="1432">
        <v>0</v>
      </c>
      <c r="R109" s="407"/>
      <c r="S109" s="407" t="e">
        <f>#REF!*1.01</f>
        <v>#REF!</v>
      </c>
      <c r="T109" s="407" t="e">
        <f t="shared" ref="T109:W109" si="188">S109*1.01</f>
        <v>#REF!</v>
      </c>
      <c r="U109" s="407" t="e">
        <f t="shared" si="188"/>
        <v>#REF!</v>
      </c>
      <c r="V109" s="407" t="e">
        <f t="shared" si="188"/>
        <v>#REF!</v>
      </c>
      <c r="W109" s="407" t="e">
        <f t="shared" si="188"/>
        <v>#REF!</v>
      </c>
    </row>
    <row r="110" spans="1:23" ht="14.25" customHeight="1">
      <c r="A110" s="409" t="s">
        <v>1453</v>
      </c>
      <c r="B110" s="410" t="s">
        <v>1444</v>
      </c>
      <c r="C110" s="1595"/>
      <c r="D110" s="1583">
        <f t="shared" ref="D110:G110" si="189">C110*1.015</f>
        <v>0</v>
      </c>
      <c r="E110" s="1583">
        <f t="shared" si="189"/>
        <v>0</v>
      </c>
      <c r="F110" s="1583">
        <f t="shared" si="189"/>
        <v>0</v>
      </c>
      <c r="G110" s="1583">
        <f t="shared" si="189"/>
        <v>0</v>
      </c>
      <c r="H110" s="1595"/>
      <c r="I110" s="1595"/>
      <c r="J110" s="1595"/>
      <c r="K110" s="1595"/>
      <c r="L110" s="1595"/>
      <c r="M110" s="1432">
        <v>0</v>
      </c>
      <c r="N110" s="1432">
        <v>0</v>
      </c>
      <c r="O110" s="1432">
        <v>0</v>
      </c>
      <c r="P110" s="1432">
        <v>0</v>
      </c>
      <c r="Q110" s="1432">
        <v>0</v>
      </c>
      <c r="R110" s="407"/>
      <c r="S110" s="407" t="e">
        <f>#REF!*1.01</f>
        <v>#REF!</v>
      </c>
      <c r="T110" s="407" t="e">
        <f t="shared" ref="T110:W110" si="190">S110*1.01</f>
        <v>#REF!</v>
      </c>
      <c r="U110" s="407" t="e">
        <f t="shared" si="190"/>
        <v>#REF!</v>
      </c>
      <c r="V110" s="407" t="e">
        <f t="shared" si="190"/>
        <v>#REF!</v>
      </c>
      <c r="W110" s="407" t="e">
        <f t="shared" si="190"/>
        <v>#REF!</v>
      </c>
    </row>
    <row r="111" spans="1:23" ht="14.25" customHeight="1">
      <c r="A111" s="409"/>
      <c r="B111" s="410" t="s">
        <v>1445</v>
      </c>
      <c r="C111" s="1594"/>
      <c r="D111" s="1583">
        <f t="shared" ref="D111:G111" si="191">C111*1.015</f>
        <v>0</v>
      </c>
      <c r="E111" s="1583">
        <f t="shared" si="191"/>
        <v>0</v>
      </c>
      <c r="F111" s="1583">
        <f t="shared" si="191"/>
        <v>0</v>
      </c>
      <c r="G111" s="1583">
        <f t="shared" si="191"/>
        <v>0</v>
      </c>
      <c r="H111" s="1594"/>
      <c r="I111" s="1594"/>
      <c r="J111" s="1594"/>
      <c r="K111" s="1594"/>
      <c r="L111" s="1594"/>
      <c r="M111" s="1432">
        <v>0</v>
      </c>
      <c r="N111" s="1432">
        <v>0</v>
      </c>
      <c r="O111" s="1432">
        <v>0</v>
      </c>
      <c r="P111" s="1432">
        <v>0</v>
      </c>
      <c r="Q111" s="1432">
        <v>0</v>
      </c>
      <c r="R111" s="407"/>
      <c r="S111" s="407" t="e">
        <f>#REF!*1.01</f>
        <v>#REF!</v>
      </c>
      <c r="T111" s="407" t="e">
        <f t="shared" ref="T111:W111" si="192">S111*1.01</f>
        <v>#REF!</v>
      </c>
      <c r="U111" s="407" t="e">
        <f t="shared" si="192"/>
        <v>#REF!</v>
      </c>
      <c r="V111" s="407" t="e">
        <f t="shared" si="192"/>
        <v>#REF!</v>
      </c>
      <c r="W111" s="407" t="e">
        <f t="shared" si="192"/>
        <v>#REF!</v>
      </c>
    </row>
    <row r="112" spans="1:23" s="368" customFormat="1" ht="14.25" customHeight="1">
      <c r="A112" s="438" t="s">
        <v>1454</v>
      </c>
      <c r="B112" s="439" t="s">
        <v>1446</v>
      </c>
      <c r="C112" s="1597">
        <v>5</v>
      </c>
      <c r="D112" s="1583">
        <v>29</v>
      </c>
      <c r="E112" s="1583">
        <v>0</v>
      </c>
      <c r="F112" s="1583">
        <f t="shared" ref="F112:G112" si="193">E112*1.015</f>
        <v>0</v>
      </c>
      <c r="G112" s="1583">
        <f t="shared" si="193"/>
        <v>0</v>
      </c>
      <c r="H112" s="1597"/>
      <c r="I112" s="1597"/>
      <c r="J112" s="1597"/>
      <c r="K112" s="1597"/>
      <c r="L112" s="1597"/>
      <c r="M112" s="1432">
        <f t="shared" ref="M112" si="194">D112/C112</f>
        <v>5.8</v>
      </c>
      <c r="N112" s="1432">
        <v>0</v>
      </c>
      <c r="O112" s="1432">
        <v>0</v>
      </c>
      <c r="P112" s="1432">
        <v>0</v>
      </c>
      <c r="Q112" s="1432">
        <v>0</v>
      </c>
      <c r="R112" s="407"/>
      <c r="S112" s="407" t="e">
        <f>#REF!*1.01</f>
        <v>#REF!</v>
      </c>
      <c r="T112" s="407" t="e">
        <f t="shared" ref="T112:W112" si="195">S112*1.01</f>
        <v>#REF!</v>
      </c>
      <c r="U112" s="407" t="e">
        <f t="shared" si="195"/>
        <v>#REF!</v>
      </c>
      <c r="V112" s="407" t="e">
        <f t="shared" si="195"/>
        <v>#REF!</v>
      </c>
      <c r="W112" s="407" t="e">
        <f t="shared" si="195"/>
        <v>#REF!</v>
      </c>
    </row>
    <row r="113" spans="1:24" s="368" customFormat="1" ht="14.25" customHeight="1">
      <c r="A113" s="424" t="s">
        <v>346</v>
      </c>
      <c r="B113" s="424" t="s">
        <v>123</v>
      </c>
      <c r="C113" s="1598">
        <f>C114</f>
        <v>69</v>
      </c>
      <c r="D113" s="1598">
        <f t="shared" ref="D113:W113" si="196">D114</f>
        <v>47.704999999999998</v>
      </c>
      <c r="E113" s="1598">
        <f t="shared" si="196"/>
        <v>48.420574999999985</v>
      </c>
      <c r="F113" s="1598">
        <f t="shared" si="196"/>
        <v>49.146883624999987</v>
      </c>
      <c r="G113" s="1598">
        <f t="shared" si="196"/>
        <v>49.884086879374976</v>
      </c>
      <c r="H113" s="1598">
        <f t="shared" si="196"/>
        <v>139.75</v>
      </c>
      <c r="I113" s="1598">
        <f t="shared" si="196"/>
        <v>75.6447</v>
      </c>
      <c r="J113" s="1598">
        <f t="shared" si="196"/>
        <v>91.375</v>
      </c>
      <c r="K113" s="1598">
        <f t="shared" si="196"/>
        <v>108.5864</v>
      </c>
      <c r="L113" s="1598">
        <f t="shared" si="196"/>
        <v>52</v>
      </c>
      <c r="M113" s="424">
        <f t="shared" si="196"/>
        <v>2.0299999999999998</v>
      </c>
      <c r="N113" s="424">
        <f t="shared" si="196"/>
        <v>2.0299999999999998</v>
      </c>
      <c r="O113" s="424">
        <f t="shared" si="196"/>
        <v>2.0299999999999998</v>
      </c>
      <c r="P113" s="424">
        <f t="shared" si="196"/>
        <v>2.0299999999999998</v>
      </c>
      <c r="Q113" s="1432">
        <v>0</v>
      </c>
      <c r="R113" s="424">
        <f t="shared" si="196"/>
        <v>0</v>
      </c>
      <c r="S113" s="424" t="e">
        <f t="shared" si="196"/>
        <v>#REF!</v>
      </c>
      <c r="T113" s="424" t="e">
        <f t="shared" si="196"/>
        <v>#REF!</v>
      </c>
      <c r="U113" s="424" t="e">
        <f t="shared" si="196"/>
        <v>#REF!</v>
      </c>
      <c r="V113" s="424" t="e">
        <f t="shared" si="196"/>
        <v>#REF!</v>
      </c>
      <c r="W113" s="424" t="e">
        <f t="shared" si="196"/>
        <v>#REF!</v>
      </c>
      <c r="X113" s="440"/>
    </row>
    <row r="114" spans="1:24" ht="14.25" customHeight="1">
      <c r="A114" s="425" t="s">
        <v>1455</v>
      </c>
      <c r="B114" s="425" t="s">
        <v>124</v>
      </c>
      <c r="C114" s="1589">
        <f>SUM(C115:C127)</f>
        <v>69</v>
      </c>
      <c r="D114" s="1589">
        <f t="shared" ref="D114:W114" si="197">SUM(D115:D127)</f>
        <v>47.704999999999998</v>
      </c>
      <c r="E114" s="1589">
        <f t="shared" si="197"/>
        <v>48.420574999999985</v>
      </c>
      <c r="F114" s="1589">
        <f t="shared" si="197"/>
        <v>49.146883624999987</v>
      </c>
      <c r="G114" s="1589">
        <f t="shared" si="197"/>
        <v>49.884086879374976</v>
      </c>
      <c r="H114" s="1589">
        <f t="shared" si="197"/>
        <v>139.75</v>
      </c>
      <c r="I114" s="1589">
        <f t="shared" si="197"/>
        <v>75.6447</v>
      </c>
      <c r="J114" s="1589">
        <f t="shared" si="197"/>
        <v>91.375</v>
      </c>
      <c r="K114" s="1589">
        <f t="shared" si="197"/>
        <v>108.5864</v>
      </c>
      <c r="L114" s="1589">
        <f t="shared" si="197"/>
        <v>52</v>
      </c>
      <c r="M114" s="404">
        <f t="shared" si="197"/>
        <v>2.0299999999999998</v>
      </c>
      <c r="N114" s="404">
        <f t="shared" si="197"/>
        <v>2.0299999999999998</v>
      </c>
      <c r="O114" s="404">
        <f t="shared" si="197"/>
        <v>2.0299999999999998</v>
      </c>
      <c r="P114" s="404">
        <f t="shared" si="197"/>
        <v>2.0299999999999998</v>
      </c>
      <c r="Q114" s="1432">
        <v>0</v>
      </c>
      <c r="R114" s="404">
        <f t="shared" si="197"/>
        <v>0</v>
      </c>
      <c r="S114" s="404" t="e">
        <f t="shared" si="197"/>
        <v>#REF!</v>
      </c>
      <c r="T114" s="404" t="e">
        <f t="shared" si="197"/>
        <v>#REF!</v>
      </c>
      <c r="U114" s="404" t="e">
        <f t="shared" si="197"/>
        <v>#REF!</v>
      </c>
      <c r="V114" s="404" t="e">
        <f t="shared" si="197"/>
        <v>#REF!</v>
      </c>
      <c r="W114" s="404" t="e">
        <f t="shared" si="197"/>
        <v>#REF!</v>
      </c>
    </row>
    <row r="115" spans="1:24" ht="14.25" customHeight="1">
      <c r="A115" s="433" t="s">
        <v>1456</v>
      </c>
      <c r="B115" s="433" t="s">
        <v>249</v>
      </c>
      <c r="C115" s="1599"/>
      <c r="D115" s="1599"/>
      <c r="E115" s="1599"/>
      <c r="F115" s="1599"/>
      <c r="G115" s="1599"/>
      <c r="H115" s="1599"/>
      <c r="I115" s="1599"/>
      <c r="J115" s="1599"/>
      <c r="K115" s="1599"/>
      <c r="L115" s="1599"/>
      <c r="M115" s="1432">
        <v>0</v>
      </c>
      <c r="N115" s="1432">
        <v>0</v>
      </c>
      <c r="O115" s="1432">
        <v>0</v>
      </c>
      <c r="P115" s="1432">
        <v>0</v>
      </c>
      <c r="Q115" s="1432">
        <v>0</v>
      </c>
      <c r="R115" s="407"/>
      <c r="S115" s="407" t="e">
        <f>#REF!*1.01</f>
        <v>#REF!</v>
      </c>
      <c r="T115" s="407" t="e">
        <f t="shared" ref="T115:W115" si="198">S115*1.01</f>
        <v>#REF!</v>
      </c>
      <c r="U115" s="407" t="e">
        <f t="shared" si="198"/>
        <v>#REF!</v>
      </c>
      <c r="V115" s="407" t="e">
        <f t="shared" si="198"/>
        <v>#REF!</v>
      </c>
      <c r="W115" s="407" t="e">
        <f t="shared" si="198"/>
        <v>#REF!</v>
      </c>
    </row>
    <row r="116" spans="1:24" ht="14.25" customHeight="1">
      <c r="A116" s="414" t="s">
        <v>1457</v>
      </c>
      <c r="B116" s="428" t="s">
        <v>250</v>
      </c>
      <c r="C116" s="1584"/>
      <c r="D116" s="1583">
        <f t="shared" ref="D116:G116" si="199">C116*1.015</f>
        <v>0</v>
      </c>
      <c r="E116" s="1583">
        <f t="shared" si="199"/>
        <v>0</v>
      </c>
      <c r="F116" s="1583">
        <f t="shared" si="199"/>
        <v>0</v>
      </c>
      <c r="G116" s="1583">
        <f t="shared" si="199"/>
        <v>0</v>
      </c>
      <c r="H116" s="1584"/>
      <c r="I116" s="1584"/>
      <c r="J116" s="1584"/>
      <c r="K116" s="1584"/>
      <c r="L116" s="1584"/>
      <c r="M116" s="1432">
        <v>0</v>
      </c>
      <c r="N116" s="1432">
        <v>0</v>
      </c>
      <c r="O116" s="1432">
        <v>0</v>
      </c>
      <c r="P116" s="1432">
        <v>0</v>
      </c>
      <c r="Q116" s="1432">
        <v>0</v>
      </c>
      <c r="R116" s="407"/>
      <c r="S116" s="407" t="e">
        <f>#REF!*1.01</f>
        <v>#REF!</v>
      </c>
      <c r="T116" s="407" t="e">
        <f t="shared" ref="T116:W116" si="200">S116*1.01</f>
        <v>#REF!</v>
      </c>
      <c r="U116" s="407" t="e">
        <f t="shared" si="200"/>
        <v>#REF!</v>
      </c>
      <c r="V116" s="407" t="e">
        <f t="shared" si="200"/>
        <v>#REF!</v>
      </c>
      <c r="W116" s="407" t="e">
        <f t="shared" si="200"/>
        <v>#REF!</v>
      </c>
    </row>
    <row r="117" spans="1:24" ht="14.25" customHeight="1">
      <c r="A117" s="414" t="s">
        <v>1458</v>
      </c>
      <c r="B117" s="427" t="s">
        <v>251</v>
      </c>
      <c r="C117" s="1583">
        <v>27</v>
      </c>
      <c r="D117" s="1583">
        <f t="shared" ref="D117:G117" si="201">C117*1.015</f>
        <v>27.404999999999998</v>
      </c>
      <c r="E117" s="1583">
        <f t="shared" si="201"/>
        <v>27.816074999999994</v>
      </c>
      <c r="F117" s="1583">
        <f t="shared" si="201"/>
        <v>28.233316124999991</v>
      </c>
      <c r="G117" s="1583">
        <f t="shared" si="201"/>
        <v>28.656815866874989</v>
      </c>
      <c r="H117" s="1583">
        <v>99.50200000000001</v>
      </c>
      <c r="I117" s="1583">
        <v>62.489100000000001</v>
      </c>
      <c r="J117" s="1583">
        <v>73.3125</v>
      </c>
      <c r="K117" s="1583">
        <v>89.122799999999998</v>
      </c>
      <c r="L117" s="1583">
        <v>40</v>
      </c>
      <c r="M117" s="1432">
        <f t="shared" ref="M117:M120" si="202">D117/C117</f>
        <v>1.0149999999999999</v>
      </c>
      <c r="N117" s="1432">
        <f t="shared" ref="N117:N120" si="203">E117/D117</f>
        <v>1.0149999999999999</v>
      </c>
      <c r="O117" s="1432">
        <f t="shared" ref="O117:O120" si="204">F117/E117</f>
        <v>1.0149999999999999</v>
      </c>
      <c r="P117" s="1432">
        <f t="shared" ref="P117:P120" si="205">G117/F117</f>
        <v>1.0149999999999999</v>
      </c>
      <c r="Q117" s="1432">
        <v>0</v>
      </c>
      <c r="R117" s="407"/>
      <c r="S117" s="407" t="e">
        <f>#REF!*1.01</f>
        <v>#REF!</v>
      </c>
      <c r="T117" s="407" t="e">
        <f t="shared" ref="T117:W117" si="206">S117*1.01</f>
        <v>#REF!</v>
      </c>
      <c r="U117" s="407" t="e">
        <f t="shared" si="206"/>
        <v>#REF!</v>
      </c>
      <c r="V117" s="407" t="e">
        <f t="shared" si="206"/>
        <v>#REF!</v>
      </c>
      <c r="W117" s="407" t="e">
        <f t="shared" si="206"/>
        <v>#REF!</v>
      </c>
    </row>
    <row r="118" spans="1:24" ht="14.25" customHeight="1">
      <c r="A118" s="414" t="s">
        <v>1459</v>
      </c>
      <c r="B118" s="427" t="s">
        <v>252</v>
      </c>
      <c r="C118" s="1583"/>
      <c r="D118" s="1583">
        <f t="shared" ref="D118:G118" si="207">C118*1.015</f>
        <v>0</v>
      </c>
      <c r="E118" s="1583">
        <f t="shared" si="207"/>
        <v>0</v>
      </c>
      <c r="F118" s="1583">
        <f t="shared" si="207"/>
        <v>0</v>
      </c>
      <c r="G118" s="1583">
        <f t="shared" si="207"/>
        <v>0</v>
      </c>
      <c r="H118" s="1583"/>
      <c r="I118" s="1583"/>
      <c r="J118" s="1583"/>
      <c r="K118" s="1583"/>
      <c r="L118" s="1583"/>
      <c r="M118" s="1432">
        <v>0</v>
      </c>
      <c r="N118" s="1432">
        <v>0</v>
      </c>
      <c r="O118" s="1432">
        <v>0</v>
      </c>
      <c r="P118" s="1432">
        <v>0</v>
      </c>
      <c r="Q118" s="1432">
        <v>0</v>
      </c>
      <c r="R118" s="407"/>
      <c r="S118" s="407" t="e">
        <f>#REF!*1.01</f>
        <v>#REF!</v>
      </c>
      <c r="T118" s="407" t="e">
        <f t="shared" ref="T118:W118" si="208">S118*1.01</f>
        <v>#REF!</v>
      </c>
      <c r="U118" s="407" t="e">
        <f t="shared" si="208"/>
        <v>#REF!</v>
      </c>
      <c r="V118" s="407" t="e">
        <f t="shared" si="208"/>
        <v>#REF!</v>
      </c>
      <c r="W118" s="407" t="e">
        <f t="shared" si="208"/>
        <v>#REF!</v>
      </c>
    </row>
    <row r="119" spans="1:24" ht="14.25" customHeight="1">
      <c r="A119" s="414" t="s">
        <v>1460</v>
      </c>
      <c r="B119" s="427" t="s">
        <v>253</v>
      </c>
      <c r="C119" s="1583"/>
      <c r="D119" s="1583">
        <f t="shared" ref="D119:G119" si="209">C119*1.015</f>
        <v>0</v>
      </c>
      <c r="E119" s="1583">
        <f t="shared" si="209"/>
        <v>0</v>
      </c>
      <c r="F119" s="1583">
        <f t="shared" si="209"/>
        <v>0</v>
      </c>
      <c r="G119" s="1583">
        <f t="shared" si="209"/>
        <v>0</v>
      </c>
      <c r="H119" s="1583"/>
      <c r="I119" s="1583"/>
      <c r="J119" s="1583"/>
      <c r="K119" s="1583"/>
      <c r="L119" s="1583"/>
      <c r="M119" s="1432">
        <v>0</v>
      </c>
      <c r="N119" s="1432">
        <v>0</v>
      </c>
      <c r="O119" s="1432">
        <v>0</v>
      </c>
      <c r="P119" s="1432">
        <v>0</v>
      </c>
      <c r="Q119" s="1432">
        <v>0</v>
      </c>
      <c r="R119" s="407"/>
      <c r="S119" s="407" t="e">
        <f>#REF!*1.01</f>
        <v>#REF!</v>
      </c>
      <c r="T119" s="407" t="e">
        <f t="shared" ref="T119:W119" si="210">S119*1.01</f>
        <v>#REF!</v>
      </c>
      <c r="U119" s="407" t="e">
        <f t="shared" si="210"/>
        <v>#REF!</v>
      </c>
      <c r="V119" s="407" t="e">
        <f t="shared" si="210"/>
        <v>#REF!</v>
      </c>
      <c r="W119" s="407" t="e">
        <f t="shared" si="210"/>
        <v>#REF!</v>
      </c>
    </row>
    <row r="120" spans="1:24" ht="14.25" customHeight="1">
      <c r="A120" s="414" t="s">
        <v>1461</v>
      </c>
      <c r="B120" s="428" t="s">
        <v>254</v>
      </c>
      <c r="C120" s="1584">
        <v>20</v>
      </c>
      <c r="D120" s="1583">
        <f t="shared" ref="D120:G120" si="211">C120*1.015</f>
        <v>20.299999999999997</v>
      </c>
      <c r="E120" s="1583">
        <f t="shared" si="211"/>
        <v>20.604499999999994</v>
      </c>
      <c r="F120" s="1583">
        <f t="shared" si="211"/>
        <v>20.913567499999992</v>
      </c>
      <c r="G120" s="1583">
        <f t="shared" si="211"/>
        <v>21.22727101249999</v>
      </c>
      <c r="H120" s="1584">
        <v>8.9440000000000008</v>
      </c>
      <c r="I120" s="1584">
        <v>7.6741000000000001</v>
      </c>
      <c r="J120" s="1584">
        <v>9.5625</v>
      </c>
      <c r="K120" s="1584">
        <v>12.2928</v>
      </c>
      <c r="L120" s="1584">
        <v>8</v>
      </c>
      <c r="M120" s="1432">
        <f t="shared" si="202"/>
        <v>1.0149999999999999</v>
      </c>
      <c r="N120" s="1432">
        <f t="shared" si="203"/>
        <v>1.0149999999999999</v>
      </c>
      <c r="O120" s="1432">
        <f t="shared" si="204"/>
        <v>1.0149999999999999</v>
      </c>
      <c r="P120" s="1432">
        <f t="shared" si="205"/>
        <v>1.0149999999999999</v>
      </c>
      <c r="Q120" s="1432">
        <v>0</v>
      </c>
      <c r="R120" s="407"/>
      <c r="S120" s="407" t="e">
        <f>#REF!*1.01</f>
        <v>#REF!</v>
      </c>
      <c r="T120" s="407" t="e">
        <f t="shared" ref="T120:W120" si="212">S120*1.01</f>
        <v>#REF!</v>
      </c>
      <c r="U120" s="407" t="e">
        <f t="shared" si="212"/>
        <v>#REF!</v>
      </c>
      <c r="V120" s="407" t="e">
        <f t="shared" si="212"/>
        <v>#REF!</v>
      </c>
      <c r="W120" s="407" t="e">
        <f t="shared" si="212"/>
        <v>#REF!</v>
      </c>
    </row>
    <row r="121" spans="1:24" ht="14.25" customHeight="1">
      <c r="A121" s="414" t="s">
        <v>1462</v>
      </c>
      <c r="B121" s="428" t="s">
        <v>255</v>
      </c>
      <c r="C121" s="1584"/>
      <c r="D121" s="1583">
        <f t="shared" ref="D121:G121" si="213">C121*1.015</f>
        <v>0</v>
      </c>
      <c r="E121" s="1583">
        <f t="shared" si="213"/>
        <v>0</v>
      </c>
      <c r="F121" s="1583">
        <f t="shared" si="213"/>
        <v>0</v>
      </c>
      <c r="G121" s="1583">
        <f t="shared" si="213"/>
        <v>0</v>
      </c>
      <c r="H121" s="1584"/>
      <c r="I121" s="1584"/>
      <c r="J121" s="1584"/>
      <c r="K121" s="1584"/>
      <c r="L121" s="1584"/>
      <c r="M121" s="1432">
        <v>0</v>
      </c>
      <c r="N121" s="1432">
        <v>0</v>
      </c>
      <c r="O121" s="1432">
        <v>0</v>
      </c>
      <c r="P121" s="1432">
        <v>0</v>
      </c>
      <c r="Q121" s="1432">
        <v>0</v>
      </c>
      <c r="R121" s="407"/>
      <c r="S121" s="407" t="e">
        <f>#REF!*1.01</f>
        <v>#REF!</v>
      </c>
      <c r="T121" s="407" t="e">
        <f t="shared" ref="T121:W121" si="214">S121*1.01</f>
        <v>#REF!</v>
      </c>
      <c r="U121" s="407" t="e">
        <f t="shared" si="214"/>
        <v>#REF!</v>
      </c>
      <c r="V121" s="407" t="e">
        <f t="shared" si="214"/>
        <v>#REF!</v>
      </c>
      <c r="W121" s="407" t="e">
        <f t="shared" si="214"/>
        <v>#REF!</v>
      </c>
    </row>
    <row r="122" spans="1:24" ht="14.25" customHeight="1">
      <c r="A122" s="414" t="s">
        <v>1463</v>
      </c>
      <c r="B122" s="428" t="s">
        <v>256</v>
      </c>
      <c r="C122" s="1584"/>
      <c r="D122" s="1583">
        <f t="shared" ref="D122:G122" si="215">C122*1.015</f>
        <v>0</v>
      </c>
      <c r="E122" s="1583">
        <f t="shared" si="215"/>
        <v>0</v>
      </c>
      <c r="F122" s="1583">
        <f t="shared" si="215"/>
        <v>0</v>
      </c>
      <c r="G122" s="1583">
        <f t="shared" si="215"/>
        <v>0</v>
      </c>
      <c r="H122" s="1584">
        <v>31.304000000000002</v>
      </c>
      <c r="I122" s="1584">
        <v>5.4815000000000005</v>
      </c>
      <c r="J122" s="1584">
        <v>8.5</v>
      </c>
      <c r="K122" s="1584">
        <v>7.1707999999999998</v>
      </c>
      <c r="L122" s="1584">
        <v>4</v>
      </c>
      <c r="M122" s="1432">
        <v>0</v>
      </c>
      <c r="N122" s="1432">
        <v>0</v>
      </c>
      <c r="O122" s="1432">
        <v>0</v>
      </c>
      <c r="P122" s="1432">
        <v>0</v>
      </c>
      <c r="Q122" s="1432">
        <v>0</v>
      </c>
      <c r="R122" s="407"/>
      <c r="S122" s="407" t="e">
        <f>#REF!*1.01</f>
        <v>#REF!</v>
      </c>
      <c r="T122" s="407" t="e">
        <f t="shared" ref="T122:W122" si="216">S122*1.01</f>
        <v>#REF!</v>
      </c>
      <c r="U122" s="407" t="e">
        <f t="shared" si="216"/>
        <v>#REF!</v>
      </c>
      <c r="V122" s="407" t="e">
        <f t="shared" si="216"/>
        <v>#REF!</v>
      </c>
      <c r="W122" s="407" t="e">
        <f t="shared" si="216"/>
        <v>#REF!</v>
      </c>
    </row>
    <row r="123" spans="1:24" ht="14.25" customHeight="1">
      <c r="A123" s="414" t="s">
        <v>1464</v>
      </c>
      <c r="B123" s="427" t="s">
        <v>257</v>
      </c>
      <c r="C123" s="1583"/>
      <c r="D123" s="1583">
        <f t="shared" ref="D123:G123" si="217">C123*1.015</f>
        <v>0</v>
      </c>
      <c r="E123" s="1583">
        <f t="shared" si="217"/>
        <v>0</v>
      </c>
      <c r="F123" s="1583">
        <f t="shared" si="217"/>
        <v>0</v>
      </c>
      <c r="G123" s="1583">
        <f t="shared" si="217"/>
        <v>0</v>
      </c>
      <c r="H123" s="1583"/>
      <c r="I123" s="1583"/>
      <c r="J123" s="1583"/>
      <c r="K123" s="1583"/>
      <c r="L123" s="1583"/>
      <c r="M123" s="1432">
        <v>0</v>
      </c>
      <c r="N123" s="1432">
        <v>0</v>
      </c>
      <c r="O123" s="1432">
        <v>0</v>
      </c>
      <c r="P123" s="1432">
        <v>0</v>
      </c>
      <c r="Q123" s="1432">
        <v>0</v>
      </c>
      <c r="R123" s="407"/>
      <c r="S123" s="407" t="e">
        <f>#REF!*1.01</f>
        <v>#REF!</v>
      </c>
      <c r="T123" s="407" t="e">
        <f t="shared" ref="T123:W123" si="218">S123*1.01</f>
        <v>#REF!</v>
      </c>
      <c r="U123" s="407" t="e">
        <f t="shared" si="218"/>
        <v>#REF!</v>
      </c>
      <c r="V123" s="407" t="e">
        <f t="shared" si="218"/>
        <v>#REF!</v>
      </c>
      <c r="W123" s="407" t="e">
        <f t="shared" si="218"/>
        <v>#REF!</v>
      </c>
    </row>
    <row r="124" spans="1:24" ht="14.25" customHeight="1">
      <c r="A124" s="433" t="s">
        <v>1465</v>
      </c>
      <c r="B124" s="433" t="s">
        <v>258</v>
      </c>
      <c r="C124" s="1599"/>
      <c r="D124" s="1599"/>
      <c r="E124" s="1599"/>
      <c r="F124" s="1599"/>
      <c r="G124" s="1599"/>
      <c r="H124" s="1599"/>
      <c r="I124" s="1599"/>
      <c r="J124" s="1599"/>
      <c r="K124" s="1599"/>
      <c r="L124" s="1599"/>
      <c r="M124" s="1432">
        <v>0</v>
      </c>
      <c r="N124" s="1432">
        <v>0</v>
      </c>
      <c r="O124" s="1432">
        <v>0</v>
      </c>
      <c r="P124" s="1432">
        <v>0</v>
      </c>
      <c r="Q124" s="1432">
        <v>0</v>
      </c>
      <c r="R124" s="407"/>
      <c r="S124" s="407" t="e">
        <f>#REF!*1.01</f>
        <v>#REF!</v>
      </c>
      <c r="T124" s="407" t="e">
        <f t="shared" ref="T124:W124" si="219">S124*1.01</f>
        <v>#REF!</v>
      </c>
      <c r="U124" s="407" t="e">
        <f t="shared" si="219"/>
        <v>#REF!</v>
      </c>
      <c r="V124" s="407" t="e">
        <f t="shared" si="219"/>
        <v>#REF!</v>
      </c>
      <c r="W124" s="407" t="e">
        <f t="shared" si="219"/>
        <v>#REF!</v>
      </c>
    </row>
    <row r="125" spans="1:24" ht="14.25" customHeight="1">
      <c r="A125" s="414" t="s">
        <v>1466</v>
      </c>
      <c r="B125" s="427" t="s">
        <v>259</v>
      </c>
      <c r="C125" s="1583"/>
      <c r="D125" s="1583">
        <f t="shared" ref="D125:G125" si="220">C125*1.015</f>
        <v>0</v>
      </c>
      <c r="E125" s="1583">
        <f t="shared" si="220"/>
        <v>0</v>
      </c>
      <c r="F125" s="1583">
        <f t="shared" si="220"/>
        <v>0</v>
      </c>
      <c r="G125" s="1583">
        <f t="shared" si="220"/>
        <v>0</v>
      </c>
      <c r="H125" s="1583"/>
      <c r="I125" s="1583"/>
      <c r="J125" s="1583"/>
      <c r="K125" s="1583"/>
      <c r="L125" s="1583"/>
      <c r="M125" s="1432">
        <v>0</v>
      </c>
      <c r="N125" s="1432">
        <v>0</v>
      </c>
      <c r="O125" s="1432">
        <v>0</v>
      </c>
      <c r="P125" s="1432">
        <v>0</v>
      </c>
      <c r="Q125" s="1432">
        <v>0</v>
      </c>
      <c r="R125" s="407"/>
      <c r="S125" s="407" t="e">
        <f>#REF!*1.01</f>
        <v>#REF!</v>
      </c>
      <c r="T125" s="407" t="e">
        <f t="shared" ref="T125:W125" si="221">S125*1.01</f>
        <v>#REF!</v>
      </c>
      <c r="U125" s="407" t="e">
        <f t="shared" si="221"/>
        <v>#REF!</v>
      </c>
      <c r="V125" s="407" t="e">
        <f t="shared" si="221"/>
        <v>#REF!</v>
      </c>
      <c r="W125" s="407" t="e">
        <f t="shared" si="221"/>
        <v>#REF!</v>
      </c>
    </row>
    <row r="126" spans="1:24" ht="14.25" customHeight="1">
      <c r="A126" s="414" t="s">
        <v>1467</v>
      </c>
      <c r="B126" s="427" t="s">
        <v>260</v>
      </c>
      <c r="C126" s="1583"/>
      <c r="D126" s="1583">
        <f t="shared" ref="D126:G126" si="222">C126*1.015</f>
        <v>0</v>
      </c>
      <c r="E126" s="1583">
        <f t="shared" si="222"/>
        <v>0</v>
      </c>
      <c r="F126" s="1583">
        <f t="shared" si="222"/>
        <v>0</v>
      </c>
      <c r="G126" s="1583">
        <f t="shared" si="222"/>
        <v>0</v>
      </c>
      <c r="H126" s="1583"/>
      <c r="I126" s="1583"/>
      <c r="J126" s="1583"/>
      <c r="K126" s="1583"/>
      <c r="L126" s="1583"/>
      <c r="M126" s="1432">
        <v>0</v>
      </c>
      <c r="N126" s="1432">
        <v>0</v>
      </c>
      <c r="O126" s="1432">
        <v>0</v>
      </c>
      <c r="P126" s="1432">
        <v>0</v>
      </c>
      <c r="Q126" s="1432">
        <v>0</v>
      </c>
      <c r="R126" s="407"/>
      <c r="S126" s="407" t="e">
        <f>#REF!*1.01</f>
        <v>#REF!</v>
      </c>
      <c r="T126" s="407" t="e">
        <f t="shared" ref="T126:W126" si="223">S126*1.01</f>
        <v>#REF!</v>
      </c>
      <c r="U126" s="407" t="e">
        <f t="shared" si="223"/>
        <v>#REF!</v>
      </c>
      <c r="V126" s="407" t="e">
        <f t="shared" si="223"/>
        <v>#REF!</v>
      </c>
      <c r="W126" s="407" t="e">
        <f t="shared" si="223"/>
        <v>#REF!</v>
      </c>
    </row>
    <row r="127" spans="1:24" ht="14.25" customHeight="1">
      <c r="A127" s="414" t="s">
        <v>1479</v>
      </c>
      <c r="B127" s="437" t="s">
        <v>1480</v>
      </c>
      <c r="C127" s="1594">
        <v>22</v>
      </c>
      <c r="D127" s="1583"/>
      <c r="E127" s="1583">
        <f t="shared" ref="E127:G127" si="224">D127*1.015</f>
        <v>0</v>
      </c>
      <c r="F127" s="1583">
        <f t="shared" si="224"/>
        <v>0</v>
      </c>
      <c r="G127" s="1583">
        <f t="shared" si="224"/>
        <v>0</v>
      </c>
      <c r="H127" s="1594"/>
      <c r="I127" s="1594"/>
      <c r="J127" s="1594"/>
      <c r="K127" s="1594"/>
      <c r="L127" s="1594"/>
      <c r="M127" s="1432">
        <v>0</v>
      </c>
      <c r="N127" s="1432">
        <v>0</v>
      </c>
      <c r="O127" s="1432">
        <v>0</v>
      </c>
      <c r="P127" s="1432">
        <v>0</v>
      </c>
      <c r="Q127" s="1432">
        <v>0</v>
      </c>
      <c r="R127" s="407"/>
      <c r="S127" s="407" t="e">
        <f>#REF!*1.01</f>
        <v>#REF!</v>
      </c>
      <c r="T127" s="407" t="e">
        <f t="shared" ref="T127:W127" si="225">S127*1.01</f>
        <v>#REF!</v>
      </c>
      <c r="U127" s="407" t="e">
        <f t="shared" si="225"/>
        <v>#REF!</v>
      </c>
      <c r="V127" s="407" t="e">
        <f t="shared" si="225"/>
        <v>#REF!</v>
      </c>
      <c r="W127" s="407" t="e">
        <f t="shared" si="225"/>
        <v>#REF!</v>
      </c>
    </row>
    <row r="128" spans="1:24" ht="14.25" customHeight="1">
      <c r="A128" s="424" t="s">
        <v>345</v>
      </c>
      <c r="B128" s="424" t="s">
        <v>1337</v>
      </c>
      <c r="C128" s="1600"/>
      <c r="D128" s="1600"/>
      <c r="E128" s="1600"/>
      <c r="F128" s="1600"/>
      <c r="G128" s="1600"/>
      <c r="H128" s="1600"/>
      <c r="I128" s="1600"/>
      <c r="J128" s="1600"/>
      <c r="K128" s="1600"/>
      <c r="L128" s="1600"/>
      <c r="M128" s="1432">
        <v>0</v>
      </c>
      <c r="N128" s="1432">
        <v>0</v>
      </c>
      <c r="O128" s="1432">
        <v>0</v>
      </c>
      <c r="P128" s="1432">
        <v>0</v>
      </c>
      <c r="Q128" s="1432">
        <v>0</v>
      </c>
      <c r="R128" s="407"/>
      <c r="S128" s="407" t="e">
        <f>#REF!*1.01</f>
        <v>#REF!</v>
      </c>
      <c r="T128" s="407" t="e">
        <f t="shared" ref="T128:W128" si="226">S128*1.01</f>
        <v>#REF!</v>
      </c>
      <c r="U128" s="407" t="e">
        <f t="shared" si="226"/>
        <v>#REF!</v>
      </c>
      <c r="V128" s="407" t="e">
        <f t="shared" si="226"/>
        <v>#REF!</v>
      </c>
      <c r="W128" s="407" t="e">
        <f t="shared" si="226"/>
        <v>#REF!</v>
      </c>
    </row>
    <row r="129" spans="1:24" ht="14.25" customHeight="1">
      <c r="A129" s="433" t="s">
        <v>1468</v>
      </c>
      <c r="B129" s="433" t="s">
        <v>1338</v>
      </c>
      <c r="C129" s="1599"/>
      <c r="D129" s="1599"/>
      <c r="E129" s="1599"/>
      <c r="F129" s="1599"/>
      <c r="G129" s="1599"/>
      <c r="H129" s="1599"/>
      <c r="I129" s="1599"/>
      <c r="J129" s="1599"/>
      <c r="K129" s="1599"/>
      <c r="L129" s="1599"/>
      <c r="M129" s="1432">
        <v>0</v>
      </c>
      <c r="N129" s="1432">
        <v>0</v>
      </c>
      <c r="O129" s="1432">
        <v>0</v>
      </c>
      <c r="P129" s="1432">
        <v>0</v>
      </c>
      <c r="Q129" s="1432">
        <v>0</v>
      </c>
      <c r="R129" s="407"/>
      <c r="S129" s="407" t="e">
        <f>#REF!*1.01</f>
        <v>#REF!</v>
      </c>
      <c r="T129" s="407" t="e">
        <f t="shared" ref="T129:W129" si="227">S129*1.01</f>
        <v>#REF!</v>
      </c>
      <c r="U129" s="407" t="e">
        <f t="shared" si="227"/>
        <v>#REF!</v>
      </c>
      <c r="V129" s="407" t="e">
        <f t="shared" si="227"/>
        <v>#REF!</v>
      </c>
      <c r="W129" s="407" t="e">
        <f t="shared" si="227"/>
        <v>#REF!</v>
      </c>
    </row>
    <row r="130" spans="1:24" ht="14.25" customHeight="1">
      <c r="A130" s="434" t="s">
        <v>1469</v>
      </c>
      <c r="B130" s="427" t="s">
        <v>1339</v>
      </c>
      <c r="C130" s="1583"/>
      <c r="D130" s="1583">
        <f t="shared" ref="D130:G130" si="228">C130*1.015</f>
        <v>0</v>
      </c>
      <c r="E130" s="1583">
        <f t="shared" si="228"/>
        <v>0</v>
      </c>
      <c r="F130" s="1583">
        <f t="shared" si="228"/>
        <v>0</v>
      </c>
      <c r="G130" s="1583">
        <f t="shared" si="228"/>
        <v>0</v>
      </c>
      <c r="H130" s="1583"/>
      <c r="I130" s="1583"/>
      <c r="J130" s="1583"/>
      <c r="K130" s="1583"/>
      <c r="L130" s="1583"/>
      <c r="M130" s="1432">
        <v>0</v>
      </c>
      <c r="N130" s="1432">
        <v>0</v>
      </c>
      <c r="O130" s="1432">
        <v>0</v>
      </c>
      <c r="P130" s="1432">
        <v>0</v>
      </c>
      <c r="Q130" s="1432">
        <v>0</v>
      </c>
      <c r="R130" s="407"/>
      <c r="S130" s="407" t="e">
        <f>#REF!*1.01</f>
        <v>#REF!</v>
      </c>
      <c r="T130" s="407" t="e">
        <f t="shared" ref="T130:W130" si="229">S130*1.01</f>
        <v>#REF!</v>
      </c>
      <c r="U130" s="407" t="e">
        <f t="shared" si="229"/>
        <v>#REF!</v>
      </c>
      <c r="V130" s="407" t="e">
        <f t="shared" si="229"/>
        <v>#REF!</v>
      </c>
      <c r="W130" s="407" t="e">
        <f t="shared" si="229"/>
        <v>#REF!</v>
      </c>
    </row>
    <row r="131" spans="1:24" ht="14.25" customHeight="1">
      <c r="A131" s="434" t="s">
        <v>1470</v>
      </c>
      <c r="B131" s="428" t="s">
        <v>1340</v>
      </c>
      <c r="C131" s="1584"/>
      <c r="D131" s="1583">
        <f t="shared" ref="D131:G131" si="230">C131*1.015</f>
        <v>0</v>
      </c>
      <c r="E131" s="1583">
        <f t="shared" si="230"/>
        <v>0</v>
      </c>
      <c r="F131" s="1583">
        <f t="shared" si="230"/>
        <v>0</v>
      </c>
      <c r="G131" s="1583">
        <f t="shared" si="230"/>
        <v>0</v>
      </c>
      <c r="H131" s="1584"/>
      <c r="I131" s="1584"/>
      <c r="J131" s="1584"/>
      <c r="K131" s="1584"/>
      <c r="L131" s="1584"/>
      <c r="M131" s="1432">
        <v>0</v>
      </c>
      <c r="N131" s="1432">
        <v>0</v>
      </c>
      <c r="O131" s="1432">
        <v>0</v>
      </c>
      <c r="P131" s="1432">
        <v>0</v>
      </c>
      <c r="Q131" s="1432">
        <v>0</v>
      </c>
      <c r="R131" s="407"/>
      <c r="S131" s="407" t="e">
        <f>#REF!*1.01</f>
        <v>#REF!</v>
      </c>
      <c r="T131" s="407" t="e">
        <f t="shared" ref="T131:W131" si="231">S131*1.01</f>
        <v>#REF!</v>
      </c>
      <c r="U131" s="407" t="e">
        <f t="shared" si="231"/>
        <v>#REF!</v>
      </c>
      <c r="V131" s="407" t="e">
        <f t="shared" si="231"/>
        <v>#REF!</v>
      </c>
      <c r="W131" s="407" t="e">
        <f t="shared" si="231"/>
        <v>#REF!</v>
      </c>
    </row>
    <row r="132" spans="1:24" ht="14.25" customHeight="1">
      <c r="A132" s="434" t="s">
        <v>1471</v>
      </c>
      <c r="B132" s="428" t="s">
        <v>1341</v>
      </c>
      <c r="C132" s="1584"/>
      <c r="D132" s="1583">
        <f t="shared" ref="D132:G132" si="232">C132*1.015</f>
        <v>0</v>
      </c>
      <c r="E132" s="1583">
        <f t="shared" si="232"/>
        <v>0</v>
      </c>
      <c r="F132" s="1583">
        <f t="shared" si="232"/>
        <v>0</v>
      </c>
      <c r="G132" s="1583">
        <f t="shared" si="232"/>
        <v>0</v>
      </c>
      <c r="H132" s="1584"/>
      <c r="I132" s="1584"/>
      <c r="J132" s="1584"/>
      <c r="K132" s="1584"/>
      <c r="L132" s="1584"/>
      <c r="M132" s="1432">
        <v>0</v>
      </c>
      <c r="N132" s="1432">
        <v>0</v>
      </c>
      <c r="O132" s="1432">
        <v>0</v>
      </c>
      <c r="P132" s="1432">
        <v>0</v>
      </c>
      <c r="Q132" s="1432">
        <v>0</v>
      </c>
      <c r="R132" s="407"/>
      <c r="S132" s="407" t="e">
        <f>#REF!*1.01</f>
        <v>#REF!</v>
      </c>
      <c r="T132" s="407" t="e">
        <f t="shared" ref="T132:W132" si="233">S132*1.01</f>
        <v>#REF!</v>
      </c>
      <c r="U132" s="407" t="e">
        <f t="shared" si="233"/>
        <v>#REF!</v>
      </c>
      <c r="V132" s="407" t="e">
        <f t="shared" si="233"/>
        <v>#REF!</v>
      </c>
      <c r="W132" s="407" t="e">
        <f t="shared" si="233"/>
        <v>#REF!</v>
      </c>
    </row>
    <row r="133" spans="1:24" ht="14.25" customHeight="1">
      <c r="A133" s="435" t="s">
        <v>1472</v>
      </c>
      <c r="B133" s="435" t="s">
        <v>1342</v>
      </c>
      <c r="C133" s="1601"/>
      <c r="D133" s="1601"/>
      <c r="E133" s="1601"/>
      <c r="F133" s="1584"/>
      <c r="G133" s="1601"/>
      <c r="H133" s="1601"/>
      <c r="I133" s="1601"/>
      <c r="J133" s="1601"/>
      <c r="K133" s="1601"/>
      <c r="L133" s="1601"/>
      <c r="M133" s="1432">
        <v>0</v>
      </c>
      <c r="N133" s="1432">
        <v>0</v>
      </c>
      <c r="O133" s="1432">
        <v>0</v>
      </c>
      <c r="P133" s="1432">
        <v>0</v>
      </c>
      <c r="Q133" s="1432">
        <v>0</v>
      </c>
      <c r="R133" s="407"/>
      <c r="S133" s="407" t="e">
        <f>#REF!*1.01</f>
        <v>#REF!</v>
      </c>
      <c r="T133" s="407" t="e">
        <f t="shared" ref="T133:W133" si="234">S133*1.01</f>
        <v>#REF!</v>
      </c>
      <c r="U133" s="407" t="e">
        <f t="shared" si="234"/>
        <v>#REF!</v>
      </c>
      <c r="V133" s="407" t="e">
        <f t="shared" si="234"/>
        <v>#REF!</v>
      </c>
      <c r="W133" s="407" t="e">
        <f t="shared" si="234"/>
        <v>#REF!</v>
      </c>
    </row>
    <row r="134" spans="1:24" ht="14.25" customHeight="1">
      <c r="A134" s="434" t="s">
        <v>1473</v>
      </c>
      <c r="B134" s="430" t="s">
        <v>1343</v>
      </c>
      <c r="C134" s="1586"/>
      <c r="D134" s="1583">
        <f t="shared" ref="D134:G134" si="235">C134*1.015</f>
        <v>0</v>
      </c>
      <c r="E134" s="1583">
        <f t="shared" si="235"/>
        <v>0</v>
      </c>
      <c r="F134" s="1583">
        <f t="shared" si="235"/>
        <v>0</v>
      </c>
      <c r="G134" s="1583">
        <f t="shared" si="235"/>
        <v>0</v>
      </c>
      <c r="H134" s="1586"/>
      <c r="I134" s="1586"/>
      <c r="J134" s="1584"/>
      <c r="K134" s="1584"/>
      <c r="L134" s="1584"/>
      <c r="M134" s="1432">
        <v>0</v>
      </c>
      <c r="N134" s="1432">
        <v>0</v>
      </c>
      <c r="O134" s="1432">
        <v>0</v>
      </c>
      <c r="P134" s="1432">
        <v>0</v>
      </c>
      <c r="Q134" s="1432">
        <v>0</v>
      </c>
      <c r="R134" s="407"/>
      <c r="S134" s="407" t="e">
        <f>#REF!*1.01</f>
        <v>#REF!</v>
      </c>
      <c r="T134" s="407" t="e">
        <f t="shared" ref="T134:W134" si="236">S134*1.01</f>
        <v>#REF!</v>
      </c>
      <c r="U134" s="407" t="e">
        <f t="shared" si="236"/>
        <v>#REF!</v>
      </c>
      <c r="V134" s="407" t="e">
        <f t="shared" si="236"/>
        <v>#REF!</v>
      </c>
      <c r="W134" s="407" t="e">
        <f t="shared" si="236"/>
        <v>#REF!</v>
      </c>
    </row>
    <row r="135" spans="1:24" s="368" customFormat="1" ht="14.25" customHeight="1">
      <c r="A135" s="434" t="s">
        <v>1474</v>
      </c>
      <c r="B135" s="436" t="s">
        <v>1344</v>
      </c>
      <c r="C135" s="1593"/>
      <c r="D135" s="1583">
        <f t="shared" ref="D135:G135" si="237">C135*1.015</f>
        <v>0</v>
      </c>
      <c r="E135" s="1583">
        <f t="shared" si="237"/>
        <v>0</v>
      </c>
      <c r="F135" s="1583">
        <f t="shared" si="237"/>
        <v>0</v>
      </c>
      <c r="G135" s="1583">
        <f t="shared" si="237"/>
        <v>0</v>
      </c>
      <c r="H135" s="1593"/>
      <c r="I135" s="1593"/>
      <c r="J135" s="1593"/>
      <c r="K135" s="1593"/>
      <c r="L135" s="1593"/>
      <c r="M135" s="1432">
        <v>0</v>
      </c>
      <c r="N135" s="1432">
        <v>0</v>
      </c>
      <c r="O135" s="1432">
        <v>0</v>
      </c>
      <c r="P135" s="1432">
        <v>0</v>
      </c>
      <c r="Q135" s="1432">
        <v>0</v>
      </c>
      <c r="R135" s="407"/>
      <c r="S135" s="407" t="e">
        <f>#REF!*1.01</f>
        <v>#REF!</v>
      </c>
      <c r="T135" s="407" t="e">
        <f t="shared" ref="T135:W135" si="238">S135*1.01</f>
        <v>#REF!</v>
      </c>
      <c r="U135" s="407" t="e">
        <f t="shared" si="238"/>
        <v>#REF!</v>
      </c>
      <c r="V135" s="407" t="e">
        <f t="shared" si="238"/>
        <v>#REF!</v>
      </c>
      <c r="W135" s="407" t="e">
        <f t="shared" si="238"/>
        <v>#REF!</v>
      </c>
    </row>
    <row r="136" spans="1:24" ht="14.25" customHeight="1">
      <c r="A136" s="434" t="s">
        <v>1475</v>
      </c>
      <c r="B136" s="428" t="s">
        <v>1345</v>
      </c>
      <c r="C136" s="1584"/>
      <c r="D136" s="1583">
        <f t="shared" ref="D136:G136" si="239">C136*1.015</f>
        <v>0</v>
      </c>
      <c r="E136" s="1583">
        <f t="shared" si="239"/>
        <v>0</v>
      </c>
      <c r="F136" s="1583">
        <f t="shared" si="239"/>
        <v>0</v>
      </c>
      <c r="G136" s="1583">
        <f t="shared" si="239"/>
        <v>0</v>
      </c>
      <c r="H136" s="1584"/>
      <c r="I136" s="1584"/>
      <c r="J136" s="1584"/>
      <c r="K136" s="1584"/>
      <c r="L136" s="1584"/>
      <c r="M136" s="1432">
        <v>0</v>
      </c>
      <c r="N136" s="1432">
        <v>0</v>
      </c>
      <c r="O136" s="1432">
        <v>0</v>
      </c>
      <c r="P136" s="1432">
        <v>0</v>
      </c>
      <c r="Q136" s="1432">
        <v>0</v>
      </c>
      <c r="R136" s="407"/>
      <c r="S136" s="407" t="e">
        <f>#REF!*1.01</f>
        <v>#REF!</v>
      </c>
      <c r="T136" s="407" t="e">
        <f t="shared" ref="T136:W136" si="240">S136*1.01</f>
        <v>#REF!</v>
      </c>
      <c r="U136" s="407" t="e">
        <f t="shared" si="240"/>
        <v>#REF!</v>
      </c>
      <c r="V136" s="407" t="e">
        <f t="shared" si="240"/>
        <v>#REF!</v>
      </c>
      <c r="W136" s="407" t="e">
        <f t="shared" si="240"/>
        <v>#REF!</v>
      </c>
    </row>
    <row r="137" spans="1:24" ht="14.25" customHeight="1">
      <c r="A137" s="434" t="s">
        <v>1476</v>
      </c>
      <c r="B137" s="428" t="s">
        <v>1346</v>
      </c>
      <c r="C137" s="1584"/>
      <c r="D137" s="1583">
        <f t="shared" ref="D137:G137" si="241">C137*1.015</f>
        <v>0</v>
      </c>
      <c r="E137" s="1583">
        <f t="shared" si="241"/>
        <v>0</v>
      </c>
      <c r="F137" s="1583">
        <f t="shared" si="241"/>
        <v>0</v>
      </c>
      <c r="G137" s="1583">
        <f t="shared" si="241"/>
        <v>0</v>
      </c>
      <c r="H137" s="1584"/>
      <c r="I137" s="1584"/>
      <c r="J137" s="1584"/>
      <c r="K137" s="1584"/>
      <c r="L137" s="1584"/>
      <c r="M137" s="1432">
        <v>0</v>
      </c>
      <c r="N137" s="1432">
        <v>0</v>
      </c>
      <c r="O137" s="1432">
        <v>0</v>
      </c>
      <c r="P137" s="1432">
        <v>0</v>
      </c>
      <c r="Q137" s="1432">
        <v>0</v>
      </c>
      <c r="R137" s="407"/>
      <c r="S137" s="407" t="e">
        <f>#REF!*1.01</f>
        <v>#REF!</v>
      </c>
      <c r="T137" s="407" t="e">
        <f t="shared" ref="T137:W137" si="242">S137*1.01</f>
        <v>#REF!</v>
      </c>
      <c r="U137" s="407" t="e">
        <f t="shared" si="242"/>
        <v>#REF!</v>
      </c>
      <c r="V137" s="407" t="e">
        <f t="shared" si="242"/>
        <v>#REF!</v>
      </c>
      <c r="W137" s="407" t="e">
        <f t="shared" si="242"/>
        <v>#REF!</v>
      </c>
    </row>
    <row r="138" spans="1:24" ht="14.25" customHeight="1">
      <c r="A138" s="434" t="s">
        <v>1477</v>
      </c>
      <c r="B138" s="428" t="s">
        <v>1347</v>
      </c>
      <c r="C138" s="1584"/>
      <c r="D138" s="1583">
        <f t="shared" ref="D138:G138" si="243">C138*1.015</f>
        <v>0</v>
      </c>
      <c r="E138" s="1583">
        <f t="shared" si="243"/>
        <v>0</v>
      </c>
      <c r="F138" s="1583">
        <f t="shared" si="243"/>
        <v>0</v>
      </c>
      <c r="G138" s="1583">
        <f t="shared" si="243"/>
        <v>0</v>
      </c>
      <c r="H138" s="1584"/>
      <c r="I138" s="1584"/>
      <c r="J138" s="1584"/>
      <c r="K138" s="1584"/>
      <c r="L138" s="1584"/>
      <c r="M138" s="1432">
        <v>0</v>
      </c>
      <c r="N138" s="1432">
        <v>0</v>
      </c>
      <c r="O138" s="1432">
        <v>0</v>
      </c>
      <c r="P138" s="1432">
        <v>0</v>
      </c>
      <c r="Q138" s="1432">
        <v>0</v>
      </c>
      <c r="R138" s="407"/>
      <c r="S138" s="407" t="e">
        <f>#REF!*1.01</f>
        <v>#REF!</v>
      </c>
      <c r="T138" s="407" t="e">
        <f t="shared" ref="T138:W138" si="244">S138*1.01</f>
        <v>#REF!</v>
      </c>
      <c r="U138" s="407" t="e">
        <f t="shared" si="244"/>
        <v>#REF!</v>
      </c>
      <c r="V138" s="407" t="e">
        <f t="shared" si="244"/>
        <v>#REF!</v>
      </c>
      <c r="W138" s="407" t="e">
        <f t="shared" si="244"/>
        <v>#REF!</v>
      </c>
    </row>
    <row r="139" spans="1:24">
      <c r="C139" s="370"/>
      <c r="D139" s="370">
        <f t="shared" ref="D139:G139" si="245">C139*1.015</f>
        <v>0</v>
      </c>
      <c r="E139" s="1583">
        <f t="shared" si="245"/>
        <v>0</v>
      </c>
      <c r="F139" s="1583">
        <f t="shared" si="245"/>
        <v>0</v>
      </c>
      <c r="G139" s="1583">
        <f t="shared" si="245"/>
        <v>0</v>
      </c>
      <c r="Q139" s="1432">
        <v>0</v>
      </c>
    </row>
    <row r="140" spans="1:24" ht="12.75" customHeight="1">
      <c r="B140" s="452" t="s">
        <v>1488</v>
      </c>
      <c r="C140" s="1433">
        <f>C34+C113+C128+C103</f>
        <v>604</v>
      </c>
      <c r="D140" s="1433">
        <f t="shared" ref="D140:W140" si="246">D34+D113+D128+D103</f>
        <v>522.86500000000001</v>
      </c>
      <c r="E140" s="1433">
        <f t="shared" si="246"/>
        <v>481.97297499999996</v>
      </c>
      <c r="F140" s="1433">
        <f t="shared" si="246"/>
        <v>501.20256962499991</v>
      </c>
      <c r="G140" s="1433">
        <f t="shared" si="246"/>
        <v>508.72060816937483</v>
      </c>
      <c r="H140" s="1433">
        <f t="shared" si="246"/>
        <v>631.904</v>
      </c>
      <c r="I140" s="1433">
        <f t="shared" si="246"/>
        <v>640.41560000000004</v>
      </c>
      <c r="J140" s="1433">
        <f t="shared" si="246"/>
        <v>708.125</v>
      </c>
      <c r="K140" s="1433">
        <f t="shared" si="246"/>
        <v>715.66160000000002</v>
      </c>
      <c r="L140" s="1433">
        <f t="shared" si="246"/>
        <v>552</v>
      </c>
      <c r="M140" s="1433">
        <f t="shared" si="246"/>
        <v>68.175185185185185</v>
      </c>
      <c r="N140" s="1433">
        <f t="shared" si="246"/>
        <v>68.644449999999978</v>
      </c>
      <c r="O140" s="1433">
        <f t="shared" si="246"/>
        <v>69.447032790240527</v>
      </c>
      <c r="P140" s="1433">
        <f t="shared" si="246"/>
        <v>69.952269126249973</v>
      </c>
      <c r="Q140" s="1432">
        <v>0</v>
      </c>
      <c r="R140" s="1433">
        <f t="shared" si="246"/>
        <v>0</v>
      </c>
      <c r="S140" s="1433" t="e">
        <f t="shared" si="246"/>
        <v>#REF!</v>
      </c>
      <c r="T140" s="1433" t="e">
        <f t="shared" si="246"/>
        <v>#REF!</v>
      </c>
      <c r="U140" s="1433" t="e">
        <f t="shared" si="246"/>
        <v>#REF!</v>
      </c>
      <c r="V140" s="1433" t="e">
        <f t="shared" si="246"/>
        <v>#REF!</v>
      </c>
      <c r="W140" s="1433" t="e">
        <f t="shared" si="246"/>
        <v>#REF!</v>
      </c>
      <c r="X140" s="453"/>
    </row>
    <row r="141" spans="1:24">
      <c r="Q141" s="1432">
        <v>0</v>
      </c>
    </row>
    <row r="142" spans="1:24">
      <c r="Q142" s="1432">
        <v>0</v>
      </c>
    </row>
    <row r="143" spans="1:24">
      <c r="C143" s="1582"/>
      <c r="D143" s="1636"/>
      <c r="E143" s="1582"/>
      <c r="F143" s="1636"/>
      <c r="G143" s="1582"/>
      <c r="Q143" s="1432">
        <v>0</v>
      </c>
    </row>
    <row r="144" spans="1:24">
      <c r="F144" s="1637"/>
      <c r="Q144" s="1432">
        <v>0</v>
      </c>
    </row>
    <row r="145" spans="4:17">
      <c r="D145" s="1637"/>
      <c r="Q145" s="1432">
        <v>0</v>
      </c>
    </row>
    <row r="146" spans="4:17">
      <c r="Q146" s="1432">
        <v>0</v>
      </c>
    </row>
    <row r="147" spans="4:17">
      <c r="Q147" s="1432">
        <v>0</v>
      </c>
    </row>
    <row r="148" spans="4:17">
      <c r="Q148" s="1432">
        <v>0</v>
      </c>
    </row>
    <row r="149" spans="4:17">
      <c r="Q149" s="1432">
        <v>0</v>
      </c>
    </row>
    <row r="150" spans="4:17">
      <c r="Q150" s="1432">
        <v>0</v>
      </c>
    </row>
    <row r="151" spans="4:17">
      <c r="Q151" s="1432">
        <v>0</v>
      </c>
    </row>
    <row r="152" spans="4:17">
      <c r="Q152" s="1432">
        <v>0</v>
      </c>
    </row>
    <row r="153" spans="4:17">
      <c r="Q153" s="1432">
        <v>0</v>
      </c>
    </row>
    <row r="154" spans="4:17">
      <c r="Q154" s="1432">
        <v>0</v>
      </c>
    </row>
    <row r="155" spans="4:17">
      <c r="Q155" s="1432">
        <v>0</v>
      </c>
    </row>
    <row r="156" spans="4:17">
      <c r="Q156" s="1432">
        <v>0</v>
      </c>
    </row>
    <row r="157" spans="4:17">
      <c r="Q157" s="1432">
        <v>0</v>
      </c>
    </row>
    <row r="158" spans="4:17">
      <c r="Q158" s="1432">
        <v>0</v>
      </c>
    </row>
  </sheetData>
  <mergeCells count="9">
    <mergeCell ref="B4:G4"/>
    <mergeCell ref="H8:L8"/>
    <mergeCell ref="C30:G30"/>
    <mergeCell ref="H30:L30"/>
    <mergeCell ref="S30:W30"/>
    <mergeCell ref="S8:W8"/>
    <mergeCell ref="M30:Q30"/>
    <mergeCell ref="M8:Q8"/>
    <mergeCell ref="C8:G8"/>
  </mergeCells>
  <pageMargins left="0.70866141732283472" right="0.70866141732283472" top="0.74803149606299213" bottom="0.74803149606299213" header="0.31496062992125984" footer="0.31496062992125984"/>
  <pageSetup scale="70" orientation="landscape" verticalDpi="3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7:O88"/>
  <sheetViews>
    <sheetView topLeftCell="B1" zoomScale="110" zoomScaleNormal="110" workbookViewId="0">
      <selection activeCell="E94" sqref="E94"/>
    </sheetView>
  </sheetViews>
  <sheetFormatPr baseColWidth="10" defaultRowHeight="11.25"/>
  <cols>
    <col min="1" max="1" width="4.140625" style="217" hidden="1" customWidth="1"/>
    <col min="2" max="2" width="39.5703125" style="217" customWidth="1"/>
    <col min="3" max="3" width="15.7109375" style="217" customWidth="1"/>
    <col min="4" max="4" width="12.85546875" style="217" customWidth="1"/>
    <col min="5" max="5" width="13.28515625" style="217" customWidth="1"/>
    <col min="6" max="6" width="14.85546875" style="217" customWidth="1"/>
    <col min="7" max="7" width="14.5703125" style="217" customWidth="1"/>
    <col min="8" max="8" width="13.5703125" style="217" customWidth="1"/>
    <col min="9" max="9" width="15" style="217" customWidth="1"/>
    <col min="10" max="10" width="14" style="217" customWidth="1"/>
    <col min="11" max="15" width="15.7109375" style="217" customWidth="1"/>
    <col min="16" max="16" width="20.7109375" style="217" customWidth="1"/>
    <col min="17" max="16384" width="11.42578125" style="217"/>
  </cols>
  <sheetData>
    <row r="7" spans="1:15" ht="15">
      <c r="B7" s="3" t="s">
        <v>858</v>
      </c>
    </row>
    <row r="8" spans="1:15" ht="15" customHeight="1" thickBot="1">
      <c r="C8" s="238"/>
    </row>
    <row r="9" spans="1:15" ht="45.75" thickBot="1">
      <c r="A9" s="217" t="s">
        <v>1306</v>
      </c>
      <c r="B9" s="237" t="s">
        <v>857</v>
      </c>
      <c r="C9" s="236" t="s">
        <v>856</v>
      </c>
      <c r="D9" s="235" t="s">
        <v>855</v>
      </c>
      <c r="E9" s="235" t="s">
        <v>854</v>
      </c>
      <c r="F9" s="235" t="s">
        <v>853</v>
      </c>
      <c r="G9" s="235" t="s">
        <v>852</v>
      </c>
      <c r="H9" s="235" t="s">
        <v>851</v>
      </c>
      <c r="I9" s="235" t="s">
        <v>850</v>
      </c>
      <c r="J9" s="235" t="s">
        <v>849</v>
      </c>
      <c r="K9" s="235" t="s">
        <v>848</v>
      </c>
      <c r="L9" s="235" t="s">
        <v>847</v>
      </c>
      <c r="M9" s="235" t="s">
        <v>846</v>
      </c>
      <c r="N9" s="234" t="s">
        <v>845</v>
      </c>
      <c r="O9" s="233" t="s">
        <v>844</v>
      </c>
    </row>
    <row r="10" spans="1:15" ht="12.75">
      <c r="A10" s="217" t="s">
        <v>1591</v>
      </c>
      <c r="B10" s="232" t="s">
        <v>843</v>
      </c>
      <c r="C10" s="1602">
        <f>C11+C19+C27+C39+C47+C48+C54</f>
        <v>474</v>
      </c>
      <c r="D10" s="1603"/>
      <c r="E10" s="1603"/>
      <c r="F10" s="1603"/>
      <c r="G10" s="1603"/>
      <c r="H10" s="1603"/>
      <c r="I10" s="1603"/>
      <c r="J10" s="1603"/>
      <c r="K10" s="1603"/>
      <c r="L10" s="1603"/>
      <c r="M10" s="1603"/>
      <c r="N10" s="1604"/>
      <c r="O10" s="1607">
        <f>SUM(C10:N10)</f>
        <v>474</v>
      </c>
    </row>
    <row r="11" spans="1:15" ht="12.75">
      <c r="A11" s="217" t="s">
        <v>1592</v>
      </c>
      <c r="B11" s="229" t="s">
        <v>842</v>
      </c>
      <c r="C11" s="1216">
        <f>SUM(C12:C18)</f>
        <v>106</v>
      </c>
      <c r="D11" s="1605"/>
      <c r="E11" s="1605"/>
      <c r="F11" s="1605"/>
      <c r="G11" s="1605"/>
      <c r="H11" s="1605"/>
      <c r="I11" s="1605"/>
      <c r="J11" s="1605"/>
      <c r="K11" s="1605"/>
      <c r="L11" s="1605"/>
      <c r="M11" s="1605"/>
      <c r="N11" s="1606"/>
      <c r="O11" s="1607">
        <f t="shared" ref="O11:O74" si="0">SUM(C11:N11)</f>
        <v>106</v>
      </c>
    </row>
    <row r="12" spans="1:15" ht="12.75">
      <c r="A12" s="217" t="s">
        <v>1593</v>
      </c>
      <c r="B12" s="230" t="s">
        <v>484</v>
      </c>
      <c r="C12" s="1216">
        <v>106</v>
      </c>
      <c r="D12" s="1605"/>
      <c r="E12" s="1605"/>
      <c r="F12" s="1605"/>
      <c r="G12" s="1605"/>
      <c r="H12" s="1605"/>
      <c r="I12" s="1605">
        <v>0</v>
      </c>
      <c r="J12" s="1605"/>
      <c r="K12" s="1605"/>
      <c r="L12" s="1605"/>
      <c r="M12" s="1605"/>
      <c r="N12" s="1606"/>
      <c r="O12" s="1607">
        <f t="shared" si="0"/>
        <v>106</v>
      </c>
    </row>
    <row r="13" spans="1:15" ht="12.75">
      <c r="A13" s="217" t="s">
        <v>1594</v>
      </c>
      <c r="B13" s="230" t="s">
        <v>483</v>
      </c>
      <c r="C13" s="1216"/>
      <c r="D13" s="1605"/>
      <c r="E13" s="1605"/>
      <c r="F13" s="1605"/>
      <c r="G13" s="1605"/>
      <c r="H13" s="1605"/>
      <c r="I13" s="1605"/>
      <c r="J13" s="1605"/>
      <c r="K13" s="1605"/>
      <c r="L13" s="1605"/>
      <c r="M13" s="1605"/>
      <c r="N13" s="1606"/>
      <c r="O13" s="1607">
        <f t="shared" si="0"/>
        <v>0</v>
      </c>
    </row>
    <row r="14" spans="1:15" ht="12.75">
      <c r="A14" s="217" t="s">
        <v>1595</v>
      </c>
      <c r="B14" s="230" t="s">
        <v>482</v>
      </c>
      <c r="C14" s="1216">
        <v>0</v>
      </c>
      <c r="D14" s="1605"/>
      <c r="E14" s="1605"/>
      <c r="F14" s="1605"/>
      <c r="G14" s="1605"/>
      <c r="H14" s="1605"/>
      <c r="I14" s="1605"/>
      <c r="J14" s="1605"/>
      <c r="K14" s="1605"/>
      <c r="L14" s="1605"/>
      <c r="M14" s="1605"/>
      <c r="N14" s="1606"/>
      <c r="O14" s="1607">
        <f t="shared" si="0"/>
        <v>0</v>
      </c>
    </row>
    <row r="15" spans="1:15" ht="12.75">
      <c r="A15" s="217" t="s">
        <v>1596</v>
      </c>
      <c r="B15" s="230" t="s">
        <v>481</v>
      </c>
      <c r="C15" s="1216"/>
      <c r="D15" s="1605"/>
      <c r="E15" s="1605"/>
      <c r="F15" s="1605"/>
      <c r="G15" s="1605"/>
      <c r="H15" s="1605"/>
      <c r="I15" s="1605"/>
      <c r="J15" s="1605"/>
      <c r="K15" s="1605"/>
      <c r="L15" s="1605"/>
      <c r="M15" s="1605"/>
      <c r="N15" s="1606"/>
      <c r="O15" s="1607">
        <f t="shared" si="0"/>
        <v>0</v>
      </c>
    </row>
    <row r="16" spans="1:15" ht="12.75">
      <c r="A16" s="217" t="s">
        <v>1597</v>
      </c>
      <c r="B16" s="230" t="s">
        <v>480</v>
      </c>
      <c r="C16" s="1216">
        <v>0</v>
      </c>
      <c r="D16" s="1605"/>
      <c r="E16" s="1605"/>
      <c r="F16" s="1605"/>
      <c r="G16" s="1605"/>
      <c r="H16" s="1605"/>
      <c r="I16" s="1605"/>
      <c r="J16" s="1605"/>
      <c r="K16" s="1605"/>
      <c r="L16" s="1605"/>
      <c r="M16" s="1605"/>
      <c r="N16" s="1606"/>
      <c r="O16" s="1607">
        <f t="shared" si="0"/>
        <v>0</v>
      </c>
    </row>
    <row r="17" spans="1:15" ht="12.75">
      <c r="A17" s="217" t="s">
        <v>1598</v>
      </c>
      <c r="B17" s="230" t="s">
        <v>479</v>
      </c>
      <c r="C17" s="1216"/>
      <c r="D17" s="1605"/>
      <c r="E17" s="1605"/>
      <c r="F17" s="1605"/>
      <c r="G17" s="1605"/>
      <c r="H17" s="1605"/>
      <c r="I17" s="1605"/>
      <c r="J17" s="1605"/>
      <c r="K17" s="1605"/>
      <c r="L17" s="1605"/>
      <c r="M17" s="1605"/>
      <c r="N17" s="1606"/>
      <c r="O17" s="1607">
        <f t="shared" si="0"/>
        <v>0</v>
      </c>
    </row>
    <row r="18" spans="1:15" ht="12.75">
      <c r="A18" s="217" t="s">
        <v>1599</v>
      </c>
      <c r="B18" s="230" t="s">
        <v>478</v>
      </c>
      <c r="C18" s="1216"/>
      <c r="D18" s="1605"/>
      <c r="E18" s="1605"/>
      <c r="F18" s="1605"/>
      <c r="G18" s="1605"/>
      <c r="H18" s="1605"/>
      <c r="I18" s="1605"/>
      <c r="J18" s="1605"/>
      <c r="K18" s="1605"/>
      <c r="L18" s="1605"/>
      <c r="M18" s="1605"/>
      <c r="N18" s="1606"/>
      <c r="O18" s="1607">
        <f t="shared" si="0"/>
        <v>0</v>
      </c>
    </row>
    <row r="19" spans="1:15" ht="12.75">
      <c r="A19" s="217" t="s">
        <v>1600</v>
      </c>
      <c r="B19" s="229" t="s">
        <v>841</v>
      </c>
      <c r="C19" s="1216">
        <f>SUM(C20:C26)</f>
        <v>11</v>
      </c>
      <c r="D19" s="1605"/>
      <c r="E19" s="1605"/>
      <c r="F19" s="1605"/>
      <c r="G19" s="1605"/>
      <c r="H19" s="1605"/>
      <c r="I19" s="1605"/>
      <c r="J19" s="1605"/>
      <c r="K19" s="1605"/>
      <c r="L19" s="1605"/>
      <c r="M19" s="1605"/>
      <c r="N19" s="1606"/>
      <c r="O19" s="1607">
        <f t="shared" si="0"/>
        <v>11</v>
      </c>
    </row>
    <row r="20" spans="1:15" ht="12.75">
      <c r="A20" s="217" t="s">
        <v>1601</v>
      </c>
      <c r="B20" s="230" t="s">
        <v>484</v>
      </c>
      <c r="C20" s="1216"/>
      <c r="D20" s="1605"/>
      <c r="E20" s="1605"/>
      <c r="F20" s="1605"/>
      <c r="G20" s="1605"/>
      <c r="H20" s="1605"/>
      <c r="I20" s="1605"/>
      <c r="J20" s="1605"/>
      <c r="K20" s="1605"/>
      <c r="L20" s="1605"/>
      <c r="M20" s="1605"/>
      <c r="N20" s="1606"/>
      <c r="O20" s="1607">
        <f t="shared" si="0"/>
        <v>0</v>
      </c>
    </row>
    <row r="21" spans="1:15" ht="12.75">
      <c r="A21" s="217" t="s">
        <v>1602</v>
      </c>
      <c r="B21" s="230" t="s">
        <v>483</v>
      </c>
      <c r="C21" s="1216"/>
      <c r="D21" s="1605"/>
      <c r="E21" s="1605"/>
      <c r="F21" s="1605"/>
      <c r="G21" s="1605"/>
      <c r="H21" s="1605"/>
      <c r="I21" s="1605"/>
      <c r="J21" s="1605"/>
      <c r="K21" s="1605"/>
      <c r="L21" s="1605"/>
      <c r="M21" s="1605"/>
      <c r="N21" s="1606"/>
      <c r="O21" s="1607">
        <f t="shared" si="0"/>
        <v>0</v>
      </c>
    </row>
    <row r="22" spans="1:15" ht="12.75">
      <c r="A22" s="217" t="s">
        <v>1603</v>
      </c>
      <c r="B22" s="230" t="s">
        <v>482</v>
      </c>
      <c r="C22" s="1216">
        <v>11</v>
      </c>
      <c r="D22" s="1605"/>
      <c r="E22" s="1605"/>
      <c r="F22" s="1605"/>
      <c r="G22" s="1605"/>
      <c r="H22" s="1605"/>
      <c r="I22" s="1605"/>
      <c r="J22" s="1605"/>
      <c r="K22" s="1605"/>
      <c r="L22" s="1605"/>
      <c r="M22" s="1605"/>
      <c r="N22" s="1606"/>
      <c r="O22" s="1607">
        <f t="shared" si="0"/>
        <v>11</v>
      </c>
    </row>
    <row r="23" spans="1:15" ht="12.75">
      <c r="A23" s="217" t="s">
        <v>1604</v>
      </c>
      <c r="B23" s="230" t="s">
        <v>481</v>
      </c>
      <c r="C23" s="1216"/>
      <c r="D23" s="1605"/>
      <c r="E23" s="1605"/>
      <c r="F23" s="1605"/>
      <c r="G23" s="1605"/>
      <c r="H23" s="1605"/>
      <c r="I23" s="1605"/>
      <c r="J23" s="1605"/>
      <c r="K23" s="1605"/>
      <c r="L23" s="1605"/>
      <c r="M23" s="1605"/>
      <c r="N23" s="1606"/>
      <c r="O23" s="1607">
        <f t="shared" si="0"/>
        <v>0</v>
      </c>
    </row>
    <row r="24" spans="1:15" ht="12.75">
      <c r="A24" s="217" t="s">
        <v>1605</v>
      </c>
      <c r="B24" s="230" t="s">
        <v>480</v>
      </c>
      <c r="C24" s="1216"/>
      <c r="D24" s="1605"/>
      <c r="E24" s="1605"/>
      <c r="F24" s="1605"/>
      <c r="G24" s="1605"/>
      <c r="H24" s="1605"/>
      <c r="I24" s="1605"/>
      <c r="J24" s="1605"/>
      <c r="K24" s="1605"/>
      <c r="L24" s="1605"/>
      <c r="M24" s="1605"/>
      <c r="N24" s="1606"/>
      <c r="O24" s="1607">
        <f t="shared" si="0"/>
        <v>0</v>
      </c>
    </row>
    <row r="25" spans="1:15" ht="12.75">
      <c r="A25" s="217" t="s">
        <v>1606</v>
      </c>
      <c r="B25" s="230" t="s">
        <v>479</v>
      </c>
      <c r="C25" s="1216"/>
      <c r="D25" s="1605"/>
      <c r="E25" s="1605"/>
      <c r="F25" s="1605"/>
      <c r="G25" s="1605"/>
      <c r="H25" s="1605"/>
      <c r="I25" s="1605"/>
      <c r="J25" s="1605"/>
      <c r="K25" s="1605"/>
      <c r="L25" s="1605"/>
      <c r="M25" s="1605"/>
      <c r="N25" s="1606"/>
      <c r="O25" s="1607">
        <f t="shared" si="0"/>
        <v>0</v>
      </c>
    </row>
    <row r="26" spans="1:15" ht="12.75">
      <c r="A26" s="217" t="s">
        <v>1607</v>
      </c>
      <c r="B26" s="230" t="s">
        <v>478</v>
      </c>
      <c r="C26" s="1216"/>
      <c r="D26" s="1605"/>
      <c r="E26" s="1605"/>
      <c r="F26" s="1605"/>
      <c r="G26" s="1605"/>
      <c r="H26" s="1605"/>
      <c r="I26" s="1605"/>
      <c r="J26" s="1605"/>
      <c r="K26" s="1605"/>
      <c r="L26" s="1605"/>
      <c r="M26" s="1605"/>
      <c r="N26" s="1606"/>
      <c r="O26" s="1607">
        <f t="shared" si="0"/>
        <v>0</v>
      </c>
    </row>
    <row r="27" spans="1:15" ht="12.75">
      <c r="A27" s="217" t="s">
        <v>1608</v>
      </c>
      <c r="B27" s="229" t="s">
        <v>840</v>
      </c>
      <c r="C27" s="1216">
        <f>SUM(C28:C38)</f>
        <v>294</v>
      </c>
      <c r="D27" s="1605"/>
      <c r="E27" s="1605"/>
      <c r="F27" s="1605"/>
      <c r="G27" s="1605"/>
      <c r="H27" s="1605"/>
      <c r="I27" s="1605"/>
      <c r="J27" s="1605"/>
      <c r="K27" s="1605"/>
      <c r="L27" s="1605"/>
      <c r="M27" s="1605"/>
      <c r="N27" s="1606"/>
      <c r="O27" s="1607">
        <f t="shared" si="0"/>
        <v>294</v>
      </c>
    </row>
    <row r="28" spans="1:15" ht="12.75">
      <c r="A28" s="217" t="s">
        <v>1609</v>
      </c>
      <c r="B28" s="230" t="s">
        <v>484</v>
      </c>
      <c r="C28" s="1216">
        <v>244</v>
      </c>
      <c r="D28" s="1605"/>
      <c r="E28" s="1605"/>
      <c r="F28" s="1605"/>
      <c r="G28" s="1605"/>
      <c r="H28" s="1605"/>
      <c r="I28" s="1605"/>
      <c r="J28" s="1605"/>
      <c r="K28" s="1605"/>
      <c r="L28" s="1605"/>
      <c r="M28" s="1605"/>
      <c r="N28" s="1606"/>
      <c r="O28" s="1607">
        <f t="shared" si="0"/>
        <v>244</v>
      </c>
    </row>
    <row r="29" spans="1:15" ht="12.75">
      <c r="A29" s="217" t="s">
        <v>1610</v>
      </c>
      <c r="B29" s="230" t="s">
        <v>483</v>
      </c>
      <c r="C29" s="1216"/>
      <c r="D29" s="1605"/>
      <c r="E29" s="1605"/>
      <c r="F29" s="1605"/>
      <c r="G29" s="1605"/>
      <c r="H29" s="1605"/>
      <c r="I29" s="1605"/>
      <c r="J29" s="1605"/>
      <c r="K29" s="1605"/>
      <c r="L29" s="1605"/>
      <c r="M29" s="1605"/>
      <c r="N29" s="1606"/>
      <c r="O29" s="1607">
        <f t="shared" si="0"/>
        <v>0</v>
      </c>
    </row>
    <row r="30" spans="1:15" ht="12.75">
      <c r="A30" s="217" t="s">
        <v>1611</v>
      </c>
      <c r="B30" s="230" t="s">
        <v>482</v>
      </c>
      <c r="C30" s="1216">
        <v>1</v>
      </c>
      <c r="D30" s="1605"/>
      <c r="E30" s="1605"/>
      <c r="F30" s="1605"/>
      <c r="G30" s="1605"/>
      <c r="H30" s="1605"/>
      <c r="I30" s="1605"/>
      <c r="J30" s="1605"/>
      <c r="K30" s="1605"/>
      <c r="L30" s="1605"/>
      <c r="M30" s="1605"/>
      <c r="N30" s="1606"/>
      <c r="O30" s="1607">
        <f t="shared" si="0"/>
        <v>1</v>
      </c>
    </row>
    <row r="31" spans="1:15" ht="12.75">
      <c r="A31" s="217" t="s">
        <v>1612</v>
      </c>
      <c r="B31" s="230" t="s">
        <v>481</v>
      </c>
      <c r="C31" s="1216">
        <v>1</v>
      </c>
      <c r="D31" s="1605"/>
      <c r="E31" s="1605"/>
      <c r="F31" s="1605"/>
      <c r="G31" s="1605"/>
      <c r="H31" s="1605"/>
      <c r="I31" s="1605"/>
      <c r="J31" s="1605"/>
      <c r="K31" s="1605"/>
      <c r="L31" s="1605"/>
      <c r="M31" s="1605"/>
      <c r="N31" s="1606"/>
      <c r="O31" s="1607">
        <f t="shared" si="0"/>
        <v>1</v>
      </c>
    </row>
    <row r="32" spans="1:15" ht="12.75">
      <c r="A32" s="217" t="s">
        <v>1613</v>
      </c>
      <c r="B32" s="230" t="s">
        <v>480</v>
      </c>
      <c r="C32" s="1216">
        <v>48</v>
      </c>
      <c r="D32" s="1605"/>
      <c r="E32" s="1605"/>
      <c r="F32" s="1605"/>
      <c r="G32" s="1605"/>
      <c r="H32" s="1605"/>
      <c r="I32" s="1605"/>
      <c r="J32" s="1605"/>
      <c r="K32" s="1605"/>
      <c r="L32" s="1605"/>
      <c r="M32" s="1605"/>
      <c r="N32" s="1606"/>
      <c r="O32" s="1607">
        <f t="shared" si="0"/>
        <v>48</v>
      </c>
    </row>
    <row r="33" spans="1:15" ht="12.75">
      <c r="A33" s="217" t="s">
        <v>1614</v>
      </c>
      <c r="B33" s="230" t="s">
        <v>479</v>
      </c>
      <c r="C33" s="1216"/>
      <c r="D33" s="1605"/>
      <c r="E33" s="1605"/>
      <c r="F33" s="1605"/>
      <c r="G33" s="1605"/>
      <c r="H33" s="1605"/>
      <c r="I33" s="1605"/>
      <c r="J33" s="1605"/>
      <c r="K33" s="1605"/>
      <c r="L33" s="1605"/>
      <c r="M33" s="1605"/>
      <c r="N33" s="1606"/>
      <c r="O33" s="1607">
        <f t="shared" si="0"/>
        <v>0</v>
      </c>
    </row>
    <row r="34" spans="1:15" ht="12.75">
      <c r="A34" s="217" t="s">
        <v>1615</v>
      </c>
      <c r="B34" s="230" t="s">
        <v>478</v>
      </c>
      <c r="C34" s="1216"/>
      <c r="D34" s="1605"/>
      <c r="E34" s="1605"/>
      <c r="F34" s="1605"/>
      <c r="G34" s="1605"/>
      <c r="H34" s="1605"/>
      <c r="I34" s="1605"/>
      <c r="J34" s="1605"/>
      <c r="K34" s="1605"/>
      <c r="L34" s="1605"/>
      <c r="M34" s="1605"/>
      <c r="N34" s="1606"/>
      <c r="O34" s="1607">
        <f t="shared" si="0"/>
        <v>0</v>
      </c>
    </row>
    <row r="35" spans="1:15" ht="12.75">
      <c r="A35" s="217" t="s">
        <v>1616</v>
      </c>
      <c r="B35" s="228" t="s">
        <v>489</v>
      </c>
      <c r="C35" s="1216"/>
      <c r="D35" s="1605"/>
      <c r="E35" s="1605"/>
      <c r="F35" s="1605"/>
      <c r="G35" s="1605"/>
      <c r="H35" s="1605"/>
      <c r="I35" s="1605"/>
      <c r="J35" s="1605"/>
      <c r="K35" s="1605"/>
      <c r="L35" s="1605"/>
      <c r="M35" s="1605"/>
      <c r="N35" s="1606"/>
      <c r="O35" s="1607">
        <f t="shared" si="0"/>
        <v>0</v>
      </c>
    </row>
    <row r="36" spans="1:15" ht="12.75">
      <c r="A36" s="217" t="s">
        <v>1617</v>
      </c>
      <c r="B36" s="228" t="s">
        <v>488</v>
      </c>
      <c r="C36" s="1216"/>
      <c r="D36" s="1605"/>
      <c r="E36" s="1605"/>
      <c r="F36" s="1605"/>
      <c r="G36" s="1605"/>
      <c r="H36" s="1605"/>
      <c r="I36" s="1605"/>
      <c r="J36" s="1605"/>
      <c r="K36" s="1605"/>
      <c r="L36" s="1605"/>
      <c r="M36" s="1605"/>
      <c r="N36" s="1606"/>
      <c r="O36" s="1607">
        <f t="shared" si="0"/>
        <v>0</v>
      </c>
    </row>
    <row r="37" spans="1:15" ht="12.75">
      <c r="A37" s="217" t="s">
        <v>1618</v>
      </c>
      <c r="B37" s="228" t="s">
        <v>487</v>
      </c>
      <c r="C37" s="1216"/>
      <c r="D37" s="1605"/>
      <c r="E37" s="1605"/>
      <c r="F37" s="1605"/>
      <c r="G37" s="1605"/>
      <c r="H37" s="1605"/>
      <c r="I37" s="1605"/>
      <c r="J37" s="1605"/>
      <c r="K37" s="1605"/>
      <c r="L37" s="1605"/>
      <c r="M37" s="1605"/>
      <c r="N37" s="1606"/>
      <c r="O37" s="1607">
        <f t="shared" si="0"/>
        <v>0</v>
      </c>
    </row>
    <row r="38" spans="1:15" ht="12.75">
      <c r="A38" s="217" t="s">
        <v>1619</v>
      </c>
      <c r="B38" s="228" t="s">
        <v>486</v>
      </c>
      <c r="C38" s="221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19"/>
      <c r="O38" s="1607">
        <f t="shared" si="0"/>
        <v>0</v>
      </c>
    </row>
    <row r="39" spans="1:15" ht="12.75">
      <c r="A39" s="217" t="s">
        <v>1620</v>
      </c>
      <c r="B39" s="229" t="s">
        <v>839</v>
      </c>
      <c r="C39" s="221">
        <f>SUM(C40:C46)</f>
        <v>63</v>
      </c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19"/>
      <c r="O39" s="1607">
        <f t="shared" si="0"/>
        <v>63</v>
      </c>
    </row>
    <row r="40" spans="1:15" ht="12.75">
      <c r="A40" s="217" t="s">
        <v>1621</v>
      </c>
      <c r="B40" s="230" t="s">
        <v>484</v>
      </c>
      <c r="C40" s="221">
        <v>24</v>
      </c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19"/>
      <c r="O40" s="1607">
        <f t="shared" si="0"/>
        <v>24</v>
      </c>
    </row>
    <row r="41" spans="1:15" ht="12.75">
      <c r="A41" s="217" t="s">
        <v>1622</v>
      </c>
      <c r="B41" s="230" t="s">
        <v>483</v>
      </c>
      <c r="C41" s="221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19"/>
      <c r="O41" s="1607">
        <f t="shared" si="0"/>
        <v>0</v>
      </c>
    </row>
    <row r="42" spans="1:15" ht="12.75">
      <c r="A42" s="217" t="s">
        <v>1623</v>
      </c>
      <c r="B42" s="230" t="s">
        <v>482</v>
      </c>
      <c r="C42" s="221">
        <v>39</v>
      </c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19"/>
      <c r="O42" s="231">
        <f t="shared" si="0"/>
        <v>39</v>
      </c>
    </row>
    <row r="43" spans="1:15" ht="12.75">
      <c r="A43" s="217" t="s">
        <v>1624</v>
      </c>
      <c r="B43" s="230" t="s">
        <v>481</v>
      </c>
      <c r="C43" s="221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19"/>
      <c r="O43" s="231">
        <f t="shared" si="0"/>
        <v>0</v>
      </c>
    </row>
    <row r="44" spans="1:15" ht="12.75">
      <c r="A44" s="217" t="s">
        <v>1625</v>
      </c>
      <c r="B44" s="230" t="s">
        <v>480</v>
      </c>
      <c r="C44" s="221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19"/>
      <c r="O44" s="231">
        <f t="shared" si="0"/>
        <v>0</v>
      </c>
    </row>
    <row r="45" spans="1:15" ht="12.75">
      <c r="A45" s="217" t="s">
        <v>1626</v>
      </c>
      <c r="B45" s="230" t="s">
        <v>479</v>
      </c>
      <c r="C45" s="221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19"/>
      <c r="O45" s="231">
        <f t="shared" si="0"/>
        <v>0</v>
      </c>
    </row>
    <row r="46" spans="1:15" ht="12.75">
      <c r="A46" s="217" t="s">
        <v>1627</v>
      </c>
      <c r="B46" s="230" t="s">
        <v>478</v>
      </c>
      <c r="C46" s="221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19"/>
      <c r="O46" s="231">
        <f t="shared" si="0"/>
        <v>0</v>
      </c>
    </row>
    <row r="47" spans="1:15" ht="12.75">
      <c r="A47" s="217" t="s">
        <v>1628</v>
      </c>
      <c r="B47" s="229" t="s">
        <v>838</v>
      </c>
      <c r="C47" s="221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19"/>
      <c r="O47" s="231">
        <f t="shared" si="0"/>
        <v>0</v>
      </c>
    </row>
    <row r="48" spans="1:15" ht="12.75">
      <c r="A48" s="217" t="s">
        <v>1590</v>
      </c>
      <c r="B48" s="226" t="s">
        <v>837</v>
      </c>
      <c r="C48" s="221">
        <f>C49+C54</f>
        <v>0</v>
      </c>
      <c r="D48" s="221">
        <f t="shared" ref="D48:O48" si="1">D49+D54</f>
        <v>0</v>
      </c>
      <c r="E48" s="221">
        <f t="shared" si="1"/>
        <v>0</v>
      </c>
      <c r="F48" s="221">
        <f t="shared" si="1"/>
        <v>0</v>
      </c>
      <c r="G48" s="221">
        <f t="shared" si="1"/>
        <v>0</v>
      </c>
      <c r="H48" s="221">
        <f t="shared" si="1"/>
        <v>0</v>
      </c>
      <c r="I48" s="221">
        <f t="shared" si="1"/>
        <v>49</v>
      </c>
      <c r="J48" s="221">
        <f t="shared" si="1"/>
        <v>0</v>
      </c>
      <c r="K48" s="221">
        <f t="shared" si="1"/>
        <v>0</v>
      </c>
      <c r="L48" s="221">
        <f t="shared" si="1"/>
        <v>0</v>
      </c>
      <c r="M48" s="221">
        <f t="shared" si="1"/>
        <v>0</v>
      </c>
      <c r="N48" s="221">
        <f t="shared" si="1"/>
        <v>0</v>
      </c>
      <c r="O48" s="231">
        <f t="shared" si="1"/>
        <v>49</v>
      </c>
    </row>
    <row r="49" spans="1:15" ht="12.75">
      <c r="A49" s="217" t="s">
        <v>1629</v>
      </c>
      <c r="B49" s="226" t="s">
        <v>452</v>
      </c>
      <c r="C49" s="221">
        <f>SUM(C50:C53)</f>
        <v>0</v>
      </c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19"/>
      <c r="O49" s="231">
        <f t="shared" si="0"/>
        <v>0</v>
      </c>
    </row>
    <row r="50" spans="1:15" ht="12.75">
      <c r="A50" s="217" t="s">
        <v>1630</v>
      </c>
      <c r="B50" s="228" t="s">
        <v>451</v>
      </c>
      <c r="C50" s="221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19"/>
      <c r="O50" s="231">
        <f t="shared" si="0"/>
        <v>0</v>
      </c>
    </row>
    <row r="51" spans="1:15" ht="12.75">
      <c r="A51" s="217" t="s">
        <v>1631</v>
      </c>
      <c r="B51" s="228" t="s">
        <v>450</v>
      </c>
      <c r="C51" s="221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19"/>
      <c r="O51" s="231">
        <f t="shared" si="0"/>
        <v>0</v>
      </c>
    </row>
    <row r="52" spans="1:15" ht="12.75">
      <c r="A52" s="217" t="s">
        <v>1632</v>
      </c>
      <c r="B52" s="227" t="s">
        <v>449</v>
      </c>
      <c r="C52" s="221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19"/>
      <c r="O52" s="231">
        <f t="shared" si="0"/>
        <v>0</v>
      </c>
    </row>
    <row r="53" spans="1:15" ht="12.75">
      <c r="A53" s="217" t="s">
        <v>1633</v>
      </c>
      <c r="B53" s="227" t="s">
        <v>449</v>
      </c>
      <c r="C53" s="221"/>
      <c r="D53" s="220"/>
      <c r="E53" s="220"/>
      <c r="F53" s="220"/>
      <c r="G53" s="220"/>
      <c r="H53" s="220"/>
      <c r="I53" s="220"/>
      <c r="J53" s="220"/>
      <c r="K53" s="220"/>
      <c r="L53" s="220"/>
      <c r="M53" s="220"/>
      <c r="N53" s="219"/>
      <c r="O53" s="231">
        <f t="shared" si="0"/>
        <v>0</v>
      </c>
    </row>
    <row r="54" spans="1:15" ht="12.75">
      <c r="A54" s="217" t="s">
        <v>1634</v>
      </c>
      <c r="B54" s="226" t="s">
        <v>448</v>
      </c>
      <c r="C54" s="221">
        <f>C55+C64+C68+C71+C74+C78</f>
        <v>0</v>
      </c>
      <c r="D54" s="221">
        <f t="shared" ref="D54:O54" si="2">D55+D64+D68+D71+D74+D78</f>
        <v>0</v>
      </c>
      <c r="E54" s="221">
        <f t="shared" si="2"/>
        <v>0</v>
      </c>
      <c r="F54" s="221">
        <f t="shared" si="2"/>
        <v>0</v>
      </c>
      <c r="G54" s="221">
        <f t="shared" si="2"/>
        <v>0</v>
      </c>
      <c r="H54" s="221">
        <f t="shared" si="2"/>
        <v>0</v>
      </c>
      <c r="I54" s="221">
        <f t="shared" si="2"/>
        <v>49</v>
      </c>
      <c r="J54" s="221">
        <f t="shared" si="2"/>
        <v>0</v>
      </c>
      <c r="K54" s="221">
        <f t="shared" si="2"/>
        <v>0</v>
      </c>
      <c r="L54" s="221">
        <f t="shared" si="2"/>
        <v>0</v>
      </c>
      <c r="M54" s="221">
        <f t="shared" si="2"/>
        <v>0</v>
      </c>
      <c r="N54" s="221">
        <f t="shared" si="2"/>
        <v>0</v>
      </c>
      <c r="O54" s="231">
        <f t="shared" si="2"/>
        <v>49</v>
      </c>
    </row>
    <row r="55" spans="1:15" ht="12.75">
      <c r="A55" s="217" t="s">
        <v>1635</v>
      </c>
      <c r="B55" s="224" t="s">
        <v>447</v>
      </c>
      <c r="C55" s="1435">
        <f>SUM(C56:C63)</f>
        <v>0</v>
      </c>
      <c r="D55" s="1435">
        <f t="shared" ref="D55:N55" si="3">SUM(D56:D63)</f>
        <v>0</v>
      </c>
      <c r="E55" s="1435">
        <f t="shared" si="3"/>
        <v>0</v>
      </c>
      <c r="F55" s="1435">
        <f t="shared" si="3"/>
        <v>0</v>
      </c>
      <c r="G55" s="1435">
        <f t="shared" si="3"/>
        <v>0</v>
      </c>
      <c r="H55" s="1435">
        <f t="shared" si="3"/>
        <v>0</v>
      </c>
      <c r="I55" s="1496">
        <f t="shared" si="3"/>
        <v>20</v>
      </c>
      <c r="J55" s="1435">
        <f t="shared" si="3"/>
        <v>0</v>
      </c>
      <c r="K55" s="1435">
        <f t="shared" si="3"/>
        <v>0</v>
      </c>
      <c r="L55" s="1435">
        <f t="shared" si="3"/>
        <v>0</v>
      </c>
      <c r="M55" s="1435">
        <f t="shared" si="3"/>
        <v>0</v>
      </c>
      <c r="N55" s="1435">
        <f t="shared" si="3"/>
        <v>0</v>
      </c>
      <c r="O55" s="1436">
        <f t="shared" si="0"/>
        <v>20</v>
      </c>
    </row>
    <row r="56" spans="1:15" ht="12.75">
      <c r="A56" s="217" t="s">
        <v>1636</v>
      </c>
      <c r="B56" s="223" t="s">
        <v>446</v>
      </c>
      <c r="C56" s="221"/>
      <c r="D56" s="220"/>
      <c r="E56" s="220"/>
      <c r="F56" s="220"/>
      <c r="G56" s="220"/>
      <c r="H56" s="220"/>
      <c r="I56" s="1215">
        <v>3</v>
      </c>
      <c r="J56" s="220"/>
      <c r="K56" s="220"/>
      <c r="L56" s="220"/>
      <c r="M56" s="220"/>
      <c r="N56" s="219"/>
      <c r="O56" s="231">
        <f t="shared" si="0"/>
        <v>3</v>
      </c>
    </row>
    <row r="57" spans="1:15" ht="12.75">
      <c r="A57" s="217" t="s">
        <v>1637</v>
      </c>
      <c r="B57" s="223" t="s">
        <v>445</v>
      </c>
      <c r="C57" s="221"/>
      <c r="D57" s="220"/>
      <c r="E57" s="220"/>
      <c r="F57" s="220"/>
      <c r="G57" s="220"/>
      <c r="H57" s="220"/>
      <c r="I57" s="1215">
        <v>2</v>
      </c>
      <c r="J57" s="220"/>
      <c r="K57" s="220"/>
      <c r="L57" s="220"/>
      <c r="M57" s="220"/>
      <c r="N57" s="219"/>
      <c r="O57" s="231">
        <f t="shared" si="0"/>
        <v>2</v>
      </c>
    </row>
    <row r="58" spans="1:15" ht="12.75">
      <c r="A58" s="217" t="s">
        <v>1638</v>
      </c>
      <c r="B58" s="223" t="s">
        <v>444</v>
      </c>
      <c r="C58" s="221"/>
      <c r="D58" s="220"/>
      <c r="E58" s="220"/>
      <c r="F58" s="220"/>
      <c r="G58" s="220"/>
      <c r="H58" s="220"/>
      <c r="I58" s="1215"/>
      <c r="J58" s="220"/>
      <c r="K58" s="220"/>
      <c r="L58" s="220"/>
      <c r="M58" s="220"/>
      <c r="N58" s="219"/>
      <c r="O58" s="231">
        <f t="shared" si="0"/>
        <v>0</v>
      </c>
    </row>
    <row r="59" spans="1:15" ht="12.75">
      <c r="A59" s="217" t="s">
        <v>1639</v>
      </c>
      <c r="B59" s="223" t="s">
        <v>443</v>
      </c>
      <c r="C59" s="221"/>
      <c r="D59" s="220"/>
      <c r="E59" s="220"/>
      <c r="F59" s="220"/>
      <c r="G59" s="220"/>
      <c r="H59" s="220"/>
      <c r="I59" s="1215">
        <v>15</v>
      </c>
      <c r="J59" s="220"/>
      <c r="K59" s="220"/>
      <c r="L59" s="220"/>
      <c r="M59" s="220"/>
      <c r="N59" s="219"/>
      <c r="O59" s="231">
        <f t="shared" si="0"/>
        <v>15</v>
      </c>
    </row>
    <row r="60" spans="1:15" ht="12.75">
      <c r="A60" s="217" t="s">
        <v>1640</v>
      </c>
      <c r="B60" s="223" t="s">
        <v>442</v>
      </c>
      <c r="C60" s="221"/>
      <c r="D60" s="220"/>
      <c r="E60" s="220"/>
      <c r="F60" s="220"/>
      <c r="G60" s="220"/>
      <c r="H60" s="220"/>
      <c r="I60" s="1215"/>
      <c r="J60" s="220"/>
      <c r="K60" s="220"/>
      <c r="L60" s="220"/>
      <c r="M60" s="220"/>
      <c r="N60" s="219"/>
      <c r="O60" s="231">
        <f t="shared" si="0"/>
        <v>0</v>
      </c>
    </row>
    <row r="61" spans="1:15" ht="12.75">
      <c r="A61" s="217" t="s">
        <v>1641</v>
      </c>
      <c r="B61" s="223" t="s">
        <v>441</v>
      </c>
      <c r="C61" s="221"/>
      <c r="D61" s="220"/>
      <c r="E61" s="220"/>
      <c r="F61" s="220"/>
      <c r="G61" s="220"/>
      <c r="H61" s="220"/>
      <c r="I61" s="1215"/>
      <c r="J61" s="220"/>
      <c r="K61" s="220"/>
      <c r="L61" s="220"/>
      <c r="M61" s="220"/>
      <c r="N61" s="219"/>
      <c r="O61" s="231">
        <f t="shared" si="0"/>
        <v>0</v>
      </c>
    </row>
    <row r="62" spans="1:15" ht="12.75">
      <c r="A62" s="217" t="s">
        <v>1642</v>
      </c>
      <c r="B62" s="223" t="s">
        <v>440</v>
      </c>
      <c r="C62" s="221"/>
      <c r="D62" s="220"/>
      <c r="E62" s="220"/>
      <c r="F62" s="220"/>
      <c r="G62" s="220"/>
      <c r="H62" s="220"/>
      <c r="I62" s="1215"/>
      <c r="J62" s="220"/>
      <c r="K62" s="220"/>
      <c r="L62" s="220"/>
      <c r="M62" s="220"/>
      <c r="N62" s="219"/>
      <c r="O62" s="231">
        <f t="shared" si="0"/>
        <v>0</v>
      </c>
    </row>
    <row r="63" spans="1:15" ht="12.75">
      <c r="A63" s="217" t="s">
        <v>1643</v>
      </c>
      <c r="B63" s="225" t="s">
        <v>434</v>
      </c>
      <c r="C63" s="221"/>
      <c r="D63" s="220"/>
      <c r="E63" s="220"/>
      <c r="F63" s="220"/>
      <c r="G63" s="220"/>
      <c r="H63" s="220"/>
      <c r="I63" s="1215"/>
      <c r="J63" s="220"/>
      <c r="K63" s="220"/>
      <c r="L63" s="220"/>
      <c r="M63" s="220"/>
      <c r="N63" s="219"/>
      <c r="O63" s="231">
        <f t="shared" si="0"/>
        <v>0</v>
      </c>
    </row>
    <row r="64" spans="1:15" ht="12.75">
      <c r="A64" s="217" t="s">
        <v>1644</v>
      </c>
      <c r="B64" s="224" t="s">
        <v>439</v>
      </c>
      <c r="C64" s="221">
        <f>SUM(C65:C67)</f>
        <v>0</v>
      </c>
      <c r="D64" s="221">
        <f t="shared" ref="D64:N64" si="4">SUM(D65:D67)</f>
        <v>0</v>
      </c>
      <c r="E64" s="221">
        <f t="shared" si="4"/>
        <v>0</v>
      </c>
      <c r="F64" s="221">
        <f t="shared" si="4"/>
        <v>0</v>
      </c>
      <c r="G64" s="221">
        <f t="shared" si="4"/>
        <v>0</v>
      </c>
      <c r="H64" s="221">
        <f t="shared" si="4"/>
        <v>0</v>
      </c>
      <c r="I64" s="221">
        <f t="shared" si="4"/>
        <v>0</v>
      </c>
      <c r="J64" s="221">
        <f t="shared" si="4"/>
        <v>0</v>
      </c>
      <c r="K64" s="221">
        <f t="shared" si="4"/>
        <v>0</v>
      </c>
      <c r="L64" s="221">
        <f t="shared" si="4"/>
        <v>0</v>
      </c>
      <c r="M64" s="221">
        <f t="shared" si="4"/>
        <v>0</v>
      </c>
      <c r="N64" s="221">
        <f t="shared" si="4"/>
        <v>0</v>
      </c>
      <c r="O64" s="231">
        <f t="shared" si="0"/>
        <v>0</v>
      </c>
    </row>
    <row r="65" spans="1:15" ht="12.75">
      <c r="A65" s="217" t="s">
        <v>1645</v>
      </c>
      <c r="B65" s="223" t="s">
        <v>438</v>
      </c>
      <c r="C65" s="221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19"/>
      <c r="O65" s="231">
        <f t="shared" si="0"/>
        <v>0</v>
      </c>
    </row>
    <row r="66" spans="1:15" ht="12.75">
      <c r="A66" s="217" t="s">
        <v>1646</v>
      </c>
      <c r="B66" s="223" t="s">
        <v>437</v>
      </c>
      <c r="C66" s="221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19"/>
      <c r="O66" s="231">
        <f t="shared" si="0"/>
        <v>0</v>
      </c>
    </row>
    <row r="67" spans="1:15" ht="12.75">
      <c r="A67" s="217" t="s">
        <v>1647</v>
      </c>
      <c r="B67" s="225" t="s">
        <v>434</v>
      </c>
      <c r="C67" s="221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19"/>
      <c r="O67" s="231">
        <f t="shared" si="0"/>
        <v>0</v>
      </c>
    </row>
    <row r="68" spans="1:15" ht="12.75">
      <c r="A68" s="217" t="s">
        <v>1648</v>
      </c>
      <c r="B68" s="224" t="s">
        <v>436</v>
      </c>
      <c r="C68" s="221">
        <f>SUM(C69:C70)</f>
        <v>0</v>
      </c>
      <c r="D68" s="221">
        <f t="shared" ref="D68:N68" si="5">SUM(D69:D70)</f>
        <v>0</v>
      </c>
      <c r="E68" s="221">
        <f t="shared" si="5"/>
        <v>0</v>
      </c>
      <c r="F68" s="221">
        <f t="shared" si="5"/>
        <v>0</v>
      </c>
      <c r="G68" s="221">
        <f t="shared" si="5"/>
        <v>0</v>
      </c>
      <c r="H68" s="221">
        <f t="shared" si="5"/>
        <v>0</v>
      </c>
      <c r="I68" s="221">
        <f t="shared" si="5"/>
        <v>1</v>
      </c>
      <c r="J68" s="221">
        <f t="shared" si="5"/>
        <v>0</v>
      </c>
      <c r="K68" s="221">
        <f t="shared" si="5"/>
        <v>0</v>
      </c>
      <c r="L68" s="221">
        <f t="shared" si="5"/>
        <v>0</v>
      </c>
      <c r="M68" s="221">
        <f t="shared" si="5"/>
        <v>0</v>
      </c>
      <c r="N68" s="221">
        <f t="shared" si="5"/>
        <v>0</v>
      </c>
      <c r="O68" s="231">
        <f t="shared" si="0"/>
        <v>1</v>
      </c>
    </row>
    <row r="69" spans="1:15" ht="12.75">
      <c r="A69" s="217" t="s">
        <v>1649</v>
      </c>
      <c r="B69" s="223" t="s">
        <v>435</v>
      </c>
      <c r="C69" s="221"/>
      <c r="D69" s="220"/>
      <c r="E69" s="220"/>
      <c r="F69" s="220"/>
      <c r="G69" s="220"/>
      <c r="H69" s="220"/>
      <c r="I69" s="220">
        <v>1</v>
      </c>
      <c r="J69" s="220"/>
      <c r="K69" s="220"/>
      <c r="L69" s="220"/>
      <c r="M69" s="220"/>
      <c r="N69" s="219"/>
      <c r="O69" s="231">
        <f t="shared" si="0"/>
        <v>1</v>
      </c>
    </row>
    <row r="70" spans="1:15" ht="12.75">
      <c r="A70" s="217" t="s">
        <v>1650</v>
      </c>
      <c r="B70" s="225" t="s">
        <v>434</v>
      </c>
      <c r="C70" s="221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19"/>
      <c r="O70" s="231">
        <f t="shared" si="0"/>
        <v>0</v>
      </c>
    </row>
    <row r="71" spans="1:15" ht="12.75">
      <c r="A71" s="217" t="s">
        <v>1651</v>
      </c>
      <c r="B71" s="224" t="s">
        <v>433</v>
      </c>
      <c r="C71" s="221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19"/>
      <c r="O71" s="231">
        <f t="shared" si="0"/>
        <v>0</v>
      </c>
    </row>
    <row r="72" spans="1:15" ht="12.75">
      <c r="A72" s="217" t="s">
        <v>1652</v>
      </c>
      <c r="B72" s="223" t="s">
        <v>432</v>
      </c>
      <c r="C72" s="221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19"/>
      <c r="O72" s="231">
        <f t="shared" si="0"/>
        <v>0</v>
      </c>
    </row>
    <row r="73" spans="1:15" ht="12.75">
      <c r="A73" s="217" t="s">
        <v>1653</v>
      </c>
      <c r="B73" s="223" t="s">
        <v>431</v>
      </c>
      <c r="C73" s="221"/>
      <c r="D73" s="220"/>
      <c r="E73" s="220"/>
      <c r="F73" s="220"/>
      <c r="G73" s="220"/>
      <c r="H73" s="220"/>
      <c r="I73" s="220"/>
      <c r="J73" s="220"/>
      <c r="K73" s="220"/>
      <c r="L73" s="220"/>
      <c r="M73" s="220"/>
      <c r="N73" s="219"/>
      <c r="O73" s="231">
        <f t="shared" si="0"/>
        <v>0</v>
      </c>
    </row>
    <row r="74" spans="1:15" ht="12.75">
      <c r="A74" s="217" t="s">
        <v>1654</v>
      </c>
      <c r="B74" s="224" t="s">
        <v>430</v>
      </c>
      <c r="C74" s="221">
        <f>SUM(C75:C77)</f>
        <v>0</v>
      </c>
      <c r="D74" s="221">
        <f t="shared" ref="D74:N74" si="6">SUM(D75:D77)</f>
        <v>0</v>
      </c>
      <c r="E74" s="221">
        <f t="shared" si="6"/>
        <v>0</v>
      </c>
      <c r="F74" s="221">
        <f t="shared" si="6"/>
        <v>0</v>
      </c>
      <c r="G74" s="221">
        <f t="shared" si="6"/>
        <v>0</v>
      </c>
      <c r="H74" s="221">
        <f t="shared" si="6"/>
        <v>0</v>
      </c>
      <c r="I74" s="221">
        <f t="shared" si="6"/>
        <v>28</v>
      </c>
      <c r="J74" s="221">
        <f t="shared" si="6"/>
        <v>0</v>
      </c>
      <c r="K74" s="221">
        <f t="shared" si="6"/>
        <v>0</v>
      </c>
      <c r="L74" s="221">
        <f t="shared" si="6"/>
        <v>0</v>
      </c>
      <c r="M74" s="221">
        <f t="shared" si="6"/>
        <v>0</v>
      </c>
      <c r="N74" s="221">
        <f t="shared" si="6"/>
        <v>0</v>
      </c>
      <c r="O74" s="231">
        <f t="shared" si="0"/>
        <v>28</v>
      </c>
    </row>
    <row r="75" spans="1:15" ht="12.75">
      <c r="A75" s="217" t="s">
        <v>1655</v>
      </c>
      <c r="B75" s="224" t="s">
        <v>1958</v>
      </c>
      <c r="C75" s="221"/>
      <c r="D75" s="220"/>
      <c r="E75" s="220"/>
      <c r="F75" s="220"/>
      <c r="G75" s="220"/>
      <c r="H75" s="220"/>
      <c r="I75" s="220">
        <v>24</v>
      </c>
      <c r="J75" s="220"/>
      <c r="K75" s="220"/>
      <c r="L75" s="220"/>
      <c r="M75" s="220"/>
      <c r="N75" s="219"/>
      <c r="O75" s="231">
        <f t="shared" ref="O75:O85" si="7">SUM(C75:N75)</f>
        <v>24</v>
      </c>
    </row>
    <row r="76" spans="1:15" ht="15.75" customHeight="1">
      <c r="A76" s="217" t="s">
        <v>1656</v>
      </c>
      <c r="B76" s="224" t="s">
        <v>1960</v>
      </c>
      <c r="C76" s="221"/>
      <c r="D76" s="220"/>
      <c r="E76" s="220"/>
      <c r="F76" s="220"/>
      <c r="G76" s="220"/>
      <c r="H76" s="220"/>
      <c r="I76" s="220">
        <v>4</v>
      </c>
      <c r="J76" s="220"/>
      <c r="K76" s="220"/>
      <c r="L76" s="220"/>
      <c r="M76" s="220"/>
      <c r="N76" s="219"/>
      <c r="O76" s="231">
        <f t="shared" si="7"/>
        <v>4</v>
      </c>
    </row>
    <row r="77" spans="1:15" ht="12.75">
      <c r="A77" s="217" t="s">
        <v>1657</v>
      </c>
      <c r="B77" s="225" t="s">
        <v>429</v>
      </c>
      <c r="C77" s="221"/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19"/>
      <c r="O77" s="231">
        <f t="shared" si="7"/>
        <v>0</v>
      </c>
    </row>
    <row r="78" spans="1:15" ht="12.75">
      <c r="A78" s="217" t="s">
        <v>1658</v>
      </c>
      <c r="B78" s="224" t="s">
        <v>428</v>
      </c>
      <c r="C78" s="221">
        <f>SUM(C79:C85)</f>
        <v>0</v>
      </c>
      <c r="D78" s="221">
        <f t="shared" ref="D78:O78" si="8">SUM(D79:D85)</f>
        <v>0</v>
      </c>
      <c r="E78" s="221">
        <f t="shared" si="8"/>
        <v>0</v>
      </c>
      <c r="F78" s="221">
        <f t="shared" si="8"/>
        <v>0</v>
      </c>
      <c r="G78" s="221">
        <f t="shared" si="8"/>
        <v>0</v>
      </c>
      <c r="H78" s="221">
        <f t="shared" si="8"/>
        <v>0</v>
      </c>
      <c r="I78" s="221">
        <f t="shared" si="8"/>
        <v>0</v>
      </c>
      <c r="J78" s="221">
        <f t="shared" si="8"/>
        <v>0</v>
      </c>
      <c r="K78" s="221">
        <f t="shared" si="8"/>
        <v>0</v>
      </c>
      <c r="L78" s="221">
        <f t="shared" si="8"/>
        <v>0</v>
      </c>
      <c r="M78" s="221">
        <f t="shared" si="8"/>
        <v>0</v>
      </c>
      <c r="N78" s="221">
        <f t="shared" si="8"/>
        <v>0</v>
      </c>
      <c r="O78" s="231">
        <f t="shared" si="8"/>
        <v>0</v>
      </c>
    </row>
    <row r="79" spans="1:15" ht="12.75">
      <c r="A79" s="217" t="s">
        <v>1659</v>
      </c>
      <c r="B79" s="223" t="s">
        <v>427</v>
      </c>
      <c r="C79" s="221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19"/>
      <c r="O79" s="231">
        <f t="shared" si="7"/>
        <v>0</v>
      </c>
    </row>
    <row r="80" spans="1:15" ht="12.75">
      <c r="A80" s="217" t="s">
        <v>1660</v>
      </c>
      <c r="B80" s="223" t="s">
        <v>426</v>
      </c>
      <c r="C80" s="221"/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19"/>
      <c r="O80" s="231">
        <f t="shared" si="7"/>
        <v>0</v>
      </c>
    </row>
    <row r="81" spans="1:15" ht="12.75">
      <c r="A81" s="217" t="s">
        <v>1661</v>
      </c>
      <c r="B81" s="223" t="s">
        <v>425</v>
      </c>
      <c r="C81" s="221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19"/>
      <c r="O81" s="231">
        <f t="shared" si="7"/>
        <v>0</v>
      </c>
    </row>
    <row r="82" spans="1:15" ht="12.75">
      <c r="A82" s="217" t="s">
        <v>1662</v>
      </c>
      <c r="B82" s="223" t="s">
        <v>424</v>
      </c>
      <c r="C82" s="221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19"/>
      <c r="O82" s="231">
        <f t="shared" si="7"/>
        <v>0</v>
      </c>
    </row>
    <row r="83" spans="1:15" ht="12.75">
      <c r="A83" s="217" t="s">
        <v>1663</v>
      </c>
      <c r="B83" s="223" t="s">
        <v>423</v>
      </c>
      <c r="C83" s="221"/>
      <c r="D83" s="220"/>
      <c r="E83" s="220"/>
      <c r="F83" s="220"/>
      <c r="G83" s="220"/>
      <c r="H83" s="220"/>
      <c r="I83" s="220"/>
      <c r="J83" s="220"/>
      <c r="K83" s="220"/>
      <c r="L83" s="220"/>
      <c r="M83" s="220"/>
      <c r="N83" s="219"/>
      <c r="O83" s="231">
        <f t="shared" si="7"/>
        <v>0</v>
      </c>
    </row>
    <row r="84" spans="1:15" ht="12.75">
      <c r="A84" s="217" t="s">
        <v>1664</v>
      </c>
      <c r="B84" s="223" t="s">
        <v>422</v>
      </c>
      <c r="C84" s="221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19"/>
      <c r="O84" s="231">
        <f t="shared" si="7"/>
        <v>0</v>
      </c>
    </row>
    <row r="85" spans="1:15" ht="13.5" thickBot="1">
      <c r="A85" s="217" t="s">
        <v>1665</v>
      </c>
      <c r="B85" s="222"/>
      <c r="C85" s="1216"/>
      <c r="D85" s="220"/>
      <c r="E85" s="220"/>
      <c r="F85" s="220"/>
      <c r="G85" s="220"/>
      <c r="H85" s="220"/>
      <c r="I85" s="1215">
        <v>0</v>
      </c>
      <c r="J85" s="220"/>
      <c r="K85" s="220"/>
      <c r="L85" s="220"/>
      <c r="M85" s="220"/>
      <c r="N85" s="219"/>
      <c r="O85" s="231">
        <f t="shared" si="7"/>
        <v>0</v>
      </c>
    </row>
    <row r="86" spans="1:15" ht="13.5" thickBot="1">
      <c r="A86" s="217" t="s">
        <v>1666</v>
      </c>
      <c r="B86" s="218" t="s">
        <v>836</v>
      </c>
      <c r="C86" s="1434">
        <f>C10+C48</f>
        <v>474</v>
      </c>
      <c r="D86" s="1434">
        <f t="shared" ref="D86:O86" si="9">D10+D48</f>
        <v>0</v>
      </c>
      <c r="E86" s="1434">
        <f t="shared" si="9"/>
        <v>0</v>
      </c>
      <c r="F86" s="1434">
        <f t="shared" si="9"/>
        <v>0</v>
      </c>
      <c r="G86" s="1434">
        <f t="shared" si="9"/>
        <v>0</v>
      </c>
      <c r="H86" s="1434">
        <f t="shared" si="9"/>
        <v>0</v>
      </c>
      <c r="I86" s="1434">
        <f t="shared" si="9"/>
        <v>49</v>
      </c>
      <c r="J86" s="1434">
        <f t="shared" si="9"/>
        <v>0</v>
      </c>
      <c r="K86" s="1434">
        <f t="shared" si="9"/>
        <v>0</v>
      </c>
      <c r="L86" s="1434">
        <f t="shared" si="9"/>
        <v>0</v>
      </c>
      <c r="M86" s="1434">
        <f t="shared" si="9"/>
        <v>0</v>
      </c>
      <c r="N86" s="1434">
        <f t="shared" si="9"/>
        <v>0</v>
      </c>
      <c r="O86" s="1434">
        <f t="shared" si="9"/>
        <v>523</v>
      </c>
    </row>
    <row r="87" spans="1:15">
      <c r="O87" s="1497">
        <f>O86-'38 Ingresos-Gastos Presupuestal'!D140</f>
        <v>0.13499999999999091</v>
      </c>
    </row>
    <row r="88" spans="1:15">
      <c r="O88" s="1497"/>
    </row>
  </sheetData>
  <pageMargins left="0.70866141732283472" right="0.70866141732283472" top="0.74803149606299213" bottom="0.74803149606299213" header="0.31496062992125984" footer="0.31496062992125984"/>
  <pageSetup scale="75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88"/>
  <sheetViews>
    <sheetView topLeftCell="B1" workbookViewId="0">
      <selection activeCell="O86" sqref="O86"/>
    </sheetView>
  </sheetViews>
  <sheetFormatPr baseColWidth="10" defaultRowHeight="11.25"/>
  <cols>
    <col min="1" max="1" width="4.140625" style="217" hidden="1" customWidth="1"/>
    <col min="2" max="2" width="39.5703125" style="217" customWidth="1"/>
    <col min="3" max="3" width="15.7109375" style="217" customWidth="1"/>
    <col min="4" max="4" width="12.85546875" style="217" customWidth="1"/>
    <col min="5" max="5" width="13.28515625" style="217" customWidth="1"/>
    <col min="6" max="6" width="14.85546875" style="217" customWidth="1"/>
    <col min="7" max="7" width="14.5703125" style="217" customWidth="1"/>
    <col min="8" max="8" width="13.5703125" style="217" customWidth="1"/>
    <col min="9" max="9" width="15" style="217" customWidth="1"/>
    <col min="10" max="10" width="14" style="217" customWidth="1"/>
    <col min="11" max="15" width="15.7109375" style="217" customWidth="1"/>
    <col min="16" max="16" width="20.7109375" style="217" customWidth="1"/>
    <col min="17" max="16384" width="11.42578125" style="217"/>
  </cols>
  <sheetData>
    <row r="6" spans="1:15">
      <c r="E6" s="217">
        <v>1.0149999999999999</v>
      </c>
    </row>
    <row r="7" spans="1:15" ht="15">
      <c r="B7" s="3" t="s">
        <v>858</v>
      </c>
    </row>
    <row r="8" spans="1:15" ht="12" thickBot="1">
      <c r="C8" s="238"/>
    </row>
    <row r="9" spans="1:15" ht="45.75" thickBot="1">
      <c r="A9" s="217" t="s">
        <v>1306</v>
      </c>
      <c r="B9" s="237" t="s">
        <v>857</v>
      </c>
      <c r="C9" s="236" t="s">
        <v>856</v>
      </c>
      <c r="D9" s="235" t="s">
        <v>855</v>
      </c>
      <c r="E9" s="235" t="s">
        <v>854</v>
      </c>
      <c r="F9" s="235" t="s">
        <v>853</v>
      </c>
      <c r="G9" s="235" t="s">
        <v>852</v>
      </c>
      <c r="H9" s="235" t="s">
        <v>851</v>
      </c>
      <c r="I9" s="235" t="s">
        <v>850</v>
      </c>
      <c r="J9" s="235" t="s">
        <v>849</v>
      </c>
      <c r="K9" s="235" t="s">
        <v>848</v>
      </c>
      <c r="L9" s="235" t="s">
        <v>847</v>
      </c>
      <c r="M9" s="235" t="s">
        <v>846</v>
      </c>
      <c r="N9" s="234" t="s">
        <v>845</v>
      </c>
      <c r="O9" s="233" t="s">
        <v>844</v>
      </c>
    </row>
    <row r="10" spans="1:15" ht="12.75">
      <c r="A10" s="217" t="s">
        <v>1591</v>
      </c>
      <c r="B10" s="232" t="s">
        <v>843</v>
      </c>
      <c r="C10" s="1602">
        <f>C11+C19+C27+C39+C47+C48+C54</f>
        <v>481.71499999999997</v>
      </c>
      <c r="D10" s="1603"/>
      <c r="E10" s="1603"/>
      <c r="F10" s="1603"/>
      <c r="G10" s="1603"/>
      <c r="H10" s="1603"/>
      <c r="I10" s="1603"/>
      <c r="J10" s="1603"/>
      <c r="K10" s="1603"/>
      <c r="L10" s="1603"/>
      <c r="M10" s="1603"/>
      <c r="N10" s="1604"/>
      <c r="O10" s="1607">
        <f>SUM(C10:N10)</f>
        <v>481.71499999999997</v>
      </c>
    </row>
    <row r="11" spans="1:15" ht="12.75">
      <c r="A11" s="217" t="s">
        <v>1592</v>
      </c>
      <c r="B11" s="229" t="s">
        <v>842</v>
      </c>
      <c r="C11" s="1216">
        <f>SUM(C12:C18)</f>
        <v>107.58999999999999</v>
      </c>
      <c r="D11" s="1605"/>
      <c r="E11" s="1605"/>
      <c r="F11" s="1605"/>
      <c r="G11" s="1605"/>
      <c r="H11" s="1605"/>
      <c r="I11" s="1605"/>
      <c r="J11" s="1605"/>
      <c r="K11" s="1605"/>
      <c r="L11" s="1605"/>
      <c r="M11" s="1605"/>
      <c r="N11" s="1606"/>
      <c r="O11" s="1607">
        <f t="shared" ref="O11:O74" si="0">SUM(C11:N11)</f>
        <v>107.58999999999999</v>
      </c>
    </row>
    <row r="12" spans="1:15" ht="12.75">
      <c r="A12" s="217" t="s">
        <v>1593</v>
      </c>
      <c r="B12" s="230" t="s">
        <v>484</v>
      </c>
      <c r="C12" s="1216">
        <f>106*1.015</f>
        <v>107.58999999999999</v>
      </c>
      <c r="D12" s="1605"/>
      <c r="E12" s="1605"/>
      <c r="F12" s="1605"/>
      <c r="G12" s="1605"/>
      <c r="H12" s="1605"/>
      <c r="I12" s="1605">
        <v>0</v>
      </c>
      <c r="J12" s="1605"/>
      <c r="K12" s="1605"/>
      <c r="L12" s="1605"/>
      <c r="M12" s="1605"/>
      <c r="N12" s="1606"/>
      <c r="O12" s="1607">
        <f t="shared" si="0"/>
        <v>107.58999999999999</v>
      </c>
    </row>
    <row r="13" spans="1:15" ht="12.75">
      <c r="A13" s="217" t="s">
        <v>1594</v>
      </c>
      <c r="B13" s="230" t="s">
        <v>483</v>
      </c>
      <c r="C13" s="1216"/>
      <c r="D13" s="1605"/>
      <c r="E13" s="1605"/>
      <c r="F13" s="1605"/>
      <c r="G13" s="1605"/>
      <c r="H13" s="1605"/>
      <c r="I13" s="1605"/>
      <c r="J13" s="1605"/>
      <c r="K13" s="1605"/>
      <c r="L13" s="1605"/>
      <c r="M13" s="1605"/>
      <c r="N13" s="1606"/>
      <c r="O13" s="1607">
        <f t="shared" si="0"/>
        <v>0</v>
      </c>
    </row>
    <row r="14" spans="1:15" ht="12.75">
      <c r="A14" s="217" t="s">
        <v>1595</v>
      </c>
      <c r="B14" s="230" t="s">
        <v>482</v>
      </c>
      <c r="C14" s="1216">
        <v>0</v>
      </c>
      <c r="D14" s="1605"/>
      <c r="E14" s="1605"/>
      <c r="F14" s="1605"/>
      <c r="G14" s="1605"/>
      <c r="H14" s="1605"/>
      <c r="I14" s="1605"/>
      <c r="J14" s="1605"/>
      <c r="K14" s="1605"/>
      <c r="L14" s="1605"/>
      <c r="M14" s="1605"/>
      <c r="N14" s="1606"/>
      <c r="O14" s="1607">
        <f t="shared" si="0"/>
        <v>0</v>
      </c>
    </row>
    <row r="15" spans="1:15" ht="12.75">
      <c r="A15" s="217" t="s">
        <v>1596</v>
      </c>
      <c r="B15" s="230" t="s">
        <v>481</v>
      </c>
      <c r="C15" s="1216"/>
      <c r="D15" s="1605"/>
      <c r="E15" s="1605"/>
      <c r="F15" s="1605"/>
      <c r="G15" s="1605"/>
      <c r="H15" s="1605"/>
      <c r="I15" s="1605"/>
      <c r="J15" s="1605"/>
      <c r="K15" s="1605"/>
      <c r="L15" s="1605"/>
      <c r="M15" s="1605"/>
      <c r="N15" s="1606"/>
      <c r="O15" s="1607">
        <f t="shared" si="0"/>
        <v>0</v>
      </c>
    </row>
    <row r="16" spans="1:15" ht="12.75">
      <c r="A16" s="217" t="s">
        <v>1597</v>
      </c>
      <c r="B16" s="230" t="s">
        <v>480</v>
      </c>
      <c r="C16" s="1216">
        <v>0</v>
      </c>
      <c r="D16" s="1605"/>
      <c r="E16" s="1605"/>
      <c r="F16" s="1605"/>
      <c r="G16" s="1605"/>
      <c r="H16" s="1605"/>
      <c r="I16" s="1605"/>
      <c r="J16" s="1605"/>
      <c r="K16" s="1605"/>
      <c r="L16" s="1605"/>
      <c r="M16" s="1605"/>
      <c r="N16" s="1606"/>
      <c r="O16" s="1607">
        <f t="shared" si="0"/>
        <v>0</v>
      </c>
    </row>
    <row r="17" spans="1:15" ht="12.75">
      <c r="A17" s="217" t="s">
        <v>1598</v>
      </c>
      <c r="B17" s="230" t="s">
        <v>479</v>
      </c>
      <c r="C17" s="1216"/>
      <c r="D17" s="1605"/>
      <c r="E17" s="1605"/>
      <c r="F17" s="1605"/>
      <c r="G17" s="1605"/>
      <c r="H17" s="1605"/>
      <c r="I17" s="1605"/>
      <c r="J17" s="1605"/>
      <c r="K17" s="1605"/>
      <c r="L17" s="1605"/>
      <c r="M17" s="1605"/>
      <c r="N17" s="1606"/>
      <c r="O17" s="1607">
        <f t="shared" si="0"/>
        <v>0</v>
      </c>
    </row>
    <row r="18" spans="1:15" ht="12.75">
      <c r="A18" s="217" t="s">
        <v>1599</v>
      </c>
      <c r="B18" s="230" t="s">
        <v>478</v>
      </c>
      <c r="C18" s="1216"/>
      <c r="D18" s="1605"/>
      <c r="E18" s="1605"/>
      <c r="F18" s="1605"/>
      <c r="G18" s="1605"/>
      <c r="H18" s="1605"/>
      <c r="I18" s="1605"/>
      <c r="J18" s="1605"/>
      <c r="K18" s="1605"/>
      <c r="L18" s="1605"/>
      <c r="M18" s="1605"/>
      <c r="N18" s="1606"/>
      <c r="O18" s="1607">
        <f t="shared" si="0"/>
        <v>0</v>
      </c>
    </row>
    <row r="19" spans="1:15" ht="12.75">
      <c r="A19" s="217" t="s">
        <v>1600</v>
      </c>
      <c r="B19" s="229" t="s">
        <v>841</v>
      </c>
      <c r="C19" s="1216">
        <f>SUM(C20:C26)</f>
        <v>11.164999999999999</v>
      </c>
      <c r="D19" s="1605"/>
      <c r="E19" s="1605"/>
      <c r="F19" s="1605"/>
      <c r="G19" s="1605"/>
      <c r="H19" s="1605"/>
      <c r="I19" s="1605"/>
      <c r="J19" s="1605"/>
      <c r="K19" s="1605"/>
      <c r="L19" s="1605"/>
      <c r="M19" s="1605"/>
      <c r="N19" s="1606"/>
      <c r="O19" s="1607">
        <f t="shared" si="0"/>
        <v>11.164999999999999</v>
      </c>
    </row>
    <row r="20" spans="1:15" ht="12.75">
      <c r="A20" s="217" t="s">
        <v>1601</v>
      </c>
      <c r="B20" s="230" t="s">
        <v>484</v>
      </c>
      <c r="C20" s="1216"/>
      <c r="D20" s="1605"/>
      <c r="E20" s="1605"/>
      <c r="F20" s="1605"/>
      <c r="G20" s="1605"/>
      <c r="H20" s="1605"/>
      <c r="I20" s="1605"/>
      <c r="J20" s="1605"/>
      <c r="K20" s="1605"/>
      <c r="L20" s="1605"/>
      <c r="M20" s="1605"/>
      <c r="N20" s="1606"/>
      <c r="O20" s="1607">
        <f t="shared" si="0"/>
        <v>0</v>
      </c>
    </row>
    <row r="21" spans="1:15" ht="12.75">
      <c r="A21" s="217" t="s">
        <v>1602</v>
      </c>
      <c r="B21" s="230" t="s">
        <v>483</v>
      </c>
      <c r="C21" s="1216"/>
      <c r="D21" s="1605"/>
      <c r="E21" s="1605"/>
      <c r="F21" s="1605"/>
      <c r="G21" s="1605"/>
      <c r="H21" s="1605"/>
      <c r="I21" s="1605"/>
      <c r="J21" s="1605"/>
      <c r="K21" s="1605"/>
      <c r="L21" s="1605"/>
      <c r="M21" s="1605"/>
      <c r="N21" s="1606"/>
      <c r="O21" s="1607">
        <f t="shared" si="0"/>
        <v>0</v>
      </c>
    </row>
    <row r="22" spans="1:15" ht="12.75">
      <c r="A22" s="217" t="s">
        <v>1603</v>
      </c>
      <c r="B22" s="230" t="s">
        <v>482</v>
      </c>
      <c r="C22" s="1216">
        <f>11*E6</f>
        <v>11.164999999999999</v>
      </c>
      <c r="D22" s="1605"/>
      <c r="E22" s="1605"/>
      <c r="F22" s="1605"/>
      <c r="G22" s="1605"/>
      <c r="H22" s="1605"/>
      <c r="I22" s="1605"/>
      <c r="J22" s="1605"/>
      <c r="K22" s="1605"/>
      <c r="L22" s="1605"/>
      <c r="M22" s="1605"/>
      <c r="N22" s="1606"/>
      <c r="O22" s="1607">
        <f t="shared" si="0"/>
        <v>11.164999999999999</v>
      </c>
    </row>
    <row r="23" spans="1:15" ht="12.75">
      <c r="A23" s="217" t="s">
        <v>1604</v>
      </c>
      <c r="B23" s="230" t="s">
        <v>481</v>
      </c>
      <c r="C23" s="1216"/>
      <c r="D23" s="1605"/>
      <c r="E23" s="1605"/>
      <c r="F23" s="1605"/>
      <c r="G23" s="1605"/>
      <c r="H23" s="1605"/>
      <c r="I23" s="1605"/>
      <c r="J23" s="1605"/>
      <c r="K23" s="1605"/>
      <c r="L23" s="1605"/>
      <c r="M23" s="1605"/>
      <c r="N23" s="1606"/>
      <c r="O23" s="1607">
        <f t="shared" si="0"/>
        <v>0</v>
      </c>
    </row>
    <row r="24" spans="1:15" ht="12.75">
      <c r="A24" s="217" t="s">
        <v>1605</v>
      </c>
      <c r="B24" s="230" t="s">
        <v>480</v>
      </c>
      <c r="C24" s="1216"/>
      <c r="D24" s="1605"/>
      <c r="E24" s="1605"/>
      <c r="F24" s="1605"/>
      <c r="G24" s="1605"/>
      <c r="H24" s="1605"/>
      <c r="I24" s="1605"/>
      <c r="J24" s="1605"/>
      <c r="K24" s="1605"/>
      <c r="L24" s="1605"/>
      <c r="M24" s="1605"/>
      <c r="N24" s="1606"/>
      <c r="O24" s="1607">
        <f t="shared" si="0"/>
        <v>0</v>
      </c>
    </row>
    <row r="25" spans="1:15" ht="12.75">
      <c r="A25" s="217" t="s">
        <v>1606</v>
      </c>
      <c r="B25" s="230" t="s">
        <v>479</v>
      </c>
      <c r="C25" s="1216"/>
      <c r="D25" s="1605"/>
      <c r="E25" s="1605"/>
      <c r="F25" s="1605"/>
      <c r="G25" s="1605"/>
      <c r="H25" s="1605"/>
      <c r="I25" s="1605"/>
      <c r="J25" s="1605"/>
      <c r="K25" s="1605"/>
      <c r="L25" s="1605"/>
      <c r="M25" s="1605"/>
      <c r="N25" s="1606"/>
      <c r="O25" s="1607">
        <f t="shared" si="0"/>
        <v>0</v>
      </c>
    </row>
    <row r="26" spans="1:15" ht="12.75">
      <c r="A26" s="217" t="s">
        <v>1607</v>
      </c>
      <c r="B26" s="230" t="s">
        <v>478</v>
      </c>
      <c r="C26" s="1216"/>
      <c r="D26" s="1605"/>
      <c r="E26" s="1605"/>
      <c r="F26" s="1605"/>
      <c r="G26" s="1605"/>
      <c r="H26" s="1605"/>
      <c r="I26" s="1605"/>
      <c r="J26" s="1605"/>
      <c r="K26" s="1605"/>
      <c r="L26" s="1605"/>
      <c r="M26" s="1605"/>
      <c r="N26" s="1606"/>
      <c r="O26" s="1607">
        <f t="shared" si="0"/>
        <v>0</v>
      </c>
    </row>
    <row r="27" spans="1:15" ht="12.75">
      <c r="A27" s="217" t="s">
        <v>1608</v>
      </c>
      <c r="B27" s="229" t="s">
        <v>840</v>
      </c>
      <c r="C27" s="1216">
        <f>SUM(C28:C38)</f>
        <v>298</v>
      </c>
      <c r="D27" s="1605"/>
      <c r="E27" s="1605"/>
      <c r="F27" s="1605"/>
      <c r="G27" s="1605"/>
      <c r="H27" s="1605"/>
      <c r="I27" s="1605"/>
      <c r="J27" s="1605"/>
      <c r="K27" s="1605"/>
      <c r="L27" s="1605"/>
      <c r="M27" s="1605"/>
      <c r="N27" s="1606"/>
      <c r="O27" s="1607">
        <f t="shared" si="0"/>
        <v>298</v>
      </c>
    </row>
    <row r="28" spans="1:15" ht="12.75">
      <c r="A28" s="217" t="s">
        <v>1609</v>
      </c>
      <c r="B28" s="230" t="s">
        <v>484</v>
      </c>
      <c r="C28" s="1216">
        <v>247</v>
      </c>
      <c r="D28" s="1605"/>
      <c r="E28" s="1605"/>
      <c r="F28" s="1605"/>
      <c r="G28" s="1605"/>
      <c r="H28" s="1605"/>
      <c r="I28" s="1605"/>
      <c r="J28" s="1605"/>
      <c r="K28" s="1605"/>
      <c r="L28" s="1605"/>
      <c r="M28" s="1605"/>
      <c r="N28" s="1606"/>
      <c r="O28" s="1607">
        <f t="shared" si="0"/>
        <v>247</v>
      </c>
    </row>
    <row r="29" spans="1:15" ht="12.75">
      <c r="A29" s="217" t="s">
        <v>1610</v>
      </c>
      <c r="B29" s="230" t="s">
        <v>483</v>
      </c>
      <c r="C29" s="1216"/>
      <c r="D29" s="1605"/>
      <c r="E29" s="1605"/>
      <c r="F29" s="1605"/>
      <c r="G29" s="1605"/>
      <c r="H29" s="1605"/>
      <c r="I29" s="1605"/>
      <c r="J29" s="1605"/>
      <c r="K29" s="1605"/>
      <c r="L29" s="1605"/>
      <c r="M29" s="1605"/>
      <c r="N29" s="1606"/>
      <c r="O29" s="1607">
        <f t="shared" si="0"/>
        <v>0</v>
      </c>
    </row>
    <row r="30" spans="1:15" ht="12.75">
      <c r="A30" s="217" t="s">
        <v>1611</v>
      </c>
      <c r="B30" s="230" t="s">
        <v>482</v>
      </c>
      <c r="C30" s="1216">
        <v>1</v>
      </c>
      <c r="D30" s="1605"/>
      <c r="E30" s="1605"/>
      <c r="F30" s="1605"/>
      <c r="G30" s="1605"/>
      <c r="H30" s="1605"/>
      <c r="I30" s="1605"/>
      <c r="J30" s="1605"/>
      <c r="K30" s="1605"/>
      <c r="L30" s="1605"/>
      <c r="M30" s="1605"/>
      <c r="N30" s="1606"/>
      <c r="O30" s="1607">
        <f t="shared" si="0"/>
        <v>1</v>
      </c>
    </row>
    <row r="31" spans="1:15" ht="12.75">
      <c r="A31" s="217" t="s">
        <v>1612</v>
      </c>
      <c r="B31" s="230" t="s">
        <v>481</v>
      </c>
      <c r="C31" s="1216">
        <v>1</v>
      </c>
      <c r="D31" s="1605"/>
      <c r="E31" s="1605"/>
      <c r="F31" s="1605"/>
      <c r="G31" s="1605"/>
      <c r="H31" s="1605"/>
      <c r="I31" s="1605"/>
      <c r="J31" s="1605"/>
      <c r="K31" s="1605"/>
      <c r="L31" s="1605"/>
      <c r="M31" s="1605"/>
      <c r="N31" s="1606"/>
      <c r="O31" s="1607">
        <f t="shared" si="0"/>
        <v>1</v>
      </c>
    </row>
    <row r="32" spans="1:15" ht="12.75">
      <c r="A32" s="217" t="s">
        <v>1613</v>
      </c>
      <c r="B32" s="230" t="s">
        <v>480</v>
      </c>
      <c r="C32" s="1216">
        <v>49</v>
      </c>
      <c r="D32" s="1605"/>
      <c r="E32" s="1605"/>
      <c r="F32" s="1605"/>
      <c r="G32" s="1605"/>
      <c r="H32" s="1605"/>
      <c r="I32" s="1605"/>
      <c r="J32" s="1605"/>
      <c r="K32" s="1605"/>
      <c r="L32" s="1605"/>
      <c r="M32" s="1605"/>
      <c r="N32" s="1606"/>
      <c r="O32" s="1607">
        <f t="shared" si="0"/>
        <v>49</v>
      </c>
    </row>
    <row r="33" spans="1:15" ht="12.75">
      <c r="A33" s="217" t="s">
        <v>1614</v>
      </c>
      <c r="B33" s="230" t="s">
        <v>479</v>
      </c>
      <c r="C33" s="1216"/>
      <c r="D33" s="1605"/>
      <c r="E33" s="1605"/>
      <c r="F33" s="1605"/>
      <c r="G33" s="1605"/>
      <c r="H33" s="1605"/>
      <c r="I33" s="1605"/>
      <c r="J33" s="1605"/>
      <c r="K33" s="1605"/>
      <c r="L33" s="1605"/>
      <c r="M33" s="1605"/>
      <c r="N33" s="1606"/>
      <c r="O33" s="1607">
        <f t="shared" si="0"/>
        <v>0</v>
      </c>
    </row>
    <row r="34" spans="1:15" ht="12.75">
      <c r="A34" s="217" t="s">
        <v>1615</v>
      </c>
      <c r="B34" s="230" t="s">
        <v>478</v>
      </c>
      <c r="C34" s="1216"/>
      <c r="D34" s="1605"/>
      <c r="E34" s="1605"/>
      <c r="F34" s="1605"/>
      <c r="G34" s="1605"/>
      <c r="H34" s="1605"/>
      <c r="I34" s="1605"/>
      <c r="J34" s="1605"/>
      <c r="K34" s="1605"/>
      <c r="L34" s="1605"/>
      <c r="M34" s="1605"/>
      <c r="N34" s="1606"/>
      <c r="O34" s="1607">
        <f t="shared" si="0"/>
        <v>0</v>
      </c>
    </row>
    <row r="35" spans="1:15" ht="12.75">
      <c r="A35" s="217" t="s">
        <v>1616</v>
      </c>
      <c r="B35" s="228" t="s">
        <v>489</v>
      </c>
      <c r="C35" s="1216"/>
      <c r="D35" s="1605"/>
      <c r="E35" s="1605"/>
      <c r="F35" s="1605"/>
      <c r="G35" s="1605"/>
      <c r="H35" s="1605"/>
      <c r="I35" s="1605"/>
      <c r="J35" s="1605"/>
      <c r="K35" s="1605"/>
      <c r="L35" s="1605"/>
      <c r="M35" s="1605"/>
      <c r="N35" s="1606"/>
      <c r="O35" s="1607">
        <f t="shared" si="0"/>
        <v>0</v>
      </c>
    </row>
    <row r="36" spans="1:15" ht="12.75">
      <c r="A36" s="217" t="s">
        <v>1617</v>
      </c>
      <c r="B36" s="228" t="s">
        <v>488</v>
      </c>
      <c r="C36" s="1216"/>
      <c r="D36" s="1605"/>
      <c r="E36" s="1605"/>
      <c r="F36" s="1605"/>
      <c r="G36" s="1605"/>
      <c r="H36" s="1605"/>
      <c r="I36" s="1605"/>
      <c r="J36" s="1605"/>
      <c r="K36" s="1605"/>
      <c r="L36" s="1605"/>
      <c r="M36" s="1605"/>
      <c r="N36" s="1606"/>
      <c r="O36" s="1607">
        <f t="shared" si="0"/>
        <v>0</v>
      </c>
    </row>
    <row r="37" spans="1:15" ht="12.75">
      <c r="A37" s="217" t="s">
        <v>1618</v>
      </c>
      <c r="B37" s="228" t="s">
        <v>487</v>
      </c>
      <c r="C37" s="1216"/>
      <c r="D37" s="1605"/>
      <c r="E37" s="1605"/>
      <c r="F37" s="1605"/>
      <c r="G37" s="1605"/>
      <c r="H37" s="1605"/>
      <c r="I37" s="1605"/>
      <c r="J37" s="1605"/>
      <c r="K37" s="1605"/>
      <c r="L37" s="1605"/>
      <c r="M37" s="1605"/>
      <c r="N37" s="1606"/>
      <c r="O37" s="1607">
        <f t="shared" si="0"/>
        <v>0</v>
      </c>
    </row>
    <row r="38" spans="1:15" ht="12.75">
      <c r="A38" s="217" t="s">
        <v>1619</v>
      </c>
      <c r="B38" s="228" t="s">
        <v>486</v>
      </c>
      <c r="C38" s="221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19"/>
      <c r="O38" s="1607">
        <f t="shared" si="0"/>
        <v>0</v>
      </c>
    </row>
    <row r="39" spans="1:15" ht="12.75">
      <c r="A39" s="217" t="s">
        <v>1620</v>
      </c>
      <c r="B39" s="229" t="s">
        <v>839</v>
      </c>
      <c r="C39" s="1216">
        <f>SUM(C40:C46)</f>
        <v>64.959999999999994</v>
      </c>
      <c r="D39" s="1605"/>
      <c r="E39" s="220"/>
      <c r="F39" s="220"/>
      <c r="G39" s="220"/>
      <c r="H39" s="220"/>
      <c r="I39" s="220"/>
      <c r="J39" s="220"/>
      <c r="K39" s="220"/>
      <c r="L39" s="220"/>
      <c r="M39" s="220"/>
      <c r="N39" s="219"/>
      <c r="O39" s="1607">
        <f t="shared" si="0"/>
        <v>64.959999999999994</v>
      </c>
    </row>
    <row r="40" spans="1:15" ht="12.75">
      <c r="A40" s="217" t="s">
        <v>1621</v>
      </c>
      <c r="B40" s="230" t="s">
        <v>484</v>
      </c>
      <c r="C40" s="1216">
        <f>25*E6</f>
        <v>25.374999999999996</v>
      </c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19"/>
      <c r="O40" s="1607">
        <f t="shared" si="0"/>
        <v>25.374999999999996</v>
      </c>
    </row>
    <row r="41" spans="1:15" ht="12.75">
      <c r="A41" s="217" t="s">
        <v>1622</v>
      </c>
      <c r="B41" s="230" t="s">
        <v>483</v>
      </c>
      <c r="C41" s="121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19"/>
      <c r="O41" s="1607">
        <f t="shared" si="0"/>
        <v>0</v>
      </c>
    </row>
    <row r="42" spans="1:15" ht="12.75">
      <c r="A42" s="217" t="s">
        <v>1623</v>
      </c>
      <c r="B42" s="230" t="s">
        <v>482</v>
      </c>
      <c r="C42" s="1216">
        <f>39*E6</f>
        <v>39.584999999999994</v>
      </c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19"/>
      <c r="O42" s="231">
        <f t="shared" si="0"/>
        <v>39.584999999999994</v>
      </c>
    </row>
    <row r="43" spans="1:15" ht="12.75">
      <c r="A43" s="217" t="s">
        <v>1624</v>
      </c>
      <c r="B43" s="230" t="s">
        <v>481</v>
      </c>
      <c r="C43" s="121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19"/>
      <c r="O43" s="231">
        <f t="shared" si="0"/>
        <v>0</v>
      </c>
    </row>
    <row r="44" spans="1:15" ht="12.75">
      <c r="A44" s="217" t="s">
        <v>1625</v>
      </c>
      <c r="B44" s="230" t="s">
        <v>480</v>
      </c>
      <c r="C44" s="1216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19"/>
      <c r="O44" s="231">
        <f t="shared" si="0"/>
        <v>0</v>
      </c>
    </row>
    <row r="45" spans="1:15" ht="12.75">
      <c r="A45" s="217" t="s">
        <v>1626</v>
      </c>
      <c r="B45" s="230" t="s">
        <v>479</v>
      </c>
      <c r="C45" s="1216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19"/>
      <c r="O45" s="231">
        <f t="shared" si="0"/>
        <v>0</v>
      </c>
    </row>
    <row r="46" spans="1:15" ht="12.75">
      <c r="A46" s="217" t="s">
        <v>1627</v>
      </c>
      <c r="B46" s="230" t="s">
        <v>478</v>
      </c>
      <c r="C46" s="1216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19"/>
      <c r="O46" s="231">
        <f t="shared" si="0"/>
        <v>0</v>
      </c>
    </row>
    <row r="47" spans="1:15" ht="12.75">
      <c r="A47" s="217" t="s">
        <v>1628</v>
      </c>
      <c r="B47" s="229" t="s">
        <v>838</v>
      </c>
      <c r="C47" s="1216"/>
      <c r="D47" s="1605">
        <f>C47</f>
        <v>0</v>
      </c>
      <c r="E47" s="220"/>
      <c r="F47" s="220"/>
      <c r="G47" s="220"/>
      <c r="H47" s="220"/>
      <c r="I47" s="220"/>
      <c r="J47" s="220"/>
      <c r="K47" s="220"/>
      <c r="L47" s="220"/>
      <c r="M47" s="220"/>
      <c r="N47" s="219"/>
      <c r="O47" s="231">
        <f t="shared" si="0"/>
        <v>0</v>
      </c>
    </row>
    <row r="48" spans="1:15" ht="12.75">
      <c r="A48" s="217" t="s">
        <v>1590</v>
      </c>
      <c r="B48" s="226" t="s">
        <v>837</v>
      </c>
      <c r="C48" s="1216">
        <f>C49+C54</f>
        <v>0</v>
      </c>
      <c r="D48" s="1216">
        <f>C48</f>
        <v>0</v>
      </c>
      <c r="E48" s="221">
        <f t="shared" ref="E48:O48" si="1">E49+E54</f>
        <v>0</v>
      </c>
      <c r="F48" s="221">
        <f t="shared" si="1"/>
        <v>0</v>
      </c>
      <c r="G48" s="221">
        <f t="shared" si="1"/>
        <v>0</v>
      </c>
      <c r="H48" s="221">
        <f t="shared" si="1"/>
        <v>0</v>
      </c>
      <c r="I48" s="221">
        <f t="shared" si="1"/>
        <v>0</v>
      </c>
      <c r="J48" s="221">
        <f t="shared" si="1"/>
        <v>0</v>
      </c>
      <c r="K48" s="221">
        <f t="shared" si="1"/>
        <v>0</v>
      </c>
      <c r="L48" s="221">
        <f t="shared" si="1"/>
        <v>0</v>
      </c>
      <c r="M48" s="221">
        <f t="shared" si="1"/>
        <v>0</v>
      </c>
      <c r="N48" s="221">
        <f t="shared" si="1"/>
        <v>0</v>
      </c>
      <c r="O48" s="231">
        <f t="shared" si="1"/>
        <v>0</v>
      </c>
    </row>
    <row r="49" spans="1:15" ht="12.75">
      <c r="A49" s="217" t="s">
        <v>1629</v>
      </c>
      <c r="B49" s="226" t="s">
        <v>452</v>
      </c>
      <c r="C49" s="1216">
        <f>SUM(C50:C53)</f>
        <v>0</v>
      </c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19"/>
      <c r="O49" s="231">
        <f t="shared" si="0"/>
        <v>0</v>
      </c>
    </row>
    <row r="50" spans="1:15" ht="12.75">
      <c r="A50" s="217" t="s">
        <v>1630</v>
      </c>
      <c r="B50" s="228" t="s">
        <v>451</v>
      </c>
      <c r="C50" s="1216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19"/>
      <c r="O50" s="231">
        <f t="shared" si="0"/>
        <v>0</v>
      </c>
    </row>
    <row r="51" spans="1:15" ht="12.75">
      <c r="A51" s="217" t="s">
        <v>1631</v>
      </c>
      <c r="B51" s="228" t="s">
        <v>450</v>
      </c>
      <c r="C51" s="1216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19"/>
      <c r="O51" s="231">
        <f t="shared" si="0"/>
        <v>0</v>
      </c>
    </row>
    <row r="52" spans="1:15" ht="12.75">
      <c r="A52" s="217" t="s">
        <v>1632</v>
      </c>
      <c r="B52" s="227" t="s">
        <v>449</v>
      </c>
      <c r="C52" s="1216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19"/>
      <c r="O52" s="231">
        <f t="shared" si="0"/>
        <v>0</v>
      </c>
    </row>
    <row r="53" spans="1:15" ht="12.75">
      <c r="A53" s="217" t="s">
        <v>1633</v>
      </c>
      <c r="B53" s="227" t="s">
        <v>449</v>
      </c>
      <c r="C53" s="221"/>
      <c r="D53" s="220"/>
      <c r="E53" s="220"/>
      <c r="F53" s="220"/>
      <c r="G53" s="220"/>
      <c r="H53" s="220"/>
      <c r="I53" s="220"/>
      <c r="J53" s="220"/>
      <c r="K53" s="220"/>
      <c r="L53" s="220"/>
      <c r="M53" s="220"/>
      <c r="N53" s="219"/>
      <c r="O53" s="231">
        <f t="shared" si="0"/>
        <v>0</v>
      </c>
    </row>
    <row r="54" spans="1:15" ht="12.75">
      <c r="A54" s="217" t="s">
        <v>1634</v>
      </c>
      <c r="B54" s="226" t="s">
        <v>448</v>
      </c>
      <c r="C54" s="221">
        <v>0</v>
      </c>
      <c r="D54" s="221">
        <f t="shared" ref="D54:O54" si="2">D55+D64+D68+D71+D74+D78</f>
        <v>0</v>
      </c>
      <c r="E54" s="221">
        <f t="shared" si="2"/>
        <v>0</v>
      </c>
      <c r="F54" s="221">
        <f t="shared" si="2"/>
        <v>0</v>
      </c>
      <c r="G54" s="221">
        <f t="shared" si="2"/>
        <v>0</v>
      </c>
      <c r="H54" s="221">
        <f t="shared" si="2"/>
        <v>0</v>
      </c>
      <c r="I54" s="221">
        <f t="shared" si="2"/>
        <v>0</v>
      </c>
      <c r="J54" s="221">
        <f t="shared" si="2"/>
        <v>0</v>
      </c>
      <c r="K54" s="221">
        <f t="shared" si="2"/>
        <v>0</v>
      </c>
      <c r="L54" s="221">
        <f t="shared" si="2"/>
        <v>0</v>
      </c>
      <c r="M54" s="221">
        <f t="shared" si="2"/>
        <v>0</v>
      </c>
      <c r="N54" s="221">
        <f t="shared" si="2"/>
        <v>0</v>
      </c>
      <c r="O54" s="231">
        <f t="shared" si="2"/>
        <v>0</v>
      </c>
    </row>
    <row r="55" spans="1:15" ht="12.75">
      <c r="A55" s="217" t="s">
        <v>1635</v>
      </c>
      <c r="B55" s="224" t="s">
        <v>447</v>
      </c>
      <c r="C55" s="1435">
        <f>SUM(C56:C63)</f>
        <v>0</v>
      </c>
      <c r="D55" s="1435">
        <f t="shared" ref="D55:N55" si="3">SUM(D56:D63)</f>
        <v>0</v>
      </c>
      <c r="E55" s="1435">
        <f t="shared" si="3"/>
        <v>0</v>
      </c>
      <c r="F55" s="1435">
        <f t="shared" si="3"/>
        <v>0</v>
      </c>
      <c r="G55" s="1435">
        <f t="shared" si="3"/>
        <v>0</v>
      </c>
      <c r="H55" s="1435">
        <f t="shared" si="3"/>
        <v>0</v>
      </c>
      <c r="I55" s="1496">
        <f t="shared" si="3"/>
        <v>0</v>
      </c>
      <c r="J55" s="1435">
        <f t="shared" si="3"/>
        <v>0</v>
      </c>
      <c r="K55" s="1435">
        <f t="shared" si="3"/>
        <v>0</v>
      </c>
      <c r="L55" s="1435">
        <f t="shared" si="3"/>
        <v>0</v>
      </c>
      <c r="M55" s="1435">
        <f t="shared" si="3"/>
        <v>0</v>
      </c>
      <c r="N55" s="1435">
        <f t="shared" si="3"/>
        <v>0</v>
      </c>
      <c r="O55" s="1436">
        <f t="shared" si="0"/>
        <v>0</v>
      </c>
    </row>
    <row r="56" spans="1:15" ht="12.75">
      <c r="A56" s="217" t="s">
        <v>1636</v>
      </c>
      <c r="B56" s="223" t="s">
        <v>446</v>
      </c>
      <c r="C56" s="221"/>
      <c r="D56" s="220"/>
      <c r="E56" s="220"/>
      <c r="F56" s="220"/>
      <c r="G56" s="220"/>
      <c r="H56" s="220"/>
      <c r="I56" s="1215">
        <v>0</v>
      </c>
      <c r="J56" s="220"/>
      <c r="K56" s="220"/>
      <c r="L56" s="220"/>
      <c r="M56" s="220"/>
      <c r="N56" s="219"/>
      <c r="O56" s="231">
        <f t="shared" si="0"/>
        <v>0</v>
      </c>
    </row>
    <row r="57" spans="1:15" ht="12.75">
      <c r="A57" s="217" t="s">
        <v>1637</v>
      </c>
      <c r="B57" s="223" t="s">
        <v>445</v>
      </c>
      <c r="C57" s="221"/>
      <c r="D57" s="220"/>
      <c r="E57" s="220"/>
      <c r="F57" s="220"/>
      <c r="G57" s="220"/>
      <c r="H57" s="220"/>
      <c r="I57" s="1215">
        <v>0</v>
      </c>
      <c r="J57" s="220"/>
      <c r="K57" s="220"/>
      <c r="L57" s="220"/>
      <c r="M57" s="220"/>
      <c r="N57" s="219"/>
      <c r="O57" s="231">
        <f t="shared" si="0"/>
        <v>0</v>
      </c>
    </row>
    <row r="58" spans="1:15" ht="12.75">
      <c r="A58" s="217" t="s">
        <v>1638</v>
      </c>
      <c r="B58" s="223" t="s">
        <v>444</v>
      </c>
      <c r="C58" s="221"/>
      <c r="D58" s="220"/>
      <c r="E58" s="220"/>
      <c r="F58" s="220"/>
      <c r="G58" s="220"/>
      <c r="H58" s="220"/>
      <c r="I58" s="1215"/>
      <c r="J58" s="220"/>
      <c r="K58" s="220"/>
      <c r="L58" s="220"/>
      <c r="M58" s="220"/>
      <c r="N58" s="219"/>
      <c r="O58" s="231">
        <f t="shared" si="0"/>
        <v>0</v>
      </c>
    </row>
    <row r="59" spans="1:15" ht="12.75">
      <c r="A59" s="217" t="s">
        <v>1639</v>
      </c>
      <c r="B59" s="223" t="s">
        <v>443</v>
      </c>
      <c r="C59" s="221"/>
      <c r="D59" s="220"/>
      <c r="E59" s="220"/>
      <c r="F59" s="220"/>
      <c r="G59" s="220"/>
      <c r="H59" s="220"/>
      <c r="I59" s="1215">
        <v>0</v>
      </c>
      <c r="J59" s="220"/>
      <c r="K59" s="220"/>
      <c r="L59" s="220"/>
      <c r="M59" s="220"/>
      <c r="N59" s="219"/>
      <c r="O59" s="231">
        <f t="shared" si="0"/>
        <v>0</v>
      </c>
    </row>
    <row r="60" spans="1:15" ht="12.75">
      <c r="A60" s="217" t="s">
        <v>1640</v>
      </c>
      <c r="B60" s="223" t="s">
        <v>442</v>
      </c>
      <c r="C60" s="221"/>
      <c r="D60" s="220"/>
      <c r="E60" s="220"/>
      <c r="F60" s="220"/>
      <c r="G60" s="220"/>
      <c r="H60" s="220"/>
      <c r="I60" s="1215"/>
      <c r="J60" s="220"/>
      <c r="K60" s="220"/>
      <c r="L60" s="220"/>
      <c r="M60" s="220"/>
      <c r="N60" s="219"/>
      <c r="O60" s="231">
        <f t="shared" si="0"/>
        <v>0</v>
      </c>
    </row>
    <row r="61" spans="1:15" ht="12.75">
      <c r="A61" s="217" t="s">
        <v>1641</v>
      </c>
      <c r="B61" s="223" t="s">
        <v>441</v>
      </c>
      <c r="C61" s="221"/>
      <c r="D61" s="220"/>
      <c r="E61" s="220"/>
      <c r="F61" s="220"/>
      <c r="G61" s="220"/>
      <c r="H61" s="220"/>
      <c r="I61" s="1215"/>
      <c r="J61" s="220"/>
      <c r="K61" s="220"/>
      <c r="L61" s="220"/>
      <c r="M61" s="220"/>
      <c r="N61" s="219"/>
      <c r="O61" s="231">
        <f t="shared" si="0"/>
        <v>0</v>
      </c>
    </row>
    <row r="62" spans="1:15" ht="12.75">
      <c r="A62" s="217" t="s">
        <v>1642</v>
      </c>
      <c r="B62" s="223" t="s">
        <v>440</v>
      </c>
      <c r="C62" s="221"/>
      <c r="D62" s="220"/>
      <c r="E62" s="220"/>
      <c r="F62" s="220"/>
      <c r="G62" s="220"/>
      <c r="H62" s="220"/>
      <c r="I62" s="1215"/>
      <c r="J62" s="220"/>
      <c r="K62" s="220"/>
      <c r="L62" s="220"/>
      <c r="M62" s="220"/>
      <c r="N62" s="219"/>
      <c r="O62" s="231">
        <f t="shared" si="0"/>
        <v>0</v>
      </c>
    </row>
    <row r="63" spans="1:15" ht="12.75">
      <c r="A63" s="217" t="s">
        <v>1643</v>
      </c>
      <c r="B63" s="225" t="s">
        <v>434</v>
      </c>
      <c r="C63" s="221"/>
      <c r="D63" s="220"/>
      <c r="E63" s="220"/>
      <c r="F63" s="220"/>
      <c r="G63" s="220"/>
      <c r="H63" s="220"/>
      <c r="I63" s="1215"/>
      <c r="J63" s="220"/>
      <c r="K63" s="220"/>
      <c r="L63" s="220"/>
      <c r="M63" s="220"/>
      <c r="N63" s="219"/>
      <c r="O63" s="231">
        <f t="shared" si="0"/>
        <v>0</v>
      </c>
    </row>
    <row r="64" spans="1:15" ht="12.75">
      <c r="A64" s="217" t="s">
        <v>1644</v>
      </c>
      <c r="B64" s="224" t="s">
        <v>439</v>
      </c>
      <c r="C64" s="221">
        <f>SUM(C65:C67)</f>
        <v>0</v>
      </c>
      <c r="D64" s="221">
        <f t="shared" ref="D64:N64" si="4">SUM(D65:D67)</f>
        <v>0</v>
      </c>
      <c r="E64" s="221">
        <f t="shared" si="4"/>
        <v>0</v>
      </c>
      <c r="F64" s="221">
        <f t="shared" si="4"/>
        <v>0</v>
      </c>
      <c r="G64" s="221">
        <f t="shared" si="4"/>
        <v>0</v>
      </c>
      <c r="H64" s="221">
        <f t="shared" si="4"/>
        <v>0</v>
      </c>
      <c r="I64" s="221">
        <f t="shared" si="4"/>
        <v>0</v>
      </c>
      <c r="J64" s="221">
        <f t="shared" si="4"/>
        <v>0</v>
      </c>
      <c r="K64" s="221">
        <f t="shared" si="4"/>
        <v>0</v>
      </c>
      <c r="L64" s="221">
        <f t="shared" si="4"/>
        <v>0</v>
      </c>
      <c r="M64" s="221">
        <f t="shared" si="4"/>
        <v>0</v>
      </c>
      <c r="N64" s="221">
        <f t="shared" si="4"/>
        <v>0</v>
      </c>
      <c r="O64" s="231">
        <f t="shared" si="0"/>
        <v>0</v>
      </c>
    </row>
    <row r="65" spans="1:15" ht="12.75">
      <c r="A65" s="217" t="s">
        <v>1645</v>
      </c>
      <c r="B65" s="223" t="s">
        <v>438</v>
      </c>
      <c r="C65" s="221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19"/>
      <c r="O65" s="231">
        <f t="shared" si="0"/>
        <v>0</v>
      </c>
    </row>
    <row r="66" spans="1:15" ht="12.75">
      <c r="A66" s="217" t="s">
        <v>1646</v>
      </c>
      <c r="B66" s="223" t="s">
        <v>437</v>
      </c>
      <c r="C66" s="221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19"/>
      <c r="O66" s="231">
        <f t="shared" si="0"/>
        <v>0</v>
      </c>
    </row>
    <row r="67" spans="1:15" ht="12.75">
      <c r="A67" s="217" t="s">
        <v>1647</v>
      </c>
      <c r="B67" s="225" t="s">
        <v>434</v>
      </c>
      <c r="C67" s="221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19"/>
      <c r="O67" s="231">
        <f t="shared" si="0"/>
        <v>0</v>
      </c>
    </row>
    <row r="68" spans="1:15" ht="12.75">
      <c r="A68" s="217" t="s">
        <v>1648</v>
      </c>
      <c r="B68" s="224" t="s">
        <v>436</v>
      </c>
      <c r="C68" s="221">
        <f>SUM(C69:C70)</f>
        <v>0</v>
      </c>
      <c r="D68" s="221">
        <f t="shared" ref="D68:N68" si="5">SUM(D69:D70)</f>
        <v>0</v>
      </c>
      <c r="E68" s="221">
        <f t="shared" si="5"/>
        <v>0</v>
      </c>
      <c r="F68" s="221">
        <f t="shared" si="5"/>
        <v>0</v>
      </c>
      <c r="G68" s="221">
        <f t="shared" si="5"/>
        <v>0</v>
      </c>
      <c r="H68" s="221">
        <f t="shared" si="5"/>
        <v>0</v>
      </c>
      <c r="I68" s="221">
        <f t="shared" si="5"/>
        <v>0</v>
      </c>
      <c r="J68" s="221">
        <f t="shared" si="5"/>
        <v>0</v>
      </c>
      <c r="K68" s="221">
        <f t="shared" si="5"/>
        <v>0</v>
      </c>
      <c r="L68" s="221">
        <f t="shared" si="5"/>
        <v>0</v>
      </c>
      <c r="M68" s="221">
        <f t="shared" si="5"/>
        <v>0</v>
      </c>
      <c r="N68" s="221">
        <f t="shared" si="5"/>
        <v>0</v>
      </c>
      <c r="O68" s="231">
        <f t="shared" si="0"/>
        <v>0</v>
      </c>
    </row>
    <row r="69" spans="1:15" ht="12.75">
      <c r="A69" s="217" t="s">
        <v>1649</v>
      </c>
      <c r="B69" s="223" t="s">
        <v>435</v>
      </c>
      <c r="C69" s="221"/>
      <c r="D69" s="220"/>
      <c r="E69" s="220"/>
      <c r="F69" s="220"/>
      <c r="G69" s="220"/>
      <c r="H69" s="220"/>
      <c r="I69" s="220">
        <v>0</v>
      </c>
      <c r="J69" s="220"/>
      <c r="K69" s="220"/>
      <c r="L69" s="220"/>
      <c r="M69" s="220"/>
      <c r="N69" s="219"/>
      <c r="O69" s="231">
        <f t="shared" si="0"/>
        <v>0</v>
      </c>
    </row>
    <row r="70" spans="1:15" ht="12.75">
      <c r="A70" s="217" t="s">
        <v>1650</v>
      </c>
      <c r="B70" s="225" t="s">
        <v>434</v>
      </c>
      <c r="C70" s="221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19"/>
      <c r="O70" s="231">
        <f t="shared" si="0"/>
        <v>0</v>
      </c>
    </row>
    <row r="71" spans="1:15" ht="12.75">
      <c r="A71" s="217" t="s">
        <v>1651</v>
      </c>
      <c r="B71" s="224" t="s">
        <v>433</v>
      </c>
      <c r="C71" s="221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19"/>
      <c r="O71" s="231">
        <f t="shared" si="0"/>
        <v>0</v>
      </c>
    </row>
    <row r="72" spans="1:15" ht="12.75">
      <c r="A72" s="217" t="s">
        <v>1652</v>
      </c>
      <c r="B72" s="223" t="s">
        <v>432</v>
      </c>
      <c r="C72" s="221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19"/>
      <c r="O72" s="231">
        <f t="shared" si="0"/>
        <v>0</v>
      </c>
    </row>
    <row r="73" spans="1:15" ht="12.75">
      <c r="A73" s="217" t="s">
        <v>1653</v>
      </c>
      <c r="B73" s="223" t="s">
        <v>431</v>
      </c>
      <c r="C73" s="221"/>
      <c r="D73" s="220"/>
      <c r="E73" s="220"/>
      <c r="F73" s="220"/>
      <c r="G73" s="220"/>
      <c r="H73" s="220"/>
      <c r="I73" s="220"/>
      <c r="J73" s="220"/>
      <c r="K73" s="220"/>
      <c r="L73" s="220"/>
      <c r="M73" s="220"/>
      <c r="N73" s="219"/>
      <c r="O73" s="231">
        <f t="shared" si="0"/>
        <v>0</v>
      </c>
    </row>
    <row r="74" spans="1:15" ht="12.75">
      <c r="A74" s="217" t="s">
        <v>1654</v>
      </c>
      <c r="B74" s="224" t="s">
        <v>430</v>
      </c>
      <c r="C74" s="221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19"/>
      <c r="O74" s="231">
        <f t="shared" si="0"/>
        <v>0</v>
      </c>
    </row>
    <row r="75" spans="1:15" ht="12.75">
      <c r="A75" s="217" t="s">
        <v>1655</v>
      </c>
      <c r="B75" s="225" t="s">
        <v>429</v>
      </c>
      <c r="C75" s="221"/>
      <c r="D75" s="220"/>
      <c r="E75" s="220"/>
      <c r="F75" s="220"/>
      <c r="G75" s="220"/>
      <c r="H75" s="220"/>
      <c r="I75" s="220"/>
      <c r="J75" s="220"/>
      <c r="K75" s="220"/>
      <c r="L75" s="220"/>
      <c r="M75" s="220"/>
      <c r="N75" s="219"/>
      <c r="O75" s="231">
        <f t="shared" ref="O75:O85" si="6">SUM(C75:N75)</f>
        <v>0</v>
      </c>
    </row>
    <row r="76" spans="1:15" ht="12.75">
      <c r="A76" s="217" t="s">
        <v>1656</v>
      </c>
      <c r="B76" s="225" t="s">
        <v>429</v>
      </c>
      <c r="C76" s="221"/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19"/>
      <c r="O76" s="231">
        <f t="shared" si="6"/>
        <v>0</v>
      </c>
    </row>
    <row r="77" spans="1:15" ht="12.75">
      <c r="A77" s="217" t="s">
        <v>1657</v>
      </c>
      <c r="B77" s="225" t="s">
        <v>429</v>
      </c>
      <c r="C77" s="221"/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19"/>
      <c r="O77" s="231">
        <f t="shared" si="6"/>
        <v>0</v>
      </c>
    </row>
    <row r="78" spans="1:15" ht="12.75">
      <c r="A78" s="217" t="s">
        <v>1658</v>
      </c>
      <c r="B78" s="224" t="s">
        <v>428</v>
      </c>
      <c r="C78" s="221">
        <f>SUM(C79:C85)</f>
        <v>0</v>
      </c>
      <c r="D78" s="221">
        <f t="shared" ref="D78:O78" si="7">SUM(D79:D85)</f>
        <v>0</v>
      </c>
      <c r="E78" s="221">
        <f t="shared" si="7"/>
        <v>0</v>
      </c>
      <c r="F78" s="221">
        <f t="shared" si="7"/>
        <v>0</v>
      </c>
      <c r="G78" s="221">
        <f t="shared" si="7"/>
        <v>0</v>
      </c>
      <c r="H78" s="221">
        <f t="shared" si="7"/>
        <v>0</v>
      </c>
      <c r="I78" s="221">
        <f t="shared" si="7"/>
        <v>0</v>
      </c>
      <c r="J78" s="221">
        <f t="shared" si="7"/>
        <v>0</v>
      </c>
      <c r="K78" s="221">
        <f t="shared" si="7"/>
        <v>0</v>
      </c>
      <c r="L78" s="221">
        <f t="shared" si="7"/>
        <v>0</v>
      </c>
      <c r="M78" s="221">
        <f t="shared" si="7"/>
        <v>0</v>
      </c>
      <c r="N78" s="221">
        <f t="shared" si="7"/>
        <v>0</v>
      </c>
      <c r="O78" s="231">
        <f t="shared" si="7"/>
        <v>0</v>
      </c>
    </row>
    <row r="79" spans="1:15" ht="12.75">
      <c r="A79" s="217" t="s">
        <v>1659</v>
      </c>
      <c r="B79" s="223" t="s">
        <v>427</v>
      </c>
      <c r="C79" s="221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19"/>
      <c r="O79" s="231">
        <f t="shared" si="6"/>
        <v>0</v>
      </c>
    </row>
    <row r="80" spans="1:15" ht="12.75">
      <c r="A80" s="217" t="s">
        <v>1660</v>
      </c>
      <c r="B80" s="223" t="s">
        <v>426</v>
      </c>
      <c r="C80" s="221"/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19"/>
      <c r="O80" s="231">
        <f t="shared" si="6"/>
        <v>0</v>
      </c>
    </row>
    <row r="81" spans="1:15" ht="12.75">
      <c r="A81" s="217" t="s">
        <v>1661</v>
      </c>
      <c r="B81" s="223" t="s">
        <v>425</v>
      </c>
      <c r="C81" s="221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19"/>
      <c r="O81" s="231">
        <f t="shared" si="6"/>
        <v>0</v>
      </c>
    </row>
    <row r="82" spans="1:15" ht="12.75">
      <c r="A82" s="217" t="s">
        <v>1662</v>
      </c>
      <c r="B82" s="223" t="s">
        <v>424</v>
      </c>
      <c r="C82" s="221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19"/>
      <c r="O82" s="231">
        <f t="shared" si="6"/>
        <v>0</v>
      </c>
    </row>
    <row r="83" spans="1:15" ht="12.75">
      <c r="A83" s="217" t="s">
        <v>1663</v>
      </c>
      <c r="B83" s="223" t="s">
        <v>423</v>
      </c>
      <c r="C83" s="221"/>
      <c r="D83" s="220"/>
      <c r="E83" s="220"/>
      <c r="F83" s="220"/>
      <c r="G83" s="220"/>
      <c r="H83" s="220"/>
      <c r="I83" s="220"/>
      <c r="J83" s="220"/>
      <c r="K83" s="220"/>
      <c r="L83" s="220"/>
      <c r="M83" s="220"/>
      <c r="N83" s="219"/>
      <c r="O83" s="231">
        <f t="shared" si="6"/>
        <v>0</v>
      </c>
    </row>
    <row r="84" spans="1:15" ht="12.75">
      <c r="A84" s="217" t="s">
        <v>1664</v>
      </c>
      <c r="B84" s="223" t="s">
        <v>422</v>
      </c>
      <c r="C84" s="221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19"/>
      <c r="O84" s="231">
        <f t="shared" si="6"/>
        <v>0</v>
      </c>
    </row>
    <row r="85" spans="1:15" ht="26.25" thickBot="1">
      <c r="A85" s="217" t="s">
        <v>1665</v>
      </c>
      <c r="B85" s="222" t="s">
        <v>1813</v>
      </c>
      <c r="C85" s="1216">
        <v>0</v>
      </c>
      <c r="D85" s="220"/>
      <c r="E85" s="220"/>
      <c r="F85" s="220"/>
      <c r="G85" s="220"/>
      <c r="H85" s="220"/>
      <c r="I85" s="1215">
        <v>0</v>
      </c>
      <c r="J85" s="220"/>
      <c r="K85" s="220"/>
      <c r="L85" s="220"/>
      <c r="M85" s="220"/>
      <c r="N85" s="219"/>
      <c r="O85" s="231">
        <f t="shared" si="6"/>
        <v>0</v>
      </c>
    </row>
    <row r="86" spans="1:15" ht="13.5" thickBot="1">
      <c r="A86" s="217" t="s">
        <v>1666</v>
      </c>
      <c r="B86" s="218" t="s">
        <v>836</v>
      </c>
      <c r="C86" s="1434">
        <f>C10+C48</f>
        <v>481.71499999999997</v>
      </c>
      <c r="D86" s="1434">
        <f t="shared" ref="D86:O86" si="8">D10+D48</f>
        <v>0</v>
      </c>
      <c r="E86" s="1434">
        <f t="shared" si="8"/>
        <v>0</v>
      </c>
      <c r="F86" s="1434">
        <f t="shared" si="8"/>
        <v>0</v>
      </c>
      <c r="G86" s="1434">
        <f t="shared" si="8"/>
        <v>0</v>
      </c>
      <c r="H86" s="1434">
        <f t="shared" si="8"/>
        <v>0</v>
      </c>
      <c r="I86" s="1434">
        <f t="shared" si="8"/>
        <v>0</v>
      </c>
      <c r="J86" s="1434">
        <f t="shared" si="8"/>
        <v>0</v>
      </c>
      <c r="K86" s="1434">
        <f t="shared" si="8"/>
        <v>0</v>
      </c>
      <c r="L86" s="1434">
        <f t="shared" si="8"/>
        <v>0</v>
      </c>
      <c r="M86" s="1434">
        <f t="shared" si="8"/>
        <v>0</v>
      </c>
      <c r="N86" s="1434">
        <f t="shared" si="8"/>
        <v>0</v>
      </c>
      <c r="O86" s="1434">
        <f t="shared" si="8"/>
        <v>481.71499999999997</v>
      </c>
    </row>
    <row r="88" spans="1:15">
      <c r="O88" s="1497">
        <f>O86-'38 Ingresos-Gastos Presupuestal'!E140</f>
        <v>-0.25797499999998763</v>
      </c>
    </row>
  </sheetData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88"/>
  <sheetViews>
    <sheetView topLeftCell="B1" workbookViewId="0">
      <selection activeCell="O78" sqref="O78"/>
    </sheetView>
  </sheetViews>
  <sheetFormatPr baseColWidth="10" defaultRowHeight="11.25"/>
  <cols>
    <col min="1" max="1" width="4.140625" style="217" hidden="1" customWidth="1"/>
    <col min="2" max="2" width="39.5703125" style="217" customWidth="1"/>
    <col min="3" max="3" width="15.7109375" style="217" customWidth="1"/>
    <col min="4" max="4" width="12.85546875" style="217" customWidth="1"/>
    <col min="5" max="5" width="13.28515625" style="217" customWidth="1"/>
    <col min="6" max="6" width="14.85546875" style="217" customWidth="1"/>
    <col min="7" max="7" width="14.5703125" style="217" customWidth="1"/>
    <col min="8" max="8" width="13.5703125" style="217" customWidth="1"/>
    <col min="9" max="9" width="15" style="217" customWidth="1"/>
    <col min="10" max="10" width="14" style="217" customWidth="1"/>
    <col min="11" max="15" width="15.7109375" style="217" customWidth="1"/>
    <col min="16" max="16" width="20.7109375" style="217" customWidth="1"/>
    <col min="17" max="16384" width="11.42578125" style="217"/>
  </cols>
  <sheetData>
    <row r="6" spans="1:15">
      <c r="E6" s="217">
        <v>1.0149999999999999</v>
      </c>
    </row>
    <row r="7" spans="1:15" ht="15">
      <c r="B7" s="3" t="s">
        <v>858</v>
      </c>
    </row>
    <row r="8" spans="1:15" ht="12" thickBot="1">
      <c r="C8" s="238"/>
    </row>
    <row r="9" spans="1:15" ht="45.75" thickBot="1">
      <c r="A9" s="217" t="s">
        <v>1306</v>
      </c>
      <c r="B9" s="237" t="s">
        <v>857</v>
      </c>
      <c r="C9" s="236" t="s">
        <v>856</v>
      </c>
      <c r="D9" s="235" t="s">
        <v>855</v>
      </c>
      <c r="E9" s="235" t="s">
        <v>854</v>
      </c>
      <c r="F9" s="235" t="s">
        <v>853</v>
      </c>
      <c r="G9" s="235" t="s">
        <v>852</v>
      </c>
      <c r="H9" s="235" t="s">
        <v>851</v>
      </c>
      <c r="I9" s="235" t="s">
        <v>850</v>
      </c>
      <c r="J9" s="235" t="s">
        <v>849</v>
      </c>
      <c r="K9" s="235" t="s">
        <v>848</v>
      </c>
      <c r="L9" s="235" t="s">
        <v>847</v>
      </c>
      <c r="M9" s="235" t="s">
        <v>846</v>
      </c>
      <c r="N9" s="234" t="s">
        <v>845</v>
      </c>
      <c r="O9" s="233" t="s">
        <v>844</v>
      </c>
    </row>
    <row r="10" spans="1:15" ht="12.75">
      <c r="A10" s="217" t="s">
        <v>1591</v>
      </c>
      <c r="B10" s="232" t="s">
        <v>843</v>
      </c>
      <c r="C10" s="1602">
        <f>C11+C19+C27+C39+C47+C48+C54</f>
        <v>501.39499999999998</v>
      </c>
      <c r="D10" s="1603"/>
      <c r="E10" s="1603"/>
      <c r="F10" s="1603"/>
      <c r="G10" s="1603"/>
      <c r="H10" s="1603"/>
      <c r="I10" s="1603"/>
      <c r="J10" s="1603"/>
      <c r="K10" s="1603"/>
      <c r="L10" s="1603"/>
      <c r="M10" s="1603"/>
      <c r="N10" s="1604"/>
      <c r="O10" s="1607">
        <f>SUM(C10:N10)</f>
        <v>501.39499999999998</v>
      </c>
    </row>
    <row r="11" spans="1:15" ht="12.75">
      <c r="A11" s="217" t="s">
        <v>1592</v>
      </c>
      <c r="B11" s="229" t="s">
        <v>842</v>
      </c>
      <c r="C11" s="1216">
        <f>SUM(C12:C18)</f>
        <v>109.61999999999999</v>
      </c>
      <c r="D11" s="1605"/>
      <c r="E11" s="1605"/>
      <c r="F11" s="1605"/>
      <c r="G11" s="1605"/>
      <c r="H11" s="1605"/>
      <c r="I11" s="1605"/>
      <c r="J11" s="1605"/>
      <c r="K11" s="1605"/>
      <c r="L11" s="1605"/>
      <c r="M11" s="1605"/>
      <c r="N11" s="1606"/>
      <c r="O11" s="1607">
        <f t="shared" ref="O11:O74" si="0">SUM(C11:N11)</f>
        <v>109.61999999999999</v>
      </c>
    </row>
    <row r="12" spans="1:15" ht="12.75">
      <c r="A12" s="217" t="s">
        <v>1593</v>
      </c>
      <c r="B12" s="230" t="s">
        <v>484</v>
      </c>
      <c r="C12" s="1216">
        <f>108*E6</f>
        <v>109.61999999999999</v>
      </c>
      <c r="D12" s="1605"/>
      <c r="E12" s="1605"/>
      <c r="F12" s="1605"/>
      <c r="G12" s="1605"/>
      <c r="H12" s="1605"/>
      <c r="I12" s="1605">
        <v>0</v>
      </c>
      <c r="J12" s="1605"/>
      <c r="K12" s="1605"/>
      <c r="L12" s="1605"/>
      <c r="M12" s="1605"/>
      <c r="N12" s="1606"/>
      <c r="O12" s="1607">
        <f t="shared" si="0"/>
        <v>109.61999999999999</v>
      </c>
    </row>
    <row r="13" spans="1:15" ht="12.75">
      <c r="A13" s="217" t="s">
        <v>1594</v>
      </c>
      <c r="B13" s="230" t="s">
        <v>483</v>
      </c>
      <c r="C13" s="1216"/>
      <c r="D13" s="1605"/>
      <c r="E13" s="1605"/>
      <c r="F13" s="1605"/>
      <c r="G13" s="1605"/>
      <c r="H13" s="1605"/>
      <c r="I13" s="1605"/>
      <c r="J13" s="1605"/>
      <c r="K13" s="1605"/>
      <c r="L13" s="1605"/>
      <c r="M13" s="1605"/>
      <c r="N13" s="1606"/>
      <c r="O13" s="1607">
        <f t="shared" si="0"/>
        <v>0</v>
      </c>
    </row>
    <row r="14" spans="1:15" ht="12.75">
      <c r="A14" s="217" t="s">
        <v>1595</v>
      </c>
      <c r="B14" s="230" t="s">
        <v>482</v>
      </c>
      <c r="C14" s="1216">
        <v>0</v>
      </c>
      <c r="D14" s="1605"/>
      <c r="E14" s="1605"/>
      <c r="F14" s="1605"/>
      <c r="G14" s="1605"/>
      <c r="H14" s="1605"/>
      <c r="I14" s="1605"/>
      <c r="J14" s="1605"/>
      <c r="K14" s="1605"/>
      <c r="L14" s="1605"/>
      <c r="M14" s="1605"/>
      <c r="N14" s="1606"/>
      <c r="O14" s="1607">
        <f t="shared" si="0"/>
        <v>0</v>
      </c>
    </row>
    <row r="15" spans="1:15" ht="12.75">
      <c r="A15" s="217" t="s">
        <v>1596</v>
      </c>
      <c r="B15" s="230" t="s">
        <v>481</v>
      </c>
      <c r="C15" s="1216"/>
      <c r="D15" s="1605"/>
      <c r="E15" s="1605"/>
      <c r="F15" s="1605"/>
      <c r="G15" s="1605"/>
      <c r="H15" s="1605"/>
      <c r="I15" s="1605"/>
      <c r="J15" s="1605"/>
      <c r="K15" s="1605"/>
      <c r="L15" s="1605"/>
      <c r="M15" s="1605"/>
      <c r="N15" s="1606"/>
      <c r="O15" s="1607">
        <f t="shared" si="0"/>
        <v>0</v>
      </c>
    </row>
    <row r="16" spans="1:15" ht="12.75">
      <c r="A16" s="217" t="s">
        <v>1597</v>
      </c>
      <c r="B16" s="230" t="s">
        <v>480</v>
      </c>
      <c r="C16" s="1216">
        <v>0</v>
      </c>
      <c r="D16" s="1605"/>
      <c r="E16" s="1605"/>
      <c r="F16" s="1605"/>
      <c r="G16" s="1605"/>
      <c r="H16" s="1605"/>
      <c r="I16" s="1605"/>
      <c r="J16" s="1605"/>
      <c r="K16" s="1605"/>
      <c r="L16" s="1605"/>
      <c r="M16" s="1605"/>
      <c r="N16" s="1606"/>
      <c r="O16" s="1607">
        <f t="shared" si="0"/>
        <v>0</v>
      </c>
    </row>
    <row r="17" spans="1:15" ht="12.75">
      <c r="A17" s="217" t="s">
        <v>1598</v>
      </c>
      <c r="B17" s="230" t="s">
        <v>479</v>
      </c>
      <c r="C17" s="1216"/>
      <c r="D17" s="1605"/>
      <c r="E17" s="1605"/>
      <c r="F17" s="1605"/>
      <c r="G17" s="1605"/>
      <c r="H17" s="1605"/>
      <c r="I17" s="1605"/>
      <c r="J17" s="1605"/>
      <c r="K17" s="1605"/>
      <c r="L17" s="1605"/>
      <c r="M17" s="1605"/>
      <c r="N17" s="1606"/>
      <c r="O17" s="1607">
        <f t="shared" si="0"/>
        <v>0</v>
      </c>
    </row>
    <row r="18" spans="1:15" ht="12.75">
      <c r="A18" s="217" t="s">
        <v>1599</v>
      </c>
      <c r="B18" s="230" t="s">
        <v>478</v>
      </c>
      <c r="C18" s="1216"/>
      <c r="D18" s="1605"/>
      <c r="E18" s="1605"/>
      <c r="F18" s="1605"/>
      <c r="G18" s="1605"/>
      <c r="H18" s="1605"/>
      <c r="I18" s="1605"/>
      <c r="J18" s="1605"/>
      <c r="K18" s="1605"/>
      <c r="L18" s="1605"/>
      <c r="M18" s="1605"/>
      <c r="N18" s="1606"/>
      <c r="O18" s="1607">
        <f t="shared" si="0"/>
        <v>0</v>
      </c>
    </row>
    <row r="19" spans="1:15" ht="12.75">
      <c r="A19" s="217" t="s">
        <v>1600</v>
      </c>
      <c r="B19" s="229" t="s">
        <v>841</v>
      </c>
      <c r="C19" s="1216">
        <f>SUM(C20:C26)</f>
        <v>11.164999999999999</v>
      </c>
      <c r="D19" s="1605"/>
      <c r="E19" s="1605"/>
      <c r="F19" s="1605"/>
      <c r="G19" s="1605"/>
      <c r="H19" s="1605"/>
      <c r="I19" s="1605"/>
      <c r="J19" s="1605"/>
      <c r="K19" s="1605"/>
      <c r="L19" s="1605"/>
      <c r="M19" s="1605"/>
      <c r="N19" s="1606"/>
      <c r="O19" s="1607">
        <f t="shared" si="0"/>
        <v>11.164999999999999</v>
      </c>
    </row>
    <row r="20" spans="1:15" ht="12.75">
      <c r="A20" s="217" t="s">
        <v>1601</v>
      </c>
      <c r="B20" s="230" t="s">
        <v>484</v>
      </c>
      <c r="C20" s="1216"/>
      <c r="D20" s="1605"/>
      <c r="E20" s="1605"/>
      <c r="F20" s="1605"/>
      <c r="G20" s="1605"/>
      <c r="H20" s="1605"/>
      <c r="I20" s="1605"/>
      <c r="J20" s="1605"/>
      <c r="K20" s="1605"/>
      <c r="L20" s="1605"/>
      <c r="M20" s="1605"/>
      <c r="N20" s="1606"/>
      <c r="O20" s="1607">
        <f t="shared" si="0"/>
        <v>0</v>
      </c>
    </row>
    <row r="21" spans="1:15" ht="12.75">
      <c r="A21" s="217" t="s">
        <v>1602</v>
      </c>
      <c r="B21" s="230" t="s">
        <v>483</v>
      </c>
      <c r="C21" s="1216"/>
      <c r="D21" s="1605"/>
      <c r="E21" s="1605"/>
      <c r="F21" s="1605"/>
      <c r="G21" s="1605"/>
      <c r="H21" s="1605"/>
      <c r="I21" s="1605"/>
      <c r="J21" s="1605"/>
      <c r="K21" s="1605"/>
      <c r="L21" s="1605"/>
      <c r="M21" s="1605"/>
      <c r="N21" s="1606"/>
      <c r="O21" s="1607">
        <f t="shared" si="0"/>
        <v>0</v>
      </c>
    </row>
    <row r="22" spans="1:15" ht="12.75">
      <c r="A22" s="217" t="s">
        <v>1603</v>
      </c>
      <c r="B22" s="230" t="s">
        <v>482</v>
      </c>
      <c r="C22" s="1216">
        <f>11*E6</f>
        <v>11.164999999999999</v>
      </c>
      <c r="D22" s="1605"/>
      <c r="E22" s="1605"/>
      <c r="F22" s="1605"/>
      <c r="G22" s="1605"/>
      <c r="H22" s="1605"/>
      <c r="I22" s="1605"/>
      <c r="J22" s="1605"/>
      <c r="K22" s="1605"/>
      <c r="L22" s="1605"/>
      <c r="M22" s="1605"/>
      <c r="N22" s="1606"/>
      <c r="O22" s="1607">
        <f t="shared" si="0"/>
        <v>11.164999999999999</v>
      </c>
    </row>
    <row r="23" spans="1:15" ht="12.75">
      <c r="A23" s="217" t="s">
        <v>1604</v>
      </c>
      <c r="B23" s="230" t="s">
        <v>481</v>
      </c>
      <c r="C23" s="1216"/>
      <c r="D23" s="1605"/>
      <c r="E23" s="1605"/>
      <c r="F23" s="1605"/>
      <c r="G23" s="1605"/>
      <c r="H23" s="1605"/>
      <c r="I23" s="1605"/>
      <c r="J23" s="1605"/>
      <c r="K23" s="1605"/>
      <c r="L23" s="1605"/>
      <c r="M23" s="1605"/>
      <c r="N23" s="1606"/>
      <c r="O23" s="1607">
        <f t="shared" si="0"/>
        <v>0</v>
      </c>
    </row>
    <row r="24" spans="1:15" ht="12.75">
      <c r="A24" s="217" t="s">
        <v>1605</v>
      </c>
      <c r="B24" s="230" t="s">
        <v>480</v>
      </c>
      <c r="C24" s="1216"/>
      <c r="D24" s="1605"/>
      <c r="E24" s="1605"/>
      <c r="F24" s="1605"/>
      <c r="G24" s="1605"/>
      <c r="H24" s="1605"/>
      <c r="I24" s="1605"/>
      <c r="J24" s="1605"/>
      <c r="K24" s="1605"/>
      <c r="L24" s="1605"/>
      <c r="M24" s="1605"/>
      <c r="N24" s="1606"/>
      <c r="O24" s="1607">
        <f t="shared" si="0"/>
        <v>0</v>
      </c>
    </row>
    <row r="25" spans="1:15" ht="12.75">
      <c r="A25" s="217" t="s">
        <v>1606</v>
      </c>
      <c r="B25" s="230" t="s">
        <v>479</v>
      </c>
      <c r="C25" s="1216"/>
      <c r="D25" s="1605"/>
      <c r="E25" s="1605"/>
      <c r="F25" s="1605"/>
      <c r="G25" s="1605"/>
      <c r="H25" s="1605"/>
      <c r="I25" s="1605"/>
      <c r="J25" s="1605"/>
      <c r="K25" s="1605"/>
      <c r="L25" s="1605"/>
      <c r="M25" s="1605"/>
      <c r="N25" s="1606"/>
      <c r="O25" s="1607">
        <f t="shared" si="0"/>
        <v>0</v>
      </c>
    </row>
    <row r="26" spans="1:15" ht="12.75">
      <c r="A26" s="217" t="s">
        <v>1607</v>
      </c>
      <c r="B26" s="230" t="s">
        <v>478</v>
      </c>
      <c r="C26" s="1216"/>
      <c r="D26" s="1605"/>
      <c r="E26" s="1605"/>
      <c r="F26" s="1605"/>
      <c r="G26" s="1605"/>
      <c r="H26" s="1605"/>
      <c r="I26" s="1605"/>
      <c r="J26" s="1605"/>
      <c r="K26" s="1605"/>
      <c r="L26" s="1605"/>
      <c r="M26" s="1605"/>
      <c r="N26" s="1606"/>
      <c r="O26" s="1607">
        <f t="shared" si="0"/>
        <v>0</v>
      </c>
    </row>
    <row r="27" spans="1:15" ht="12.75">
      <c r="A27" s="217" t="s">
        <v>1608</v>
      </c>
      <c r="B27" s="229" t="s">
        <v>840</v>
      </c>
      <c r="C27" s="1216">
        <f>SUM(C28:C38)</f>
        <v>314.63499999999999</v>
      </c>
      <c r="D27" s="1605"/>
      <c r="E27" s="1605"/>
      <c r="F27" s="1605"/>
      <c r="G27" s="1605"/>
      <c r="H27" s="1605"/>
      <c r="I27" s="1605"/>
      <c r="J27" s="1605"/>
      <c r="K27" s="1605"/>
      <c r="L27" s="1605"/>
      <c r="M27" s="1605"/>
      <c r="N27" s="1606"/>
      <c r="O27" s="1607">
        <f t="shared" si="0"/>
        <v>314.63499999999999</v>
      </c>
    </row>
    <row r="28" spans="1:15" ht="12.75">
      <c r="A28" s="217" t="s">
        <v>1609</v>
      </c>
      <c r="B28" s="230" t="s">
        <v>484</v>
      </c>
      <c r="C28" s="1216">
        <f>259*E6</f>
        <v>262.88499999999999</v>
      </c>
      <c r="D28" s="1605"/>
      <c r="E28" s="1605"/>
      <c r="F28" s="1605"/>
      <c r="G28" s="1605"/>
      <c r="H28" s="1605"/>
      <c r="I28" s="1605"/>
      <c r="J28" s="1605"/>
      <c r="K28" s="1605"/>
      <c r="L28" s="1605"/>
      <c r="M28" s="1605"/>
      <c r="N28" s="1606"/>
      <c r="O28" s="1607">
        <f t="shared" si="0"/>
        <v>262.88499999999999</v>
      </c>
    </row>
    <row r="29" spans="1:15" ht="12.75">
      <c r="A29" s="217" t="s">
        <v>1610</v>
      </c>
      <c r="B29" s="230" t="s">
        <v>483</v>
      </c>
      <c r="C29" s="1216"/>
      <c r="D29" s="1605"/>
      <c r="E29" s="1605"/>
      <c r="F29" s="1605"/>
      <c r="G29" s="1605"/>
      <c r="H29" s="1605"/>
      <c r="I29" s="1605"/>
      <c r="J29" s="1605"/>
      <c r="K29" s="1605"/>
      <c r="L29" s="1605"/>
      <c r="M29" s="1605"/>
      <c r="N29" s="1606"/>
      <c r="O29" s="1607">
        <f t="shared" si="0"/>
        <v>0</v>
      </c>
    </row>
    <row r="30" spans="1:15" ht="12.75">
      <c r="A30" s="217" t="s">
        <v>1611</v>
      </c>
      <c r="B30" s="230" t="s">
        <v>482</v>
      </c>
      <c r="C30" s="1216">
        <f>1*E6</f>
        <v>1.0149999999999999</v>
      </c>
      <c r="D30" s="1605"/>
      <c r="E30" s="1605"/>
      <c r="F30" s="1605"/>
      <c r="G30" s="1605"/>
      <c r="H30" s="1605"/>
      <c r="I30" s="1605"/>
      <c r="J30" s="1605"/>
      <c r="K30" s="1605"/>
      <c r="L30" s="1605"/>
      <c r="M30" s="1605"/>
      <c r="N30" s="1606"/>
      <c r="O30" s="1607">
        <f t="shared" si="0"/>
        <v>1.0149999999999999</v>
      </c>
    </row>
    <row r="31" spans="1:15" ht="12.75">
      <c r="A31" s="217" t="s">
        <v>1612</v>
      </c>
      <c r="B31" s="230" t="s">
        <v>481</v>
      </c>
      <c r="C31" s="1216">
        <v>1</v>
      </c>
      <c r="D31" s="1605"/>
      <c r="E31" s="1605"/>
      <c r="F31" s="1605"/>
      <c r="G31" s="1605"/>
      <c r="H31" s="1605"/>
      <c r="I31" s="1605"/>
      <c r="J31" s="1605"/>
      <c r="K31" s="1605"/>
      <c r="L31" s="1605"/>
      <c r="M31" s="1605"/>
      <c r="N31" s="1606"/>
      <c r="O31" s="1607">
        <f t="shared" si="0"/>
        <v>1</v>
      </c>
    </row>
    <row r="32" spans="1:15" ht="12.75">
      <c r="A32" s="217" t="s">
        <v>1613</v>
      </c>
      <c r="B32" s="230" t="s">
        <v>480</v>
      </c>
      <c r="C32" s="1216">
        <f>49*E6</f>
        <v>49.734999999999992</v>
      </c>
      <c r="D32" s="1605"/>
      <c r="E32" s="1605"/>
      <c r="F32" s="1605"/>
      <c r="G32" s="1605"/>
      <c r="H32" s="1605"/>
      <c r="I32" s="1605"/>
      <c r="J32" s="1605"/>
      <c r="K32" s="1605"/>
      <c r="L32" s="1605"/>
      <c r="M32" s="1605"/>
      <c r="N32" s="1606"/>
      <c r="O32" s="1607">
        <f t="shared" si="0"/>
        <v>49.734999999999992</v>
      </c>
    </row>
    <row r="33" spans="1:15" ht="12.75">
      <c r="A33" s="217" t="s">
        <v>1614</v>
      </c>
      <c r="B33" s="230" t="s">
        <v>479</v>
      </c>
      <c r="C33" s="1216"/>
      <c r="D33" s="1605"/>
      <c r="E33" s="1605"/>
      <c r="F33" s="1605"/>
      <c r="G33" s="1605"/>
      <c r="H33" s="1605"/>
      <c r="I33" s="1605"/>
      <c r="J33" s="1605"/>
      <c r="K33" s="1605"/>
      <c r="L33" s="1605"/>
      <c r="M33" s="1605"/>
      <c r="N33" s="1606"/>
      <c r="O33" s="1607">
        <f t="shared" si="0"/>
        <v>0</v>
      </c>
    </row>
    <row r="34" spans="1:15" ht="12.75">
      <c r="A34" s="217" t="s">
        <v>1615</v>
      </c>
      <c r="B34" s="230" t="s">
        <v>478</v>
      </c>
      <c r="C34" s="1216"/>
      <c r="D34" s="1605"/>
      <c r="E34" s="1605"/>
      <c r="F34" s="1605"/>
      <c r="G34" s="1605"/>
      <c r="H34" s="1605"/>
      <c r="I34" s="1605"/>
      <c r="J34" s="1605"/>
      <c r="K34" s="1605"/>
      <c r="L34" s="1605"/>
      <c r="M34" s="1605"/>
      <c r="N34" s="1606"/>
      <c r="O34" s="1607">
        <f t="shared" si="0"/>
        <v>0</v>
      </c>
    </row>
    <row r="35" spans="1:15" ht="12.75">
      <c r="A35" s="217" t="s">
        <v>1616</v>
      </c>
      <c r="B35" s="228" t="s">
        <v>489</v>
      </c>
      <c r="C35" s="1216"/>
      <c r="D35" s="1605"/>
      <c r="E35" s="1605"/>
      <c r="F35" s="1605"/>
      <c r="G35" s="1605"/>
      <c r="H35" s="1605"/>
      <c r="I35" s="1605"/>
      <c r="J35" s="1605"/>
      <c r="K35" s="1605"/>
      <c r="L35" s="1605"/>
      <c r="M35" s="1605"/>
      <c r="N35" s="1606"/>
      <c r="O35" s="1607">
        <f t="shared" si="0"/>
        <v>0</v>
      </c>
    </row>
    <row r="36" spans="1:15" ht="12.75">
      <c r="A36" s="217" t="s">
        <v>1617</v>
      </c>
      <c r="B36" s="228" t="s">
        <v>488</v>
      </c>
      <c r="C36" s="1216"/>
      <c r="D36" s="1605"/>
      <c r="E36" s="1605"/>
      <c r="F36" s="1605"/>
      <c r="G36" s="1605"/>
      <c r="H36" s="1605"/>
      <c r="I36" s="1605"/>
      <c r="J36" s="1605"/>
      <c r="K36" s="1605"/>
      <c r="L36" s="1605"/>
      <c r="M36" s="1605"/>
      <c r="N36" s="1606"/>
      <c r="O36" s="1607">
        <f t="shared" si="0"/>
        <v>0</v>
      </c>
    </row>
    <row r="37" spans="1:15" ht="12.75">
      <c r="A37" s="217" t="s">
        <v>1618</v>
      </c>
      <c r="B37" s="228" t="s">
        <v>487</v>
      </c>
      <c r="C37" s="1216"/>
      <c r="D37" s="1605"/>
      <c r="E37" s="1605"/>
      <c r="F37" s="1605"/>
      <c r="G37" s="1605"/>
      <c r="H37" s="1605"/>
      <c r="I37" s="1605"/>
      <c r="J37" s="1605"/>
      <c r="K37" s="1605"/>
      <c r="L37" s="1605"/>
      <c r="M37" s="1605"/>
      <c r="N37" s="1606"/>
      <c r="O37" s="1607">
        <f t="shared" si="0"/>
        <v>0</v>
      </c>
    </row>
    <row r="38" spans="1:15" ht="12.75">
      <c r="A38" s="217" t="s">
        <v>1619</v>
      </c>
      <c r="B38" s="228" t="s">
        <v>486</v>
      </c>
      <c r="C38" s="221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19"/>
      <c r="O38" s="1607">
        <f t="shared" si="0"/>
        <v>0</v>
      </c>
    </row>
    <row r="39" spans="1:15" ht="12.75">
      <c r="A39" s="217" t="s">
        <v>1620</v>
      </c>
      <c r="B39" s="229" t="s">
        <v>839</v>
      </c>
      <c r="C39" s="1216">
        <f>SUM(C40:C46)</f>
        <v>65.974999999999994</v>
      </c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19"/>
      <c r="O39" s="1607">
        <f t="shared" si="0"/>
        <v>65.974999999999994</v>
      </c>
    </row>
    <row r="40" spans="1:15" ht="12.75">
      <c r="A40" s="217" t="s">
        <v>1621</v>
      </c>
      <c r="B40" s="230" t="s">
        <v>484</v>
      </c>
      <c r="C40" s="1216">
        <f>25*E6</f>
        <v>25.374999999999996</v>
      </c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19"/>
      <c r="O40" s="1607">
        <f t="shared" si="0"/>
        <v>25.374999999999996</v>
      </c>
    </row>
    <row r="41" spans="1:15" ht="12.75">
      <c r="A41" s="217" t="s">
        <v>1622</v>
      </c>
      <c r="B41" s="230" t="s">
        <v>483</v>
      </c>
      <c r="C41" s="121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19"/>
      <c r="O41" s="1607">
        <f t="shared" si="0"/>
        <v>0</v>
      </c>
    </row>
    <row r="42" spans="1:15" ht="12.75">
      <c r="A42" s="217" t="s">
        <v>1623</v>
      </c>
      <c r="B42" s="230" t="s">
        <v>482</v>
      </c>
      <c r="C42" s="1216">
        <f>40*E6</f>
        <v>40.599999999999994</v>
      </c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19"/>
      <c r="O42" s="231">
        <f t="shared" si="0"/>
        <v>40.599999999999994</v>
      </c>
    </row>
    <row r="43" spans="1:15" ht="12.75">
      <c r="A43" s="217" t="s">
        <v>1624</v>
      </c>
      <c r="B43" s="230" t="s">
        <v>481</v>
      </c>
      <c r="C43" s="121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19"/>
      <c r="O43" s="231">
        <f t="shared" si="0"/>
        <v>0</v>
      </c>
    </row>
    <row r="44" spans="1:15" ht="12.75">
      <c r="A44" s="217" t="s">
        <v>1625</v>
      </c>
      <c r="B44" s="230" t="s">
        <v>480</v>
      </c>
      <c r="C44" s="1216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19"/>
      <c r="O44" s="231">
        <f t="shared" si="0"/>
        <v>0</v>
      </c>
    </row>
    <row r="45" spans="1:15" ht="12.75">
      <c r="A45" s="217" t="s">
        <v>1626</v>
      </c>
      <c r="B45" s="230" t="s">
        <v>479</v>
      </c>
      <c r="C45" s="1216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19"/>
      <c r="O45" s="231">
        <f t="shared" si="0"/>
        <v>0</v>
      </c>
    </row>
    <row r="46" spans="1:15" ht="12.75">
      <c r="A46" s="217" t="s">
        <v>1627</v>
      </c>
      <c r="B46" s="230" t="s">
        <v>478</v>
      </c>
      <c r="C46" s="1216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19"/>
      <c r="O46" s="231">
        <f t="shared" si="0"/>
        <v>0</v>
      </c>
    </row>
    <row r="47" spans="1:15" ht="12.75">
      <c r="A47" s="217" t="s">
        <v>1628</v>
      </c>
      <c r="B47" s="229" t="s">
        <v>838</v>
      </c>
      <c r="C47" s="1216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19"/>
      <c r="O47" s="231">
        <f t="shared" si="0"/>
        <v>0</v>
      </c>
    </row>
    <row r="48" spans="1:15" ht="12.75">
      <c r="A48" s="217" t="s">
        <v>1590</v>
      </c>
      <c r="B48" s="226" t="s">
        <v>837</v>
      </c>
      <c r="C48" s="1216">
        <f>C49+C54</f>
        <v>0</v>
      </c>
      <c r="D48" s="221">
        <f t="shared" ref="D48:O48" si="1">D49+D54</f>
        <v>0</v>
      </c>
      <c r="E48" s="221">
        <f t="shared" si="1"/>
        <v>0</v>
      </c>
      <c r="F48" s="221">
        <f t="shared" si="1"/>
        <v>0</v>
      </c>
      <c r="G48" s="221">
        <f t="shared" si="1"/>
        <v>0</v>
      </c>
      <c r="H48" s="221">
        <f t="shared" si="1"/>
        <v>0</v>
      </c>
      <c r="I48" s="221">
        <f t="shared" si="1"/>
        <v>0</v>
      </c>
      <c r="J48" s="221">
        <f t="shared" si="1"/>
        <v>0</v>
      </c>
      <c r="K48" s="221">
        <f t="shared" si="1"/>
        <v>0</v>
      </c>
      <c r="L48" s="221">
        <f t="shared" si="1"/>
        <v>0</v>
      </c>
      <c r="M48" s="221">
        <f t="shared" si="1"/>
        <v>0</v>
      </c>
      <c r="N48" s="221">
        <f t="shared" si="1"/>
        <v>0</v>
      </c>
      <c r="O48" s="231">
        <f t="shared" si="1"/>
        <v>0</v>
      </c>
    </row>
    <row r="49" spans="1:15" ht="12.75">
      <c r="A49" s="217" t="s">
        <v>1629</v>
      </c>
      <c r="B49" s="226" t="s">
        <v>452</v>
      </c>
      <c r="C49" s="1216">
        <f>SUM(C50:C53)</f>
        <v>0</v>
      </c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19"/>
      <c r="O49" s="231">
        <f t="shared" si="0"/>
        <v>0</v>
      </c>
    </row>
    <row r="50" spans="1:15" ht="12.75">
      <c r="A50" s="217" t="s">
        <v>1630</v>
      </c>
      <c r="B50" s="228" t="s">
        <v>451</v>
      </c>
      <c r="C50" s="1216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19"/>
      <c r="O50" s="231">
        <f t="shared" si="0"/>
        <v>0</v>
      </c>
    </row>
    <row r="51" spans="1:15" ht="12.75">
      <c r="A51" s="217" t="s">
        <v>1631</v>
      </c>
      <c r="B51" s="228" t="s">
        <v>450</v>
      </c>
      <c r="C51" s="1216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19"/>
      <c r="O51" s="231">
        <f t="shared" si="0"/>
        <v>0</v>
      </c>
    </row>
    <row r="52" spans="1:15" ht="12.75">
      <c r="A52" s="217" t="s">
        <v>1632</v>
      </c>
      <c r="B52" s="227" t="s">
        <v>449</v>
      </c>
      <c r="C52" s="1216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19"/>
      <c r="O52" s="231">
        <f t="shared" si="0"/>
        <v>0</v>
      </c>
    </row>
    <row r="53" spans="1:15" ht="12.75">
      <c r="A53" s="217" t="s">
        <v>1633</v>
      </c>
      <c r="B53" s="227" t="s">
        <v>449</v>
      </c>
      <c r="C53" s="221"/>
      <c r="D53" s="220"/>
      <c r="E53" s="220"/>
      <c r="F53" s="220"/>
      <c r="G53" s="220"/>
      <c r="H53" s="220"/>
      <c r="I53" s="220"/>
      <c r="J53" s="220"/>
      <c r="K53" s="220"/>
      <c r="L53" s="220"/>
      <c r="M53" s="220"/>
      <c r="N53" s="219"/>
      <c r="O53" s="231">
        <f t="shared" si="0"/>
        <v>0</v>
      </c>
    </row>
    <row r="54" spans="1:15" ht="12.75">
      <c r="A54" s="217" t="s">
        <v>1634</v>
      </c>
      <c r="B54" s="226" t="s">
        <v>448</v>
      </c>
      <c r="C54" s="221">
        <v>0</v>
      </c>
      <c r="D54" s="221">
        <f t="shared" ref="D54:O54" si="2">D55+D64+D68+D71+D74+D78</f>
        <v>0</v>
      </c>
      <c r="E54" s="221">
        <f t="shared" si="2"/>
        <v>0</v>
      </c>
      <c r="F54" s="221">
        <f t="shared" si="2"/>
        <v>0</v>
      </c>
      <c r="G54" s="221">
        <f t="shared" si="2"/>
        <v>0</v>
      </c>
      <c r="H54" s="221">
        <f t="shared" si="2"/>
        <v>0</v>
      </c>
      <c r="I54" s="221">
        <f t="shared" si="2"/>
        <v>0</v>
      </c>
      <c r="J54" s="221">
        <f t="shared" si="2"/>
        <v>0</v>
      </c>
      <c r="K54" s="221">
        <f t="shared" si="2"/>
        <v>0</v>
      </c>
      <c r="L54" s="221">
        <f t="shared" si="2"/>
        <v>0</v>
      </c>
      <c r="M54" s="221">
        <f t="shared" si="2"/>
        <v>0</v>
      </c>
      <c r="N54" s="221">
        <f t="shared" si="2"/>
        <v>0</v>
      </c>
      <c r="O54" s="231">
        <f t="shared" si="2"/>
        <v>0</v>
      </c>
    </row>
    <row r="55" spans="1:15" ht="12.75">
      <c r="A55" s="217" t="s">
        <v>1635</v>
      </c>
      <c r="B55" s="224" t="s">
        <v>447</v>
      </c>
      <c r="C55" s="1435">
        <f>SUM(C56:C63)</f>
        <v>0</v>
      </c>
      <c r="D55" s="1435">
        <f t="shared" ref="D55:N55" si="3">SUM(D56:D63)</f>
        <v>0</v>
      </c>
      <c r="E55" s="1435">
        <f t="shared" si="3"/>
        <v>0</v>
      </c>
      <c r="F55" s="1435">
        <f t="shared" si="3"/>
        <v>0</v>
      </c>
      <c r="G55" s="1435">
        <f t="shared" si="3"/>
        <v>0</v>
      </c>
      <c r="H55" s="1435">
        <f t="shared" si="3"/>
        <v>0</v>
      </c>
      <c r="I55" s="1496">
        <f t="shared" si="3"/>
        <v>0</v>
      </c>
      <c r="J55" s="1435">
        <f t="shared" si="3"/>
        <v>0</v>
      </c>
      <c r="K55" s="1435">
        <f t="shared" si="3"/>
        <v>0</v>
      </c>
      <c r="L55" s="1435">
        <f t="shared" si="3"/>
        <v>0</v>
      </c>
      <c r="M55" s="1435">
        <f t="shared" si="3"/>
        <v>0</v>
      </c>
      <c r="N55" s="1435">
        <f t="shared" si="3"/>
        <v>0</v>
      </c>
      <c r="O55" s="1436">
        <f t="shared" si="0"/>
        <v>0</v>
      </c>
    </row>
    <row r="56" spans="1:15" ht="12.75">
      <c r="A56" s="217" t="s">
        <v>1636</v>
      </c>
      <c r="B56" s="223" t="s">
        <v>446</v>
      </c>
      <c r="C56" s="221"/>
      <c r="D56" s="220"/>
      <c r="E56" s="220"/>
      <c r="F56" s="220"/>
      <c r="G56" s="220"/>
      <c r="H56" s="220"/>
      <c r="I56" s="1215">
        <v>0</v>
      </c>
      <c r="J56" s="220"/>
      <c r="K56" s="220"/>
      <c r="L56" s="220"/>
      <c r="M56" s="220"/>
      <c r="N56" s="219"/>
      <c r="O56" s="231">
        <f t="shared" si="0"/>
        <v>0</v>
      </c>
    </row>
    <row r="57" spans="1:15" ht="12.75">
      <c r="A57" s="217" t="s">
        <v>1637</v>
      </c>
      <c r="B57" s="223" t="s">
        <v>445</v>
      </c>
      <c r="C57" s="221"/>
      <c r="D57" s="220"/>
      <c r="E57" s="220"/>
      <c r="F57" s="220"/>
      <c r="G57" s="220"/>
      <c r="H57" s="220"/>
      <c r="I57" s="1215">
        <v>0</v>
      </c>
      <c r="J57" s="220"/>
      <c r="K57" s="220"/>
      <c r="L57" s="220"/>
      <c r="M57" s="220"/>
      <c r="N57" s="219"/>
      <c r="O57" s="231">
        <f t="shared" si="0"/>
        <v>0</v>
      </c>
    </row>
    <row r="58" spans="1:15" ht="12.75">
      <c r="A58" s="217" t="s">
        <v>1638</v>
      </c>
      <c r="B58" s="223" t="s">
        <v>444</v>
      </c>
      <c r="C58" s="221"/>
      <c r="D58" s="220"/>
      <c r="E58" s="220"/>
      <c r="F58" s="220"/>
      <c r="G58" s="220"/>
      <c r="H58" s="220"/>
      <c r="I58" s="1215"/>
      <c r="J58" s="220"/>
      <c r="K58" s="220"/>
      <c r="L58" s="220"/>
      <c r="M58" s="220"/>
      <c r="N58" s="219"/>
      <c r="O58" s="231">
        <f t="shared" si="0"/>
        <v>0</v>
      </c>
    </row>
    <row r="59" spans="1:15" ht="12.75">
      <c r="A59" s="217" t="s">
        <v>1639</v>
      </c>
      <c r="B59" s="223" t="s">
        <v>443</v>
      </c>
      <c r="C59" s="221"/>
      <c r="D59" s="220"/>
      <c r="E59" s="220"/>
      <c r="F59" s="220"/>
      <c r="G59" s="220"/>
      <c r="H59" s="220"/>
      <c r="I59" s="1215">
        <v>0</v>
      </c>
      <c r="J59" s="220"/>
      <c r="K59" s="220"/>
      <c r="L59" s="220"/>
      <c r="M59" s="220"/>
      <c r="N59" s="219"/>
      <c r="O59" s="231">
        <f t="shared" si="0"/>
        <v>0</v>
      </c>
    </row>
    <row r="60" spans="1:15" ht="12.75">
      <c r="A60" s="217" t="s">
        <v>1640</v>
      </c>
      <c r="B60" s="223" t="s">
        <v>442</v>
      </c>
      <c r="C60" s="221"/>
      <c r="D60" s="220"/>
      <c r="E60" s="220"/>
      <c r="F60" s="220"/>
      <c r="G60" s="220"/>
      <c r="H60" s="220"/>
      <c r="I60" s="1215"/>
      <c r="J60" s="220"/>
      <c r="K60" s="220"/>
      <c r="L60" s="220"/>
      <c r="M60" s="220"/>
      <c r="N60" s="219"/>
      <c r="O60" s="231">
        <f t="shared" si="0"/>
        <v>0</v>
      </c>
    </row>
    <row r="61" spans="1:15" ht="12.75">
      <c r="A61" s="217" t="s">
        <v>1641</v>
      </c>
      <c r="B61" s="223" t="s">
        <v>441</v>
      </c>
      <c r="C61" s="221"/>
      <c r="D61" s="220"/>
      <c r="E61" s="220"/>
      <c r="F61" s="220"/>
      <c r="G61" s="220"/>
      <c r="H61" s="220"/>
      <c r="I61" s="1215"/>
      <c r="J61" s="220"/>
      <c r="K61" s="220"/>
      <c r="L61" s="220"/>
      <c r="M61" s="220"/>
      <c r="N61" s="219"/>
      <c r="O61" s="231">
        <f t="shared" si="0"/>
        <v>0</v>
      </c>
    </row>
    <row r="62" spans="1:15" ht="12.75">
      <c r="A62" s="217" t="s">
        <v>1642</v>
      </c>
      <c r="B62" s="223" t="s">
        <v>440</v>
      </c>
      <c r="C62" s="221"/>
      <c r="D62" s="220"/>
      <c r="E62" s="220"/>
      <c r="F62" s="220"/>
      <c r="G62" s="220"/>
      <c r="H62" s="220"/>
      <c r="I62" s="1215"/>
      <c r="J62" s="220"/>
      <c r="K62" s="220"/>
      <c r="L62" s="220"/>
      <c r="M62" s="220"/>
      <c r="N62" s="219"/>
      <c r="O62" s="231">
        <f t="shared" si="0"/>
        <v>0</v>
      </c>
    </row>
    <row r="63" spans="1:15" ht="12.75">
      <c r="A63" s="217" t="s">
        <v>1643</v>
      </c>
      <c r="B63" s="225" t="s">
        <v>434</v>
      </c>
      <c r="C63" s="221"/>
      <c r="D63" s="220"/>
      <c r="E63" s="220"/>
      <c r="F63" s="220"/>
      <c r="G63" s="220"/>
      <c r="H63" s="220"/>
      <c r="I63" s="1215"/>
      <c r="J63" s="220"/>
      <c r="K63" s="220"/>
      <c r="L63" s="220"/>
      <c r="M63" s="220"/>
      <c r="N63" s="219"/>
      <c r="O63" s="231">
        <f t="shared" si="0"/>
        <v>0</v>
      </c>
    </row>
    <row r="64" spans="1:15" ht="12.75">
      <c r="A64" s="217" t="s">
        <v>1644</v>
      </c>
      <c r="B64" s="224" t="s">
        <v>439</v>
      </c>
      <c r="C64" s="221">
        <f>SUM(C65:C67)</f>
        <v>0</v>
      </c>
      <c r="D64" s="221">
        <f t="shared" ref="D64:N64" si="4">SUM(D65:D67)</f>
        <v>0</v>
      </c>
      <c r="E64" s="221">
        <f t="shared" si="4"/>
        <v>0</v>
      </c>
      <c r="F64" s="221">
        <f t="shared" si="4"/>
        <v>0</v>
      </c>
      <c r="G64" s="221">
        <f t="shared" si="4"/>
        <v>0</v>
      </c>
      <c r="H64" s="221">
        <f t="shared" si="4"/>
        <v>0</v>
      </c>
      <c r="I64" s="221">
        <f t="shared" si="4"/>
        <v>0</v>
      </c>
      <c r="J64" s="221">
        <f t="shared" si="4"/>
        <v>0</v>
      </c>
      <c r="K64" s="221">
        <f t="shared" si="4"/>
        <v>0</v>
      </c>
      <c r="L64" s="221">
        <f t="shared" si="4"/>
        <v>0</v>
      </c>
      <c r="M64" s="221">
        <f t="shared" si="4"/>
        <v>0</v>
      </c>
      <c r="N64" s="221">
        <f t="shared" si="4"/>
        <v>0</v>
      </c>
      <c r="O64" s="231">
        <f t="shared" si="0"/>
        <v>0</v>
      </c>
    </row>
    <row r="65" spans="1:15" ht="12.75">
      <c r="A65" s="217" t="s">
        <v>1645</v>
      </c>
      <c r="B65" s="223" t="s">
        <v>438</v>
      </c>
      <c r="C65" s="221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19"/>
      <c r="O65" s="231">
        <f t="shared" si="0"/>
        <v>0</v>
      </c>
    </row>
    <row r="66" spans="1:15" ht="12.75">
      <c r="A66" s="217" t="s">
        <v>1646</v>
      </c>
      <c r="B66" s="223" t="s">
        <v>437</v>
      </c>
      <c r="C66" s="221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19"/>
      <c r="O66" s="231">
        <f t="shared" si="0"/>
        <v>0</v>
      </c>
    </row>
    <row r="67" spans="1:15" ht="12.75">
      <c r="A67" s="217" t="s">
        <v>1647</v>
      </c>
      <c r="B67" s="225" t="s">
        <v>434</v>
      </c>
      <c r="C67" s="221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19"/>
      <c r="O67" s="231">
        <f t="shared" si="0"/>
        <v>0</v>
      </c>
    </row>
    <row r="68" spans="1:15" ht="12.75">
      <c r="A68" s="217" t="s">
        <v>1648</v>
      </c>
      <c r="B68" s="224" t="s">
        <v>436</v>
      </c>
      <c r="C68" s="221">
        <f>SUM(C69:C70)</f>
        <v>0</v>
      </c>
      <c r="D68" s="221">
        <f t="shared" ref="D68:N68" si="5">SUM(D69:D70)</f>
        <v>0</v>
      </c>
      <c r="E68" s="221">
        <f t="shared" si="5"/>
        <v>0</v>
      </c>
      <c r="F68" s="221">
        <f t="shared" si="5"/>
        <v>0</v>
      </c>
      <c r="G68" s="221">
        <f t="shared" si="5"/>
        <v>0</v>
      </c>
      <c r="H68" s="221">
        <f t="shared" si="5"/>
        <v>0</v>
      </c>
      <c r="I68" s="221">
        <f t="shared" si="5"/>
        <v>0</v>
      </c>
      <c r="J68" s="221">
        <f t="shared" si="5"/>
        <v>0</v>
      </c>
      <c r="K68" s="221">
        <f t="shared" si="5"/>
        <v>0</v>
      </c>
      <c r="L68" s="221">
        <f t="shared" si="5"/>
        <v>0</v>
      </c>
      <c r="M68" s="221">
        <f t="shared" si="5"/>
        <v>0</v>
      </c>
      <c r="N68" s="221">
        <f t="shared" si="5"/>
        <v>0</v>
      </c>
      <c r="O68" s="231">
        <f t="shared" si="0"/>
        <v>0</v>
      </c>
    </row>
    <row r="69" spans="1:15" ht="12.75">
      <c r="A69" s="217" t="s">
        <v>1649</v>
      </c>
      <c r="B69" s="223" t="s">
        <v>435</v>
      </c>
      <c r="C69" s="221"/>
      <c r="D69" s="220"/>
      <c r="E69" s="220"/>
      <c r="F69" s="220"/>
      <c r="G69" s="220"/>
      <c r="H69" s="220"/>
      <c r="I69" s="220">
        <v>0</v>
      </c>
      <c r="J69" s="220"/>
      <c r="K69" s="220"/>
      <c r="L69" s="220"/>
      <c r="M69" s="220"/>
      <c r="N69" s="219"/>
      <c r="O69" s="231">
        <f t="shared" si="0"/>
        <v>0</v>
      </c>
    </row>
    <row r="70" spans="1:15" ht="12.75">
      <c r="A70" s="217" t="s">
        <v>1650</v>
      </c>
      <c r="B70" s="225" t="s">
        <v>434</v>
      </c>
      <c r="C70" s="221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19"/>
      <c r="O70" s="231">
        <f t="shared" si="0"/>
        <v>0</v>
      </c>
    </row>
    <row r="71" spans="1:15" ht="12.75">
      <c r="A71" s="217" t="s">
        <v>1651</v>
      </c>
      <c r="B71" s="224" t="s">
        <v>433</v>
      </c>
      <c r="C71" s="221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19"/>
      <c r="O71" s="231">
        <f t="shared" si="0"/>
        <v>0</v>
      </c>
    </row>
    <row r="72" spans="1:15" ht="12.75">
      <c r="A72" s="217" t="s">
        <v>1652</v>
      </c>
      <c r="B72" s="223" t="s">
        <v>432</v>
      </c>
      <c r="C72" s="221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19"/>
      <c r="O72" s="231">
        <f t="shared" si="0"/>
        <v>0</v>
      </c>
    </row>
    <row r="73" spans="1:15" ht="12.75">
      <c r="A73" s="217" t="s">
        <v>1653</v>
      </c>
      <c r="B73" s="223" t="s">
        <v>431</v>
      </c>
      <c r="C73" s="221"/>
      <c r="D73" s="220"/>
      <c r="E73" s="220"/>
      <c r="F73" s="220"/>
      <c r="G73" s="220"/>
      <c r="H73" s="220"/>
      <c r="I73" s="220"/>
      <c r="J73" s="220"/>
      <c r="K73" s="220"/>
      <c r="L73" s="220"/>
      <c r="M73" s="220"/>
      <c r="N73" s="219"/>
      <c r="O73" s="231">
        <f t="shared" si="0"/>
        <v>0</v>
      </c>
    </row>
    <row r="74" spans="1:15" ht="12.75">
      <c r="A74" s="217" t="s">
        <v>1654</v>
      </c>
      <c r="B74" s="224" t="s">
        <v>430</v>
      </c>
      <c r="C74" s="221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19"/>
      <c r="O74" s="231">
        <f t="shared" si="0"/>
        <v>0</v>
      </c>
    </row>
    <row r="75" spans="1:15" ht="12.75">
      <c r="A75" s="217" t="s">
        <v>1655</v>
      </c>
      <c r="B75" s="225" t="s">
        <v>429</v>
      </c>
      <c r="C75" s="221"/>
      <c r="D75" s="220"/>
      <c r="E75" s="220"/>
      <c r="F75" s="220"/>
      <c r="G75" s="220"/>
      <c r="H75" s="220"/>
      <c r="I75" s="220"/>
      <c r="J75" s="220"/>
      <c r="K75" s="220"/>
      <c r="L75" s="220"/>
      <c r="M75" s="220"/>
      <c r="N75" s="219"/>
      <c r="O75" s="231">
        <f t="shared" ref="O75:O85" si="6">SUM(C75:N75)</f>
        <v>0</v>
      </c>
    </row>
    <row r="76" spans="1:15" ht="12.75">
      <c r="A76" s="217" t="s">
        <v>1656</v>
      </c>
      <c r="B76" s="225" t="s">
        <v>429</v>
      </c>
      <c r="C76" s="221"/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19"/>
      <c r="O76" s="231">
        <f t="shared" si="6"/>
        <v>0</v>
      </c>
    </row>
    <row r="77" spans="1:15" ht="12.75">
      <c r="A77" s="217" t="s">
        <v>1657</v>
      </c>
      <c r="B77" s="225" t="s">
        <v>429</v>
      </c>
      <c r="C77" s="221"/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19"/>
      <c r="O77" s="231">
        <f t="shared" si="6"/>
        <v>0</v>
      </c>
    </row>
    <row r="78" spans="1:15" ht="12.75">
      <c r="A78" s="217" t="s">
        <v>1658</v>
      </c>
      <c r="B78" s="224" t="s">
        <v>428</v>
      </c>
      <c r="C78" s="221">
        <f>SUM(C79:C85)</f>
        <v>0</v>
      </c>
      <c r="D78" s="221">
        <f t="shared" ref="D78:O78" si="7">SUM(D79:D85)</f>
        <v>0</v>
      </c>
      <c r="E78" s="221">
        <f t="shared" si="7"/>
        <v>0</v>
      </c>
      <c r="F78" s="221">
        <f t="shared" si="7"/>
        <v>0</v>
      </c>
      <c r="G78" s="221">
        <f t="shared" si="7"/>
        <v>0</v>
      </c>
      <c r="H78" s="221">
        <f t="shared" si="7"/>
        <v>0</v>
      </c>
      <c r="I78" s="221">
        <f t="shared" si="7"/>
        <v>0</v>
      </c>
      <c r="J78" s="221">
        <f t="shared" si="7"/>
        <v>0</v>
      </c>
      <c r="K78" s="221">
        <f t="shared" si="7"/>
        <v>0</v>
      </c>
      <c r="L78" s="221">
        <f t="shared" si="7"/>
        <v>0</v>
      </c>
      <c r="M78" s="221">
        <f t="shared" si="7"/>
        <v>0</v>
      </c>
      <c r="N78" s="221">
        <f t="shared" si="7"/>
        <v>0</v>
      </c>
      <c r="O78" s="231">
        <f t="shared" si="7"/>
        <v>0</v>
      </c>
    </row>
    <row r="79" spans="1:15" ht="12.75">
      <c r="A79" s="217" t="s">
        <v>1659</v>
      </c>
      <c r="B79" s="223" t="s">
        <v>427</v>
      </c>
      <c r="C79" s="221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19"/>
      <c r="O79" s="231">
        <f t="shared" si="6"/>
        <v>0</v>
      </c>
    </row>
    <row r="80" spans="1:15" ht="12.75">
      <c r="A80" s="217" t="s">
        <v>1660</v>
      </c>
      <c r="B80" s="223" t="s">
        <v>426</v>
      </c>
      <c r="C80" s="221"/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19"/>
      <c r="O80" s="231">
        <f t="shared" si="6"/>
        <v>0</v>
      </c>
    </row>
    <row r="81" spans="1:15" ht="12.75">
      <c r="A81" s="217" t="s">
        <v>1661</v>
      </c>
      <c r="B81" s="223" t="s">
        <v>425</v>
      </c>
      <c r="C81" s="221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19"/>
      <c r="O81" s="231">
        <f t="shared" si="6"/>
        <v>0</v>
      </c>
    </row>
    <row r="82" spans="1:15" ht="12.75">
      <c r="A82" s="217" t="s">
        <v>1662</v>
      </c>
      <c r="B82" s="223" t="s">
        <v>424</v>
      </c>
      <c r="C82" s="221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19"/>
      <c r="O82" s="231">
        <f t="shared" si="6"/>
        <v>0</v>
      </c>
    </row>
    <row r="83" spans="1:15" ht="12.75">
      <c r="A83" s="217" t="s">
        <v>1663</v>
      </c>
      <c r="B83" s="223" t="s">
        <v>423</v>
      </c>
      <c r="C83" s="221"/>
      <c r="D83" s="220"/>
      <c r="E83" s="220"/>
      <c r="F83" s="220"/>
      <c r="G83" s="220"/>
      <c r="H83" s="220"/>
      <c r="I83" s="220"/>
      <c r="J83" s="220"/>
      <c r="K83" s="220"/>
      <c r="L83" s="220"/>
      <c r="M83" s="220"/>
      <c r="N83" s="219"/>
      <c r="O83" s="231">
        <f t="shared" si="6"/>
        <v>0</v>
      </c>
    </row>
    <row r="84" spans="1:15" ht="12.75">
      <c r="A84" s="217" t="s">
        <v>1664</v>
      </c>
      <c r="B84" s="223" t="s">
        <v>422</v>
      </c>
      <c r="C84" s="221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19"/>
      <c r="O84" s="231">
        <f t="shared" si="6"/>
        <v>0</v>
      </c>
    </row>
    <row r="85" spans="1:15" ht="26.25" thickBot="1">
      <c r="A85" s="217" t="s">
        <v>1665</v>
      </c>
      <c r="B85" s="222" t="s">
        <v>1813</v>
      </c>
      <c r="C85" s="1216">
        <v>0</v>
      </c>
      <c r="D85" s="220"/>
      <c r="E85" s="220"/>
      <c r="F85" s="220"/>
      <c r="G85" s="220"/>
      <c r="H85" s="220"/>
      <c r="I85" s="1215">
        <v>0</v>
      </c>
      <c r="J85" s="220"/>
      <c r="K85" s="220"/>
      <c r="L85" s="220"/>
      <c r="M85" s="220"/>
      <c r="N85" s="219"/>
      <c r="O85" s="231">
        <f t="shared" si="6"/>
        <v>0</v>
      </c>
    </row>
    <row r="86" spans="1:15" ht="13.5" thickBot="1">
      <c r="A86" s="217" t="s">
        <v>1666</v>
      </c>
      <c r="B86" s="218" t="s">
        <v>836</v>
      </c>
      <c r="C86" s="1434">
        <f>C10+C48</f>
        <v>501.39499999999998</v>
      </c>
      <c r="D86" s="1434">
        <f t="shared" ref="D86:O86" si="8">D10+D48</f>
        <v>0</v>
      </c>
      <c r="E86" s="1434">
        <f t="shared" si="8"/>
        <v>0</v>
      </c>
      <c r="F86" s="1434">
        <f t="shared" si="8"/>
        <v>0</v>
      </c>
      <c r="G86" s="1434">
        <f t="shared" si="8"/>
        <v>0</v>
      </c>
      <c r="H86" s="1434">
        <f t="shared" si="8"/>
        <v>0</v>
      </c>
      <c r="I86" s="1434">
        <f t="shared" si="8"/>
        <v>0</v>
      </c>
      <c r="J86" s="1434">
        <f t="shared" si="8"/>
        <v>0</v>
      </c>
      <c r="K86" s="1434">
        <f t="shared" si="8"/>
        <v>0</v>
      </c>
      <c r="L86" s="1434">
        <f t="shared" si="8"/>
        <v>0</v>
      </c>
      <c r="M86" s="1434">
        <f t="shared" si="8"/>
        <v>0</v>
      </c>
      <c r="N86" s="1434">
        <f t="shared" si="8"/>
        <v>0</v>
      </c>
      <c r="O86" s="1434">
        <f t="shared" si="8"/>
        <v>501.39499999999998</v>
      </c>
    </row>
    <row r="88" spans="1:15">
      <c r="O88" s="1497">
        <f>O86-'38 Ingresos-Gastos Presupuestal'!F140</f>
        <v>0.19243037500007176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88"/>
  <sheetViews>
    <sheetView topLeftCell="B1" workbookViewId="0">
      <selection activeCell="O78" sqref="O78"/>
    </sheetView>
  </sheetViews>
  <sheetFormatPr baseColWidth="10" defaultRowHeight="11.25"/>
  <cols>
    <col min="1" max="1" width="4.140625" style="217" hidden="1" customWidth="1"/>
    <col min="2" max="2" width="39.5703125" style="217" customWidth="1"/>
    <col min="3" max="3" width="15.7109375" style="217" customWidth="1"/>
    <col min="4" max="4" width="12.85546875" style="217" customWidth="1"/>
    <col min="5" max="5" width="13.28515625" style="217" customWidth="1"/>
    <col min="6" max="6" width="14.85546875" style="217" customWidth="1"/>
    <col min="7" max="7" width="14.5703125" style="217" customWidth="1"/>
    <col min="8" max="8" width="13.5703125" style="217" customWidth="1"/>
    <col min="9" max="9" width="15" style="217" customWidth="1"/>
    <col min="10" max="10" width="14" style="217" customWidth="1"/>
    <col min="11" max="15" width="15.7109375" style="217" customWidth="1"/>
    <col min="16" max="16" width="20.7109375" style="217" customWidth="1"/>
    <col min="17" max="16384" width="11.42578125" style="217"/>
  </cols>
  <sheetData>
    <row r="6" spans="1:15">
      <c r="E6" s="217">
        <v>1.0149999999999999</v>
      </c>
    </row>
    <row r="7" spans="1:15" ht="15">
      <c r="B7" s="3" t="s">
        <v>858</v>
      </c>
    </row>
    <row r="8" spans="1:15" ht="12" thickBot="1">
      <c r="C8" s="238"/>
    </row>
    <row r="9" spans="1:15" ht="45.75" thickBot="1">
      <c r="A9" s="217" t="s">
        <v>1306</v>
      </c>
      <c r="B9" s="237" t="s">
        <v>857</v>
      </c>
      <c r="C9" s="236" t="s">
        <v>856</v>
      </c>
      <c r="D9" s="235" t="s">
        <v>855</v>
      </c>
      <c r="E9" s="235" t="s">
        <v>854</v>
      </c>
      <c r="F9" s="235" t="s">
        <v>853</v>
      </c>
      <c r="G9" s="235" t="s">
        <v>852</v>
      </c>
      <c r="H9" s="235" t="s">
        <v>851</v>
      </c>
      <c r="I9" s="235" t="s">
        <v>850</v>
      </c>
      <c r="J9" s="235" t="s">
        <v>849</v>
      </c>
      <c r="K9" s="235" t="s">
        <v>848</v>
      </c>
      <c r="L9" s="235" t="s">
        <v>847</v>
      </c>
      <c r="M9" s="235" t="s">
        <v>846</v>
      </c>
      <c r="N9" s="234" t="s">
        <v>845</v>
      </c>
      <c r="O9" s="233" t="s">
        <v>844</v>
      </c>
    </row>
    <row r="10" spans="1:15" ht="12.75">
      <c r="A10" s="217" t="s">
        <v>1591</v>
      </c>
      <c r="B10" s="232" t="s">
        <v>843</v>
      </c>
      <c r="C10" s="1602">
        <f>C11+C19+C27+C39+C47+C48+C54</f>
        <v>509.17999999999995</v>
      </c>
      <c r="D10" s="1603"/>
      <c r="E10" s="1603"/>
      <c r="F10" s="1603"/>
      <c r="G10" s="1603"/>
      <c r="H10" s="1603"/>
      <c r="I10" s="1603"/>
      <c r="J10" s="1603"/>
      <c r="K10" s="1603"/>
      <c r="L10" s="1603"/>
      <c r="M10" s="1603"/>
      <c r="N10" s="1604"/>
      <c r="O10" s="1607">
        <f>SUM(C10:N10)</f>
        <v>509.17999999999995</v>
      </c>
    </row>
    <row r="11" spans="1:15" ht="12.75">
      <c r="A11" s="217" t="s">
        <v>1592</v>
      </c>
      <c r="B11" s="229" t="s">
        <v>842</v>
      </c>
      <c r="C11" s="1216">
        <f>SUM(C12:C18)</f>
        <v>111</v>
      </c>
      <c r="D11" s="1605"/>
      <c r="E11" s="1603"/>
      <c r="F11" s="1605"/>
      <c r="G11" s="1605"/>
      <c r="H11" s="1605"/>
      <c r="I11" s="1605"/>
      <c r="J11" s="1605"/>
      <c r="K11" s="1605"/>
      <c r="L11" s="1605"/>
      <c r="M11" s="1605"/>
      <c r="N11" s="1606"/>
      <c r="O11" s="1607">
        <f t="shared" ref="O11:O74" si="0">SUM(C11:N11)</f>
        <v>111</v>
      </c>
    </row>
    <row r="12" spans="1:15" ht="12.75">
      <c r="A12" s="217" t="s">
        <v>1593</v>
      </c>
      <c r="B12" s="230" t="s">
        <v>484</v>
      </c>
      <c r="C12" s="1216">
        <v>111</v>
      </c>
      <c r="D12" s="1605"/>
      <c r="E12" s="1603"/>
      <c r="F12" s="1605"/>
      <c r="G12" s="1605"/>
      <c r="H12" s="1605"/>
      <c r="I12" s="1605">
        <v>0</v>
      </c>
      <c r="J12" s="1605"/>
      <c r="K12" s="1605"/>
      <c r="L12" s="1605"/>
      <c r="M12" s="1605"/>
      <c r="N12" s="1606"/>
      <c r="O12" s="1607">
        <f t="shared" si="0"/>
        <v>111</v>
      </c>
    </row>
    <row r="13" spans="1:15" ht="12.75">
      <c r="A13" s="217" t="s">
        <v>1594</v>
      </c>
      <c r="B13" s="230" t="s">
        <v>483</v>
      </c>
      <c r="C13" s="1216"/>
      <c r="D13" s="1605"/>
      <c r="E13" s="1603"/>
      <c r="F13" s="1605"/>
      <c r="G13" s="1605"/>
      <c r="H13" s="1605"/>
      <c r="I13" s="1605"/>
      <c r="J13" s="1605"/>
      <c r="K13" s="1605"/>
      <c r="L13" s="1605"/>
      <c r="M13" s="1605"/>
      <c r="N13" s="1606"/>
      <c r="O13" s="1607">
        <f t="shared" si="0"/>
        <v>0</v>
      </c>
    </row>
    <row r="14" spans="1:15" ht="12.75">
      <c r="A14" s="217" t="s">
        <v>1595</v>
      </c>
      <c r="B14" s="230" t="s">
        <v>482</v>
      </c>
      <c r="C14" s="1216">
        <v>0</v>
      </c>
      <c r="D14" s="1605"/>
      <c r="E14" s="1603"/>
      <c r="F14" s="1605"/>
      <c r="G14" s="1605"/>
      <c r="H14" s="1605"/>
      <c r="I14" s="1605"/>
      <c r="J14" s="1605"/>
      <c r="K14" s="1605"/>
      <c r="L14" s="1605"/>
      <c r="M14" s="1605"/>
      <c r="N14" s="1606"/>
      <c r="O14" s="1607">
        <f t="shared" si="0"/>
        <v>0</v>
      </c>
    </row>
    <row r="15" spans="1:15" ht="12.75">
      <c r="A15" s="217" t="s">
        <v>1596</v>
      </c>
      <c r="B15" s="230" t="s">
        <v>481</v>
      </c>
      <c r="C15" s="1216"/>
      <c r="D15" s="1605"/>
      <c r="E15" s="1603"/>
      <c r="F15" s="1605"/>
      <c r="G15" s="1605"/>
      <c r="H15" s="1605"/>
      <c r="I15" s="1605"/>
      <c r="J15" s="1605"/>
      <c r="K15" s="1605"/>
      <c r="L15" s="1605"/>
      <c r="M15" s="1605"/>
      <c r="N15" s="1606"/>
      <c r="O15" s="1607">
        <f t="shared" si="0"/>
        <v>0</v>
      </c>
    </row>
    <row r="16" spans="1:15" ht="12.75">
      <c r="A16" s="217" t="s">
        <v>1597</v>
      </c>
      <c r="B16" s="230" t="s">
        <v>480</v>
      </c>
      <c r="C16" s="1216">
        <v>0</v>
      </c>
      <c r="D16" s="1605"/>
      <c r="E16" s="1603"/>
      <c r="F16" s="1605"/>
      <c r="G16" s="1605"/>
      <c r="H16" s="1605"/>
      <c r="I16" s="1605"/>
      <c r="J16" s="1605"/>
      <c r="K16" s="1605"/>
      <c r="L16" s="1605"/>
      <c r="M16" s="1605"/>
      <c r="N16" s="1606"/>
      <c r="O16" s="1607">
        <f t="shared" si="0"/>
        <v>0</v>
      </c>
    </row>
    <row r="17" spans="1:15" ht="12.75">
      <c r="A17" s="217" t="s">
        <v>1598</v>
      </c>
      <c r="B17" s="230" t="s">
        <v>479</v>
      </c>
      <c r="C17" s="1216"/>
      <c r="D17" s="1605"/>
      <c r="E17" s="1603"/>
      <c r="F17" s="1605"/>
      <c r="G17" s="1605"/>
      <c r="H17" s="1605"/>
      <c r="I17" s="1605"/>
      <c r="J17" s="1605"/>
      <c r="K17" s="1605"/>
      <c r="L17" s="1605"/>
      <c r="M17" s="1605"/>
      <c r="N17" s="1606"/>
      <c r="O17" s="1607">
        <f t="shared" si="0"/>
        <v>0</v>
      </c>
    </row>
    <row r="18" spans="1:15" ht="12.75">
      <c r="A18" s="217" t="s">
        <v>1599</v>
      </c>
      <c r="B18" s="230" t="s">
        <v>478</v>
      </c>
      <c r="C18" s="1216"/>
      <c r="D18" s="1605"/>
      <c r="E18" s="1603"/>
      <c r="F18" s="1605"/>
      <c r="G18" s="1605"/>
      <c r="H18" s="1605"/>
      <c r="I18" s="1605"/>
      <c r="J18" s="1605"/>
      <c r="K18" s="1605"/>
      <c r="L18" s="1605"/>
      <c r="M18" s="1605"/>
      <c r="N18" s="1606"/>
      <c r="O18" s="1607">
        <f t="shared" si="0"/>
        <v>0</v>
      </c>
    </row>
    <row r="19" spans="1:15" ht="12.75">
      <c r="A19" s="217" t="s">
        <v>1600</v>
      </c>
      <c r="B19" s="229" t="s">
        <v>841</v>
      </c>
      <c r="C19" s="1216">
        <f>SUM(C20:C26)</f>
        <v>11.164999999999999</v>
      </c>
      <c r="D19" s="1605"/>
      <c r="E19" s="1603"/>
      <c r="F19" s="1605"/>
      <c r="G19" s="1605"/>
      <c r="H19" s="1605"/>
      <c r="I19" s="1605"/>
      <c r="J19" s="1605"/>
      <c r="K19" s="1605"/>
      <c r="L19" s="1605"/>
      <c r="M19" s="1605"/>
      <c r="N19" s="1606"/>
      <c r="O19" s="1607">
        <f t="shared" si="0"/>
        <v>11.164999999999999</v>
      </c>
    </row>
    <row r="20" spans="1:15" ht="12.75">
      <c r="A20" s="217" t="s">
        <v>1601</v>
      </c>
      <c r="B20" s="230" t="s">
        <v>484</v>
      </c>
      <c r="C20" s="1216"/>
      <c r="D20" s="1605"/>
      <c r="E20" s="1603"/>
      <c r="F20" s="1605"/>
      <c r="G20" s="1605"/>
      <c r="H20" s="1605"/>
      <c r="I20" s="1605"/>
      <c r="J20" s="1605"/>
      <c r="K20" s="1605"/>
      <c r="L20" s="1605"/>
      <c r="M20" s="1605"/>
      <c r="N20" s="1606"/>
      <c r="O20" s="1607">
        <f t="shared" si="0"/>
        <v>0</v>
      </c>
    </row>
    <row r="21" spans="1:15" ht="12.75">
      <c r="A21" s="217" t="s">
        <v>1602</v>
      </c>
      <c r="B21" s="230" t="s">
        <v>483</v>
      </c>
      <c r="C21" s="1216"/>
      <c r="D21" s="1605"/>
      <c r="E21" s="1603"/>
      <c r="F21" s="1605"/>
      <c r="G21" s="1605"/>
      <c r="H21" s="1605"/>
      <c r="I21" s="1605"/>
      <c r="J21" s="1605"/>
      <c r="K21" s="1605"/>
      <c r="L21" s="1605"/>
      <c r="M21" s="1605"/>
      <c r="N21" s="1606"/>
      <c r="O21" s="1607">
        <f t="shared" si="0"/>
        <v>0</v>
      </c>
    </row>
    <row r="22" spans="1:15" ht="12.75">
      <c r="A22" s="217" t="s">
        <v>1603</v>
      </c>
      <c r="B22" s="230" t="s">
        <v>482</v>
      </c>
      <c r="C22" s="1216">
        <f>11*E6</f>
        <v>11.164999999999999</v>
      </c>
      <c r="D22" s="1605"/>
      <c r="E22" s="1603"/>
      <c r="F22" s="1605"/>
      <c r="G22" s="1605"/>
      <c r="H22" s="1605"/>
      <c r="I22" s="1605"/>
      <c r="J22" s="1605"/>
      <c r="K22" s="1605"/>
      <c r="L22" s="1605"/>
      <c r="M22" s="1605"/>
      <c r="N22" s="1606"/>
      <c r="O22" s="1607">
        <f t="shared" si="0"/>
        <v>11.164999999999999</v>
      </c>
    </row>
    <row r="23" spans="1:15" ht="12.75">
      <c r="A23" s="217" t="s">
        <v>1604</v>
      </c>
      <c r="B23" s="230" t="s">
        <v>481</v>
      </c>
      <c r="C23" s="1216"/>
      <c r="D23" s="1605"/>
      <c r="E23" s="1603"/>
      <c r="F23" s="1605"/>
      <c r="G23" s="1605"/>
      <c r="H23" s="1605"/>
      <c r="I23" s="1605"/>
      <c r="J23" s="1605"/>
      <c r="K23" s="1605"/>
      <c r="L23" s="1605"/>
      <c r="M23" s="1605"/>
      <c r="N23" s="1606"/>
      <c r="O23" s="1607">
        <f t="shared" si="0"/>
        <v>0</v>
      </c>
    </row>
    <row r="24" spans="1:15" ht="12.75">
      <c r="A24" s="217" t="s">
        <v>1605</v>
      </c>
      <c r="B24" s="230" t="s">
        <v>480</v>
      </c>
      <c r="C24" s="1216"/>
      <c r="D24" s="1605"/>
      <c r="E24" s="1603"/>
      <c r="F24" s="1605"/>
      <c r="G24" s="1605"/>
      <c r="H24" s="1605"/>
      <c r="I24" s="1605"/>
      <c r="J24" s="1605"/>
      <c r="K24" s="1605"/>
      <c r="L24" s="1605"/>
      <c r="M24" s="1605"/>
      <c r="N24" s="1606"/>
      <c r="O24" s="1607">
        <f t="shared" si="0"/>
        <v>0</v>
      </c>
    </row>
    <row r="25" spans="1:15" ht="12.75">
      <c r="A25" s="217" t="s">
        <v>1606</v>
      </c>
      <c r="B25" s="230" t="s">
        <v>479</v>
      </c>
      <c r="C25" s="1216"/>
      <c r="D25" s="1605"/>
      <c r="E25" s="1603"/>
      <c r="F25" s="1605"/>
      <c r="G25" s="1605"/>
      <c r="H25" s="1605"/>
      <c r="I25" s="1605"/>
      <c r="J25" s="1605"/>
      <c r="K25" s="1605"/>
      <c r="L25" s="1605"/>
      <c r="M25" s="1605"/>
      <c r="N25" s="1606"/>
      <c r="O25" s="1607">
        <f t="shared" si="0"/>
        <v>0</v>
      </c>
    </row>
    <row r="26" spans="1:15" ht="12.75">
      <c r="A26" s="217" t="s">
        <v>1607</v>
      </c>
      <c r="B26" s="230" t="s">
        <v>478</v>
      </c>
      <c r="C26" s="1216"/>
      <c r="D26" s="1605"/>
      <c r="E26" s="1603"/>
      <c r="F26" s="1605"/>
      <c r="G26" s="1605"/>
      <c r="H26" s="1605"/>
      <c r="I26" s="1605"/>
      <c r="J26" s="1605"/>
      <c r="K26" s="1605"/>
      <c r="L26" s="1605"/>
      <c r="M26" s="1605"/>
      <c r="N26" s="1606"/>
      <c r="O26" s="1607">
        <f t="shared" si="0"/>
        <v>0</v>
      </c>
    </row>
    <row r="27" spans="1:15" ht="12.75">
      <c r="A27" s="217" t="s">
        <v>1608</v>
      </c>
      <c r="B27" s="229" t="s">
        <v>840</v>
      </c>
      <c r="C27" s="1216">
        <f>SUM(C28:C38)</f>
        <v>320.01499999999999</v>
      </c>
      <c r="D27" s="1605"/>
      <c r="E27" s="1603"/>
      <c r="F27" s="1605"/>
      <c r="G27" s="1605"/>
      <c r="H27" s="1605"/>
      <c r="I27" s="1605"/>
      <c r="J27" s="1605"/>
      <c r="K27" s="1605"/>
      <c r="L27" s="1605"/>
      <c r="M27" s="1605"/>
      <c r="N27" s="1606"/>
      <c r="O27" s="1607">
        <f t="shared" si="0"/>
        <v>320.01499999999999</v>
      </c>
    </row>
    <row r="28" spans="1:15" ht="12.75">
      <c r="A28" s="217" t="s">
        <v>1609</v>
      </c>
      <c r="B28" s="230" t="s">
        <v>484</v>
      </c>
      <c r="C28" s="1216">
        <v>268</v>
      </c>
      <c r="D28" s="1605"/>
      <c r="E28" s="1603"/>
      <c r="F28" s="1605"/>
      <c r="G28" s="1605"/>
      <c r="H28" s="1605"/>
      <c r="I28" s="1605"/>
      <c r="J28" s="1605"/>
      <c r="K28" s="1605"/>
      <c r="L28" s="1605"/>
      <c r="M28" s="1605"/>
      <c r="N28" s="1606"/>
      <c r="O28" s="1607">
        <f t="shared" si="0"/>
        <v>268</v>
      </c>
    </row>
    <row r="29" spans="1:15" ht="12.75">
      <c r="A29" s="217" t="s">
        <v>1610</v>
      </c>
      <c r="B29" s="230" t="s">
        <v>483</v>
      </c>
      <c r="C29" s="1216"/>
      <c r="D29" s="1605"/>
      <c r="E29" s="1603"/>
      <c r="F29" s="1605"/>
      <c r="G29" s="1605"/>
      <c r="H29" s="1605"/>
      <c r="I29" s="1605"/>
      <c r="J29" s="1605"/>
      <c r="K29" s="1605"/>
      <c r="L29" s="1605"/>
      <c r="M29" s="1605"/>
      <c r="N29" s="1606"/>
      <c r="O29" s="1607">
        <f t="shared" si="0"/>
        <v>0</v>
      </c>
    </row>
    <row r="30" spans="1:15" ht="12.75">
      <c r="A30" s="217" t="s">
        <v>1611</v>
      </c>
      <c r="B30" s="230" t="s">
        <v>482</v>
      </c>
      <c r="C30" s="1216">
        <f>1*E6</f>
        <v>1.0149999999999999</v>
      </c>
      <c r="D30" s="1605"/>
      <c r="E30" s="1603"/>
      <c r="F30" s="1605"/>
      <c r="G30" s="1605"/>
      <c r="H30" s="1605"/>
      <c r="I30" s="1605"/>
      <c r="J30" s="1605"/>
      <c r="K30" s="1605"/>
      <c r="L30" s="1605"/>
      <c r="M30" s="1605"/>
      <c r="N30" s="1606"/>
      <c r="O30" s="1607">
        <f t="shared" si="0"/>
        <v>1.0149999999999999</v>
      </c>
    </row>
    <row r="31" spans="1:15" ht="12.75">
      <c r="A31" s="217" t="s">
        <v>1612</v>
      </c>
      <c r="B31" s="230" t="s">
        <v>481</v>
      </c>
      <c r="C31" s="1216">
        <v>1</v>
      </c>
      <c r="D31" s="1605"/>
      <c r="E31" s="1603"/>
      <c r="F31" s="1605"/>
      <c r="G31" s="1605"/>
      <c r="H31" s="1605"/>
      <c r="I31" s="1605"/>
      <c r="J31" s="1605"/>
      <c r="K31" s="1605"/>
      <c r="L31" s="1605"/>
      <c r="M31" s="1605"/>
      <c r="N31" s="1606"/>
      <c r="O31" s="1607">
        <f t="shared" si="0"/>
        <v>1</v>
      </c>
    </row>
    <row r="32" spans="1:15" ht="12.75">
      <c r="A32" s="217" t="s">
        <v>1613</v>
      </c>
      <c r="B32" s="230" t="s">
        <v>480</v>
      </c>
      <c r="C32" s="1216">
        <v>50</v>
      </c>
      <c r="D32" s="1605"/>
      <c r="E32" s="1603"/>
      <c r="F32" s="1605"/>
      <c r="G32" s="1605"/>
      <c r="H32" s="1605"/>
      <c r="I32" s="1605"/>
      <c r="J32" s="1605"/>
      <c r="K32" s="1605"/>
      <c r="L32" s="1605"/>
      <c r="M32" s="1605"/>
      <c r="N32" s="1606"/>
      <c r="O32" s="1607">
        <f t="shared" si="0"/>
        <v>50</v>
      </c>
    </row>
    <row r="33" spans="1:15" ht="12.75">
      <c r="A33" s="217" t="s">
        <v>1614</v>
      </c>
      <c r="B33" s="230" t="s">
        <v>479</v>
      </c>
      <c r="C33" s="1216"/>
      <c r="D33" s="1605"/>
      <c r="E33" s="1603"/>
      <c r="F33" s="1605"/>
      <c r="G33" s="1605"/>
      <c r="H33" s="1605"/>
      <c r="I33" s="1605"/>
      <c r="J33" s="1605"/>
      <c r="K33" s="1605"/>
      <c r="L33" s="1605"/>
      <c r="M33" s="1605"/>
      <c r="N33" s="1606"/>
      <c r="O33" s="1607">
        <f t="shared" si="0"/>
        <v>0</v>
      </c>
    </row>
    <row r="34" spans="1:15" ht="12.75">
      <c r="A34" s="217" t="s">
        <v>1615</v>
      </c>
      <c r="B34" s="230" t="s">
        <v>478</v>
      </c>
      <c r="C34" s="1216"/>
      <c r="D34" s="1605"/>
      <c r="E34" s="1603"/>
      <c r="F34" s="1605"/>
      <c r="G34" s="1605"/>
      <c r="H34" s="1605"/>
      <c r="I34" s="1605"/>
      <c r="J34" s="1605"/>
      <c r="K34" s="1605"/>
      <c r="L34" s="1605"/>
      <c r="M34" s="1605"/>
      <c r="N34" s="1606"/>
      <c r="O34" s="1607">
        <f t="shared" si="0"/>
        <v>0</v>
      </c>
    </row>
    <row r="35" spans="1:15" ht="12.75">
      <c r="A35" s="217" t="s">
        <v>1616</v>
      </c>
      <c r="B35" s="228" t="s">
        <v>489</v>
      </c>
      <c r="C35" s="1216"/>
      <c r="D35" s="1605"/>
      <c r="E35" s="1603"/>
      <c r="F35" s="1605"/>
      <c r="G35" s="1605"/>
      <c r="H35" s="1605"/>
      <c r="I35" s="1605"/>
      <c r="J35" s="1605"/>
      <c r="K35" s="1605"/>
      <c r="L35" s="1605"/>
      <c r="M35" s="1605"/>
      <c r="N35" s="1606"/>
      <c r="O35" s="1607">
        <f t="shared" si="0"/>
        <v>0</v>
      </c>
    </row>
    <row r="36" spans="1:15" ht="12.75">
      <c r="A36" s="217" t="s">
        <v>1617</v>
      </c>
      <c r="B36" s="228" t="s">
        <v>488</v>
      </c>
      <c r="C36" s="1216"/>
      <c r="D36" s="1605"/>
      <c r="E36" s="1603"/>
      <c r="F36" s="1605"/>
      <c r="G36" s="1605"/>
      <c r="H36" s="1605"/>
      <c r="I36" s="1605"/>
      <c r="J36" s="1605"/>
      <c r="K36" s="1605"/>
      <c r="L36" s="1605"/>
      <c r="M36" s="1605"/>
      <c r="N36" s="1606"/>
      <c r="O36" s="1607">
        <f t="shared" si="0"/>
        <v>0</v>
      </c>
    </row>
    <row r="37" spans="1:15" ht="12.75">
      <c r="A37" s="217" t="s">
        <v>1618</v>
      </c>
      <c r="B37" s="228" t="s">
        <v>487</v>
      </c>
      <c r="C37" s="1216"/>
      <c r="D37" s="1605"/>
      <c r="E37" s="1603"/>
      <c r="F37" s="1605"/>
      <c r="G37" s="1605"/>
      <c r="H37" s="1605"/>
      <c r="I37" s="1605"/>
      <c r="J37" s="1605"/>
      <c r="K37" s="1605"/>
      <c r="L37" s="1605"/>
      <c r="M37" s="1605"/>
      <c r="N37" s="1606"/>
      <c r="O37" s="1607">
        <f t="shared" si="0"/>
        <v>0</v>
      </c>
    </row>
    <row r="38" spans="1:15" ht="12.75">
      <c r="A38" s="217" t="s">
        <v>1619</v>
      </c>
      <c r="B38" s="228" t="s">
        <v>486</v>
      </c>
      <c r="C38" s="221"/>
      <c r="D38" s="220"/>
      <c r="E38" s="1603"/>
      <c r="F38" s="220"/>
      <c r="G38" s="220"/>
      <c r="H38" s="220"/>
      <c r="I38" s="220"/>
      <c r="J38" s="220"/>
      <c r="K38" s="220"/>
      <c r="L38" s="220"/>
      <c r="M38" s="220"/>
      <c r="N38" s="219"/>
      <c r="O38" s="1607">
        <f t="shared" si="0"/>
        <v>0</v>
      </c>
    </row>
    <row r="39" spans="1:15" ht="12.75">
      <c r="A39" s="217" t="s">
        <v>1620</v>
      </c>
      <c r="B39" s="229" t="s">
        <v>839</v>
      </c>
      <c r="C39" s="1216">
        <f>SUM(C40:C46)</f>
        <v>67</v>
      </c>
      <c r="D39" s="220"/>
      <c r="E39" s="1603"/>
      <c r="F39" s="220"/>
      <c r="G39" s="220"/>
      <c r="H39" s="220"/>
      <c r="I39" s="220"/>
      <c r="J39" s="220"/>
      <c r="K39" s="220"/>
      <c r="L39" s="220"/>
      <c r="M39" s="220"/>
      <c r="N39" s="219"/>
      <c r="O39" s="1607">
        <f t="shared" si="0"/>
        <v>67</v>
      </c>
    </row>
    <row r="40" spans="1:15" ht="12.75">
      <c r="A40" s="217" t="s">
        <v>1621</v>
      </c>
      <c r="B40" s="230" t="s">
        <v>484</v>
      </c>
      <c r="C40" s="1216">
        <v>26</v>
      </c>
      <c r="D40" s="220"/>
      <c r="E40" s="1603"/>
      <c r="F40" s="220"/>
      <c r="G40" s="220"/>
      <c r="H40" s="220"/>
      <c r="I40" s="220"/>
      <c r="J40" s="220"/>
      <c r="K40" s="220"/>
      <c r="L40" s="220"/>
      <c r="M40" s="220"/>
      <c r="N40" s="219"/>
      <c r="O40" s="1607">
        <f t="shared" si="0"/>
        <v>26</v>
      </c>
    </row>
    <row r="41" spans="1:15" ht="12.75">
      <c r="A41" s="217" t="s">
        <v>1622</v>
      </c>
      <c r="B41" s="230" t="s">
        <v>483</v>
      </c>
      <c r="C41" s="1216"/>
      <c r="D41" s="220"/>
      <c r="E41" s="1603"/>
      <c r="F41" s="220"/>
      <c r="G41" s="220"/>
      <c r="H41" s="220"/>
      <c r="I41" s="220"/>
      <c r="J41" s="220"/>
      <c r="K41" s="220"/>
      <c r="L41" s="220"/>
      <c r="M41" s="220"/>
      <c r="N41" s="219"/>
      <c r="O41" s="1607">
        <f t="shared" si="0"/>
        <v>0</v>
      </c>
    </row>
    <row r="42" spans="1:15" ht="12.75">
      <c r="A42" s="217" t="s">
        <v>1623</v>
      </c>
      <c r="B42" s="230" t="s">
        <v>482</v>
      </c>
      <c r="C42" s="1216">
        <v>41</v>
      </c>
      <c r="D42" s="220"/>
      <c r="E42" s="1603"/>
      <c r="F42" s="220"/>
      <c r="G42" s="220"/>
      <c r="H42" s="220"/>
      <c r="I42" s="220"/>
      <c r="J42" s="220"/>
      <c r="K42" s="220"/>
      <c r="L42" s="220"/>
      <c r="M42" s="220"/>
      <c r="N42" s="219"/>
      <c r="O42" s="231">
        <f t="shared" si="0"/>
        <v>41</v>
      </c>
    </row>
    <row r="43" spans="1:15" ht="12.75">
      <c r="A43" s="217" t="s">
        <v>1624</v>
      </c>
      <c r="B43" s="230" t="s">
        <v>481</v>
      </c>
      <c r="C43" s="1216"/>
      <c r="D43" s="220"/>
      <c r="E43" s="1603"/>
      <c r="F43" s="220"/>
      <c r="G43" s="220"/>
      <c r="H43" s="220"/>
      <c r="I43" s="220"/>
      <c r="J43" s="220"/>
      <c r="K43" s="220"/>
      <c r="L43" s="220"/>
      <c r="M43" s="220"/>
      <c r="N43" s="219"/>
      <c r="O43" s="231">
        <f t="shared" si="0"/>
        <v>0</v>
      </c>
    </row>
    <row r="44" spans="1:15" ht="12.75">
      <c r="A44" s="217" t="s">
        <v>1625</v>
      </c>
      <c r="B44" s="230" t="s">
        <v>480</v>
      </c>
      <c r="C44" s="1216"/>
      <c r="D44" s="220"/>
      <c r="E44" s="1603"/>
      <c r="F44" s="220"/>
      <c r="G44" s="220"/>
      <c r="H44" s="220"/>
      <c r="I44" s="220"/>
      <c r="J44" s="220"/>
      <c r="K44" s="220"/>
      <c r="L44" s="220"/>
      <c r="M44" s="220"/>
      <c r="N44" s="219"/>
      <c r="O44" s="231">
        <f t="shared" si="0"/>
        <v>0</v>
      </c>
    </row>
    <row r="45" spans="1:15" ht="12.75">
      <c r="A45" s="217" t="s">
        <v>1626</v>
      </c>
      <c r="B45" s="230" t="s">
        <v>479</v>
      </c>
      <c r="C45" s="1216"/>
      <c r="D45" s="220"/>
      <c r="E45" s="1603"/>
      <c r="F45" s="220"/>
      <c r="G45" s="220"/>
      <c r="H45" s="220"/>
      <c r="I45" s="220"/>
      <c r="J45" s="220"/>
      <c r="K45" s="220"/>
      <c r="L45" s="220"/>
      <c r="M45" s="220"/>
      <c r="N45" s="219"/>
      <c r="O45" s="231">
        <f t="shared" si="0"/>
        <v>0</v>
      </c>
    </row>
    <row r="46" spans="1:15" ht="12.75">
      <c r="A46" s="217" t="s">
        <v>1627</v>
      </c>
      <c r="B46" s="230" t="s">
        <v>478</v>
      </c>
      <c r="C46" s="1216"/>
      <c r="D46" s="220"/>
      <c r="E46" s="1603"/>
      <c r="F46" s="220"/>
      <c r="G46" s="220"/>
      <c r="H46" s="220"/>
      <c r="I46" s="220"/>
      <c r="J46" s="220"/>
      <c r="K46" s="220"/>
      <c r="L46" s="220"/>
      <c r="M46" s="220"/>
      <c r="N46" s="219"/>
      <c r="O46" s="231">
        <f t="shared" si="0"/>
        <v>0</v>
      </c>
    </row>
    <row r="47" spans="1:15" ht="12.75">
      <c r="A47" s="217" t="s">
        <v>1628</v>
      </c>
      <c r="B47" s="229" t="s">
        <v>838</v>
      </c>
      <c r="C47" s="1216"/>
      <c r="D47" s="220"/>
      <c r="E47" s="1603"/>
      <c r="F47" s="220"/>
      <c r="G47" s="220"/>
      <c r="H47" s="220"/>
      <c r="I47" s="220"/>
      <c r="J47" s="220"/>
      <c r="K47" s="220"/>
      <c r="L47" s="220"/>
      <c r="M47" s="220"/>
      <c r="N47" s="219"/>
      <c r="O47" s="231">
        <f t="shared" si="0"/>
        <v>0</v>
      </c>
    </row>
    <row r="48" spans="1:15" ht="12.75">
      <c r="A48" s="217" t="s">
        <v>1590</v>
      </c>
      <c r="B48" s="226" t="s">
        <v>837</v>
      </c>
      <c r="C48" s="1216">
        <f>C49+C54</f>
        <v>0</v>
      </c>
      <c r="D48" s="221"/>
      <c r="E48" s="1603"/>
      <c r="F48" s="221">
        <f t="shared" ref="F48:O48" si="1">F49+F54</f>
        <v>0</v>
      </c>
      <c r="G48" s="221">
        <f t="shared" si="1"/>
        <v>0</v>
      </c>
      <c r="H48" s="221">
        <f t="shared" si="1"/>
        <v>0</v>
      </c>
      <c r="I48" s="221">
        <f t="shared" si="1"/>
        <v>0</v>
      </c>
      <c r="J48" s="221">
        <f t="shared" si="1"/>
        <v>0</v>
      </c>
      <c r="K48" s="221">
        <f t="shared" si="1"/>
        <v>0</v>
      </c>
      <c r="L48" s="221">
        <f t="shared" si="1"/>
        <v>0</v>
      </c>
      <c r="M48" s="221">
        <f t="shared" si="1"/>
        <v>0</v>
      </c>
      <c r="N48" s="221">
        <f t="shared" si="1"/>
        <v>0</v>
      </c>
      <c r="O48" s="231">
        <f t="shared" si="1"/>
        <v>0</v>
      </c>
    </row>
    <row r="49" spans="1:15" ht="12.75">
      <c r="A49" s="217" t="s">
        <v>1629</v>
      </c>
      <c r="B49" s="226" t="s">
        <v>452</v>
      </c>
      <c r="C49" s="1216">
        <f>SUM(C50:C53)</f>
        <v>0</v>
      </c>
      <c r="D49" s="220"/>
      <c r="E49" s="1603"/>
      <c r="F49" s="220"/>
      <c r="G49" s="220"/>
      <c r="H49" s="220"/>
      <c r="I49" s="220"/>
      <c r="J49" s="220"/>
      <c r="K49" s="220"/>
      <c r="L49" s="220"/>
      <c r="M49" s="220"/>
      <c r="N49" s="219"/>
      <c r="O49" s="231">
        <f t="shared" si="0"/>
        <v>0</v>
      </c>
    </row>
    <row r="50" spans="1:15" ht="12.75">
      <c r="A50" s="217" t="s">
        <v>1630</v>
      </c>
      <c r="B50" s="228" t="s">
        <v>451</v>
      </c>
      <c r="C50" s="1216"/>
      <c r="D50" s="220"/>
      <c r="E50" s="1603"/>
      <c r="F50" s="220"/>
      <c r="G50" s="220"/>
      <c r="H50" s="220"/>
      <c r="I50" s="220"/>
      <c r="J50" s="220"/>
      <c r="K50" s="220"/>
      <c r="L50" s="220"/>
      <c r="M50" s="220"/>
      <c r="N50" s="219"/>
      <c r="O50" s="231">
        <f t="shared" si="0"/>
        <v>0</v>
      </c>
    </row>
    <row r="51" spans="1:15" ht="12.75">
      <c r="A51" s="217" t="s">
        <v>1631</v>
      </c>
      <c r="B51" s="228" t="s">
        <v>450</v>
      </c>
      <c r="C51" s="1216"/>
      <c r="D51" s="220"/>
      <c r="E51" s="1603"/>
      <c r="F51" s="220"/>
      <c r="G51" s="220"/>
      <c r="H51" s="220"/>
      <c r="I51" s="220"/>
      <c r="J51" s="220"/>
      <c r="K51" s="220"/>
      <c r="L51" s="220"/>
      <c r="M51" s="220"/>
      <c r="N51" s="219"/>
      <c r="O51" s="231">
        <f t="shared" si="0"/>
        <v>0</v>
      </c>
    </row>
    <row r="52" spans="1:15" ht="12.75">
      <c r="A52" s="217" t="s">
        <v>1632</v>
      </c>
      <c r="B52" s="227" t="s">
        <v>449</v>
      </c>
      <c r="C52" s="1216"/>
      <c r="D52" s="220"/>
      <c r="E52" s="1603"/>
      <c r="F52" s="220"/>
      <c r="G52" s="220"/>
      <c r="H52" s="220"/>
      <c r="I52" s="220"/>
      <c r="J52" s="220"/>
      <c r="K52" s="220"/>
      <c r="L52" s="220"/>
      <c r="M52" s="220"/>
      <c r="N52" s="219"/>
      <c r="O52" s="231">
        <f t="shared" si="0"/>
        <v>0</v>
      </c>
    </row>
    <row r="53" spans="1:15" ht="12.75">
      <c r="A53" s="217" t="s">
        <v>1633</v>
      </c>
      <c r="B53" s="227" t="s">
        <v>449</v>
      </c>
      <c r="C53" s="221"/>
      <c r="D53" s="220"/>
      <c r="E53" s="1603"/>
      <c r="F53" s="220"/>
      <c r="G53" s="220"/>
      <c r="H53" s="220"/>
      <c r="I53" s="220"/>
      <c r="J53" s="220"/>
      <c r="K53" s="220"/>
      <c r="L53" s="220"/>
      <c r="M53" s="220"/>
      <c r="N53" s="219"/>
      <c r="O53" s="231">
        <f t="shared" si="0"/>
        <v>0</v>
      </c>
    </row>
    <row r="54" spans="1:15" ht="12.75">
      <c r="A54" s="217" t="s">
        <v>1634</v>
      </c>
      <c r="B54" s="226" t="s">
        <v>448</v>
      </c>
      <c r="C54" s="221">
        <v>0</v>
      </c>
      <c r="D54" s="221"/>
      <c r="E54" s="1603"/>
      <c r="F54" s="221">
        <f t="shared" ref="F54:O54" si="2">F55+F64+F68+F71+F74+F78</f>
        <v>0</v>
      </c>
      <c r="G54" s="221">
        <f t="shared" si="2"/>
        <v>0</v>
      </c>
      <c r="H54" s="221">
        <f t="shared" si="2"/>
        <v>0</v>
      </c>
      <c r="I54" s="221">
        <f t="shared" si="2"/>
        <v>0</v>
      </c>
      <c r="J54" s="221">
        <f t="shared" si="2"/>
        <v>0</v>
      </c>
      <c r="K54" s="221">
        <f t="shared" si="2"/>
        <v>0</v>
      </c>
      <c r="L54" s="221">
        <f t="shared" si="2"/>
        <v>0</v>
      </c>
      <c r="M54" s="221">
        <f t="shared" si="2"/>
        <v>0</v>
      </c>
      <c r="N54" s="221">
        <f t="shared" si="2"/>
        <v>0</v>
      </c>
      <c r="O54" s="231">
        <f t="shared" si="2"/>
        <v>0</v>
      </c>
    </row>
    <row r="55" spans="1:15" ht="12.75">
      <c r="A55" s="217" t="s">
        <v>1635</v>
      </c>
      <c r="B55" s="224" t="s">
        <v>447</v>
      </c>
      <c r="C55" s="1435">
        <f>SUM(C56:C63)</f>
        <v>0</v>
      </c>
      <c r="D55" s="1435"/>
      <c r="E55" s="1603"/>
      <c r="F55" s="1435">
        <f t="shared" ref="F55:N55" si="3">SUM(F56:F63)</f>
        <v>0</v>
      </c>
      <c r="G55" s="1435">
        <f t="shared" si="3"/>
        <v>0</v>
      </c>
      <c r="H55" s="1435">
        <f t="shared" si="3"/>
        <v>0</v>
      </c>
      <c r="I55" s="1496">
        <f t="shared" si="3"/>
        <v>0</v>
      </c>
      <c r="J55" s="1435">
        <f t="shared" si="3"/>
        <v>0</v>
      </c>
      <c r="K55" s="1435">
        <f t="shared" si="3"/>
        <v>0</v>
      </c>
      <c r="L55" s="1435">
        <f t="shared" si="3"/>
        <v>0</v>
      </c>
      <c r="M55" s="1435">
        <f t="shared" si="3"/>
        <v>0</v>
      </c>
      <c r="N55" s="1435">
        <f t="shared" si="3"/>
        <v>0</v>
      </c>
      <c r="O55" s="1436">
        <f t="shared" si="0"/>
        <v>0</v>
      </c>
    </row>
    <row r="56" spans="1:15" ht="12.75">
      <c r="A56" s="217" t="s">
        <v>1636</v>
      </c>
      <c r="B56" s="223" t="s">
        <v>446</v>
      </c>
      <c r="C56" s="221"/>
      <c r="D56" s="220"/>
      <c r="E56" s="1603"/>
      <c r="F56" s="220"/>
      <c r="G56" s="220"/>
      <c r="H56" s="220"/>
      <c r="I56" s="1215">
        <v>0</v>
      </c>
      <c r="J56" s="220"/>
      <c r="K56" s="220"/>
      <c r="L56" s="220"/>
      <c r="M56" s="220"/>
      <c r="N56" s="219"/>
      <c r="O56" s="231">
        <f t="shared" si="0"/>
        <v>0</v>
      </c>
    </row>
    <row r="57" spans="1:15" ht="12.75">
      <c r="A57" s="217" t="s">
        <v>1637</v>
      </c>
      <c r="B57" s="223" t="s">
        <v>445</v>
      </c>
      <c r="C57" s="221"/>
      <c r="D57" s="220"/>
      <c r="E57" s="1603"/>
      <c r="F57" s="220"/>
      <c r="G57" s="220"/>
      <c r="H57" s="220"/>
      <c r="I57" s="1215">
        <v>0</v>
      </c>
      <c r="J57" s="220"/>
      <c r="K57" s="220"/>
      <c r="L57" s="220"/>
      <c r="M57" s="220"/>
      <c r="N57" s="219"/>
      <c r="O57" s="231">
        <f t="shared" si="0"/>
        <v>0</v>
      </c>
    </row>
    <row r="58" spans="1:15" ht="12.75">
      <c r="A58" s="217" t="s">
        <v>1638</v>
      </c>
      <c r="B58" s="223" t="s">
        <v>444</v>
      </c>
      <c r="C58" s="221"/>
      <c r="D58" s="220"/>
      <c r="E58" s="1603"/>
      <c r="F58" s="220"/>
      <c r="G58" s="220"/>
      <c r="H58" s="220"/>
      <c r="I58" s="1215"/>
      <c r="J58" s="220"/>
      <c r="K58" s="220"/>
      <c r="L58" s="220"/>
      <c r="M58" s="220"/>
      <c r="N58" s="219"/>
      <c r="O58" s="231">
        <f t="shared" si="0"/>
        <v>0</v>
      </c>
    </row>
    <row r="59" spans="1:15" ht="12.75">
      <c r="A59" s="217" t="s">
        <v>1639</v>
      </c>
      <c r="B59" s="223" t="s">
        <v>443</v>
      </c>
      <c r="C59" s="221"/>
      <c r="D59" s="220"/>
      <c r="E59" s="1603"/>
      <c r="F59" s="220"/>
      <c r="G59" s="220"/>
      <c r="H59" s="220"/>
      <c r="I59" s="1215">
        <v>0</v>
      </c>
      <c r="J59" s="220"/>
      <c r="K59" s="220"/>
      <c r="L59" s="220"/>
      <c r="M59" s="220"/>
      <c r="N59" s="219"/>
      <c r="O59" s="231">
        <f t="shared" si="0"/>
        <v>0</v>
      </c>
    </row>
    <row r="60" spans="1:15" ht="12.75">
      <c r="A60" s="217" t="s">
        <v>1640</v>
      </c>
      <c r="B60" s="223" t="s">
        <v>442</v>
      </c>
      <c r="C60" s="221"/>
      <c r="D60" s="220"/>
      <c r="E60" s="1603"/>
      <c r="F60" s="220"/>
      <c r="G60" s="220"/>
      <c r="H60" s="220"/>
      <c r="I60" s="1215"/>
      <c r="J60" s="220"/>
      <c r="K60" s="220"/>
      <c r="L60" s="220"/>
      <c r="M60" s="220"/>
      <c r="N60" s="219"/>
      <c r="O60" s="231">
        <f t="shared" si="0"/>
        <v>0</v>
      </c>
    </row>
    <row r="61" spans="1:15" ht="12.75">
      <c r="A61" s="217" t="s">
        <v>1641</v>
      </c>
      <c r="B61" s="223" t="s">
        <v>441</v>
      </c>
      <c r="C61" s="221"/>
      <c r="D61" s="220"/>
      <c r="E61" s="1603"/>
      <c r="F61" s="220"/>
      <c r="G61" s="220"/>
      <c r="H61" s="220"/>
      <c r="I61" s="1215"/>
      <c r="J61" s="220"/>
      <c r="K61" s="220"/>
      <c r="L61" s="220"/>
      <c r="M61" s="220"/>
      <c r="N61" s="219"/>
      <c r="O61" s="231">
        <f t="shared" si="0"/>
        <v>0</v>
      </c>
    </row>
    <row r="62" spans="1:15" ht="12.75">
      <c r="A62" s="217" t="s">
        <v>1642</v>
      </c>
      <c r="B62" s="223" t="s">
        <v>440</v>
      </c>
      <c r="C62" s="221"/>
      <c r="D62" s="220"/>
      <c r="E62" s="1603"/>
      <c r="F62" s="220"/>
      <c r="G62" s="220"/>
      <c r="H62" s="220"/>
      <c r="I62" s="1215"/>
      <c r="J62" s="220"/>
      <c r="K62" s="220"/>
      <c r="L62" s="220"/>
      <c r="M62" s="220"/>
      <c r="N62" s="219"/>
      <c r="O62" s="231">
        <f t="shared" si="0"/>
        <v>0</v>
      </c>
    </row>
    <row r="63" spans="1:15" ht="12.75">
      <c r="A63" s="217" t="s">
        <v>1643</v>
      </c>
      <c r="B63" s="225" t="s">
        <v>434</v>
      </c>
      <c r="C63" s="221"/>
      <c r="D63" s="220"/>
      <c r="E63" s="1603"/>
      <c r="F63" s="220"/>
      <c r="G63" s="220"/>
      <c r="H63" s="220"/>
      <c r="I63" s="1215"/>
      <c r="J63" s="220"/>
      <c r="K63" s="220"/>
      <c r="L63" s="220"/>
      <c r="M63" s="220"/>
      <c r="N63" s="219"/>
      <c r="O63" s="231">
        <f t="shared" si="0"/>
        <v>0</v>
      </c>
    </row>
    <row r="64" spans="1:15" ht="12.75">
      <c r="A64" s="217" t="s">
        <v>1644</v>
      </c>
      <c r="B64" s="224" t="s">
        <v>439</v>
      </c>
      <c r="C64" s="221">
        <f>SUM(C65:C67)</f>
        <v>0</v>
      </c>
      <c r="D64" s="221"/>
      <c r="E64" s="1603"/>
      <c r="F64" s="221">
        <f t="shared" ref="F64:N64" si="4">SUM(F65:F67)</f>
        <v>0</v>
      </c>
      <c r="G64" s="221">
        <f t="shared" si="4"/>
        <v>0</v>
      </c>
      <c r="H64" s="221">
        <f t="shared" si="4"/>
        <v>0</v>
      </c>
      <c r="I64" s="221">
        <f t="shared" si="4"/>
        <v>0</v>
      </c>
      <c r="J64" s="221">
        <f t="shared" si="4"/>
        <v>0</v>
      </c>
      <c r="K64" s="221">
        <f t="shared" si="4"/>
        <v>0</v>
      </c>
      <c r="L64" s="221">
        <f t="shared" si="4"/>
        <v>0</v>
      </c>
      <c r="M64" s="221">
        <f t="shared" si="4"/>
        <v>0</v>
      </c>
      <c r="N64" s="221">
        <f t="shared" si="4"/>
        <v>0</v>
      </c>
      <c r="O64" s="231">
        <f t="shared" si="0"/>
        <v>0</v>
      </c>
    </row>
    <row r="65" spans="1:15" ht="12.75">
      <c r="A65" s="217" t="s">
        <v>1645</v>
      </c>
      <c r="B65" s="223" t="s">
        <v>438</v>
      </c>
      <c r="C65" s="221"/>
      <c r="D65" s="220"/>
      <c r="E65" s="1603"/>
      <c r="F65" s="220"/>
      <c r="G65" s="220"/>
      <c r="H65" s="220"/>
      <c r="I65" s="220"/>
      <c r="J65" s="220"/>
      <c r="K65" s="220"/>
      <c r="L65" s="220"/>
      <c r="M65" s="220"/>
      <c r="N65" s="219"/>
      <c r="O65" s="231">
        <f t="shared" si="0"/>
        <v>0</v>
      </c>
    </row>
    <row r="66" spans="1:15" ht="12.75">
      <c r="A66" s="217" t="s">
        <v>1646</v>
      </c>
      <c r="B66" s="223" t="s">
        <v>437</v>
      </c>
      <c r="C66" s="221"/>
      <c r="D66" s="220"/>
      <c r="E66" s="1603"/>
      <c r="F66" s="220"/>
      <c r="G66" s="220"/>
      <c r="H66" s="220"/>
      <c r="I66" s="220"/>
      <c r="J66" s="220"/>
      <c r="K66" s="220"/>
      <c r="L66" s="220"/>
      <c r="M66" s="220"/>
      <c r="N66" s="219"/>
      <c r="O66" s="231">
        <f t="shared" si="0"/>
        <v>0</v>
      </c>
    </row>
    <row r="67" spans="1:15" ht="12.75">
      <c r="A67" s="217" t="s">
        <v>1647</v>
      </c>
      <c r="B67" s="225" t="s">
        <v>434</v>
      </c>
      <c r="C67" s="221"/>
      <c r="D67" s="220"/>
      <c r="E67" s="1603"/>
      <c r="F67" s="220"/>
      <c r="G67" s="220"/>
      <c r="H67" s="220"/>
      <c r="I67" s="220"/>
      <c r="J67" s="220"/>
      <c r="K67" s="220"/>
      <c r="L67" s="220"/>
      <c r="M67" s="220"/>
      <c r="N67" s="219"/>
      <c r="O67" s="231">
        <f t="shared" si="0"/>
        <v>0</v>
      </c>
    </row>
    <row r="68" spans="1:15" ht="12.75">
      <c r="A68" s="217" t="s">
        <v>1648</v>
      </c>
      <c r="B68" s="224" t="s">
        <v>436</v>
      </c>
      <c r="C68" s="221">
        <f>SUM(C69:C70)</f>
        <v>0</v>
      </c>
      <c r="D68" s="221"/>
      <c r="E68" s="1603"/>
      <c r="F68" s="221">
        <f t="shared" ref="F68:N68" si="5">SUM(F69:F70)</f>
        <v>0</v>
      </c>
      <c r="G68" s="221">
        <f t="shared" si="5"/>
        <v>0</v>
      </c>
      <c r="H68" s="221">
        <f t="shared" si="5"/>
        <v>0</v>
      </c>
      <c r="I68" s="221">
        <f t="shared" si="5"/>
        <v>0</v>
      </c>
      <c r="J68" s="221">
        <f t="shared" si="5"/>
        <v>0</v>
      </c>
      <c r="K68" s="221">
        <f t="shared" si="5"/>
        <v>0</v>
      </c>
      <c r="L68" s="221">
        <f t="shared" si="5"/>
        <v>0</v>
      </c>
      <c r="M68" s="221">
        <f t="shared" si="5"/>
        <v>0</v>
      </c>
      <c r="N68" s="221">
        <f t="shared" si="5"/>
        <v>0</v>
      </c>
      <c r="O68" s="231">
        <f t="shared" si="0"/>
        <v>0</v>
      </c>
    </row>
    <row r="69" spans="1:15" ht="12.75">
      <c r="A69" s="217" t="s">
        <v>1649</v>
      </c>
      <c r="B69" s="223" t="s">
        <v>435</v>
      </c>
      <c r="C69" s="221"/>
      <c r="D69" s="220"/>
      <c r="E69" s="1603"/>
      <c r="F69" s="220"/>
      <c r="G69" s="220"/>
      <c r="H69" s="220"/>
      <c r="I69" s="220">
        <v>0</v>
      </c>
      <c r="J69" s="220"/>
      <c r="K69" s="220"/>
      <c r="L69" s="220"/>
      <c r="M69" s="220"/>
      <c r="N69" s="219"/>
      <c r="O69" s="231">
        <f t="shared" si="0"/>
        <v>0</v>
      </c>
    </row>
    <row r="70" spans="1:15" ht="12.75">
      <c r="A70" s="217" t="s">
        <v>1650</v>
      </c>
      <c r="B70" s="225" t="s">
        <v>434</v>
      </c>
      <c r="C70" s="221"/>
      <c r="D70" s="220"/>
      <c r="E70" s="1603"/>
      <c r="F70" s="220"/>
      <c r="G70" s="220"/>
      <c r="H70" s="220"/>
      <c r="I70" s="220"/>
      <c r="J70" s="220"/>
      <c r="K70" s="220"/>
      <c r="L70" s="220"/>
      <c r="M70" s="220"/>
      <c r="N70" s="219"/>
      <c r="O70" s="231">
        <f t="shared" si="0"/>
        <v>0</v>
      </c>
    </row>
    <row r="71" spans="1:15" ht="12.75">
      <c r="A71" s="217" t="s">
        <v>1651</v>
      </c>
      <c r="B71" s="224" t="s">
        <v>433</v>
      </c>
      <c r="C71" s="221"/>
      <c r="D71" s="220"/>
      <c r="E71" s="1603"/>
      <c r="F71" s="220"/>
      <c r="G71" s="220"/>
      <c r="H71" s="220"/>
      <c r="I71" s="220"/>
      <c r="J71" s="220"/>
      <c r="K71" s="220"/>
      <c r="L71" s="220"/>
      <c r="M71" s="220"/>
      <c r="N71" s="219"/>
      <c r="O71" s="231">
        <f t="shared" si="0"/>
        <v>0</v>
      </c>
    </row>
    <row r="72" spans="1:15" ht="12.75">
      <c r="A72" s="217" t="s">
        <v>1652</v>
      </c>
      <c r="B72" s="223" t="s">
        <v>432</v>
      </c>
      <c r="C72" s="221"/>
      <c r="D72" s="220"/>
      <c r="E72" s="1603"/>
      <c r="F72" s="220"/>
      <c r="G72" s="220"/>
      <c r="H72" s="220"/>
      <c r="I72" s="220"/>
      <c r="J72" s="220"/>
      <c r="K72" s="220"/>
      <c r="L72" s="220"/>
      <c r="M72" s="220"/>
      <c r="N72" s="219"/>
      <c r="O72" s="231">
        <f t="shared" si="0"/>
        <v>0</v>
      </c>
    </row>
    <row r="73" spans="1:15" ht="12.75">
      <c r="A73" s="217" t="s">
        <v>1653</v>
      </c>
      <c r="B73" s="223" t="s">
        <v>431</v>
      </c>
      <c r="C73" s="221"/>
      <c r="D73" s="220"/>
      <c r="E73" s="1603"/>
      <c r="F73" s="220"/>
      <c r="G73" s="220"/>
      <c r="H73" s="220"/>
      <c r="I73" s="220"/>
      <c r="J73" s="220"/>
      <c r="K73" s="220"/>
      <c r="L73" s="220"/>
      <c r="M73" s="220"/>
      <c r="N73" s="219"/>
      <c r="O73" s="231">
        <f t="shared" si="0"/>
        <v>0</v>
      </c>
    </row>
    <row r="74" spans="1:15" ht="12.75">
      <c r="A74" s="217" t="s">
        <v>1654</v>
      </c>
      <c r="B74" s="224" t="s">
        <v>430</v>
      </c>
      <c r="C74" s="221"/>
      <c r="D74" s="220"/>
      <c r="E74" s="1603"/>
      <c r="F74" s="220"/>
      <c r="G74" s="220"/>
      <c r="H74" s="220"/>
      <c r="I74" s="220"/>
      <c r="J74" s="220"/>
      <c r="K74" s="220"/>
      <c r="L74" s="220"/>
      <c r="M74" s="220"/>
      <c r="N74" s="219"/>
      <c r="O74" s="231">
        <f t="shared" si="0"/>
        <v>0</v>
      </c>
    </row>
    <row r="75" spans="1:15" ht="12.75">
      <c r="A75" s="217" t="s">
        <v>1655</v>
      </c>
      <c r="B75" s="225" t="s">
        <v>429</v>
      </c>
      <c r="C75" s="221"/>
      <c r="D75" s="220"/>
      <c r="E75" s="1603"/>
      <c r="F75" s="220"/>
      <c r="G75" s="220"/>
      <c r="H75" s="220"/>
      <c r="I75" s="220"/>
      <c r="J75" s="220"/>
      <c r="K75" s="220"/>
      <c r="L75" s="220"/>
      <c r="M75" s="220"/>
      <c r="N75" s="219"/>
      <c r="O75" s="231">
        <f t="shared" ref="O75:O85" si="6">SUM(C75:N75)</f>
        <v>0</v>
      </c>
    </row>
    <row r="76" spans="1:15" ht="12.75">
      <c r="A76" s="217" t="s">
        <v>1656</v>
      </c>
      <c r="B76" s="225" t="s">
        <v>429</v>
      </c>
      <c r="C76" s="221"/>
      <c r="D76" s="220"/>
      <c r="E76" s="1603"/>
      <c r="F76" s="220"/>
      <c r="G76" s="220"/>
      <c r="H76" s="220"/>
      <c r="I76" s="220"/>
      <c r="J76" s="220"/>
      <c r="K76" s="220"/>
      <c r="L76" s="220"/>
      <c r="M76" s="220"/>
      <c r="N76" s="219"/>
      <c r="O76" s="231">
        <f t="shared" si="6"/>
        <v>0</v>
      </c>
    </row>
    <row r="77" spans="1:15" ht="12.75">
      <c r="A77" s="217" t="s">
        <v>1657</v>
      </c>
      <c r="B77" s="225" t="s">
        <v>429</v>
      </c>
      <c r="C77" s="221"/>
      <c r="D77" s="220"/>
      <c r="E77" s="1603"/>
      <c r="F77" s="220"/>
      <c r="G77" s="220"/>
      <c r="H77" s="220"/>
      <c r="I77" s="220"/>
      <c r="J77" s="220"/>
      <c r="K77" s="220"/>
      <c r="L77" s="220"/>
      <c r="M77" s="220"/>
      <c r="N77" s="219"/>
      <c r="O77" s="231">
        <f t="shared" si="6"/>
        <v>0</v>
      </c>
    </row>
    <row r="78" spans="1:15" ht="12.75">
      <c r="A78" s="217" t="s">
        <v>1658</v>
      </c>
      <c r="B78" s="224" t="s">
        <v>428</v>
      </c>
      <c r="C78" s="221">
        <f>SUM(C79:C85)</f>
        <v>0</v>
      </c>
      <c r="D78" s="221"/>
      <c r="E78" s="1603"/>
      <c r="F78" s="221">
        <f t="shared" ref="F78:O78" si="7">SUM(F79:F85)</f>
        <v>0</v>
      </c>
      <c r="G78" s="221">
        <f t="shared" si="7"/>
        <v>0</v>
      </c>
      <c r="H78" s="221">
        <f t="shared" si="7"/>
        <v>0</v>
      </c>
      <c r="I78" s="221">
        <f t="shared" si="7"/>
        <v>0</v>
      </c>
      <c r="J78" s="221">
        <f t="shared" si="7"/>
        <v>0</v>
      </c>
      <c r="K78" s="221">
        <f t="shared" si="7"/>
        <v>0</v>
      </c>
      <c r="L78" s="221">
        <f t="shared" si="7"/>
        <v>0</v>
      </c>
      <c r="M78" s="221">
        <f t="shared" si="7"/>
        <v>0</v>
      </c>
      <c r="N78" s="221">
        <f t="shared" si="7"/>
        <v>0</v>
      </c>
      <c r="O78" s="231">
        <f t="shared" si="7"/>
        <v>0</v>
      </c>
    </row>
    <row r="79" spans="1:15" ht="12.75">
      <c r="A79" s="217" t="s">
        <v>1659</v>
      </c>
      <c r="B79" s="223" t="s">
        <v>427</v>
      </c>
      <c r="C79" s="221"/>
      <c r="D79" s="220"/>
      <c r="E79" s="1603"/>
      <c r="F79" s="220"/>
      <c r="G79" s="220"/>
      <c r="H79" s="220"/>
      <c r="I79" s="220"/>
      <c r="J79" s="220"/>
      <c r="K79" s="220"/>
      <c r="L79" s="220"/>
      <c r="M79" s="220"/>
      <c r="N79" s="219"/>
      <c r="O79" s="231">
        <f t="shared" si="6"/>
        <v>0</v>
      </c>
    </row>
    <row r="80" spans="1:15" ht="12.75">
      <c r="A80" s="217" t="s">
        <v>1660</v>
      </c>
      <c r="B80" s="223" t="s">
        <v>426</v>
      </c>
      <c r="C80" s="221"/>
      <c r="D80" s="220"/>
      <c r="E80" s="1603"/>
      <c r="F80" s="220"/>
      <c r="G80" s="220"/>
      <c r="H80" s="220"/>
      <c r="I80" s="220"/>
      <c r="J80" s="220"/>
      <c r="K80" s="220"/>
      <c r="L80" s="220"/>
      <c r="M80" s="220"/>
      <c r="N80" s="219"/>
      <c r="O80" s="231">
        <f t="shared" si="6"/>
        <v>0</v>
      </c>
    </row>
    <row r="81" spans="1:15" ht="12.75">
      <c r="A81" s="217" t="s">
        <v>1661</v>
      </c>
      <c r="B81" s="223" t="s">
        <v>425</v>
      </c>
      <c r="C81" s="221"/>
      <c r="D81" s="220"/>
      <c r="E81" s="1603"/>
      <c r="F81" s="220"/>
      <c r="G81" s="220"/>
      <c r="H81" s="220"/>
      <c r="I81" s="220"/>
      <c r="J81" s="220"/>
      <c r="K81" s="220"/>
      <c r="L81" s="220"/>
      <c r="M81" s="220"/>
      <c r="N81" s="219"/>
      <c r="O81" s="231">
        <f t="shared" si="6"/>
        <v>0</v>
      </c>
    </row>
    <row r="82" spans="1:15" ht="12.75">
      <c r="A82" s="217" t="s">
        <v>1662</v>
      </c>
      <c r="B82" s="223" t="s">
        <v>424</v>
      </c>
      <c r="C82" s="221"/>
      <c r="D82" s="220"/>
      <c r="E82" s="1603"/>
      <c r="F82" s="220"/>
      <c r="G82" s="220"/>
      <c r="H82" s="220"/>
      <c r="I82" s="220"/>
      <c r="J82" s="220"/>
      <c r="K82" s="220"/>
      <c r="L82" s="220"/>
      <c r="M82" s="220"/>
      <c r="N82" s="219"/>
      <c r="O82" s="231">
        <f t="shared" si="6"/>
        <v>0</v>
      </c>
    </row>
    <row r="83" spans="1:15" ht="12.75">
      <c r="A83" s="217" t="s">
        <v>1663</v>
      </c>
      <c r="B83" s="223" t="s">
        <v>423</v>
      </c>
      <c r="C83" s="221"/>
      <c r="D83" s="220"/>
      <c r="E83" s="1603"/>
      <c r="F83" s="220"/>
      <c r="G83" s="220"/>
      <c r="H83" s="220"/>
      <c r="I83" s="220"/>
      <c r="J83" s="220"/>
      <c r="K83" s="220"/>
      <c r="L83" s="220"/>
      <c r="M83" s="220"/>
      <c r="N83" s="219"/>
      <c r="O83" s="231">
        <f t="shared" si="6"/>
        <v>0</v>
      </c>
    </row>
    <row r="84" spans="1:15" ht="12.75">
      <c r="A84" s="217" t="s">
        <v>1664</v>
      </c>
      <c r="B84" s="223" t="s">
        <v>422</v>
      </c>
      <c r="C84" s="221"/>
      <c r="D84" s="220"/>
      <c r="E84" s="1603"/>
      <c r="F84" s="220"/>
      <c r="G84" s="220"/>
      <c r="H84" s="220"/>
      <c r="I84" s="220"/>
      <c r="J84" s="220"/>
      <c r="K84" s="220"/>
      <c r="L84" s="220"/>
      <c r="M84" s="220"/>
      <c r="N84" s="219"/>
      <c r="O84" s="231">
        <f t="shared" si="6"/>
        <v>0</v>
      </c>
    </row>
    <row r="85" spans="1:15" ht="26.25" thickBot="1">
      <c r="A85" s="217" t="s">
        <v>1665</v>
      </c>
      <c r="B85" s="222" t="s">
        <v>1813</v>
      </c>
      <c r="C85" s="1216">
        <v>0</v>
      </c>
      <c r="D85" s="220"/>
      <c r="E85" s="1603"/>
      <c r="F85" s="220"/>
      <c r="G85" s="220"/>
      <c r="H85" s="220"/>
      <c r="I85" s="1215">
        <v>0</v>
      </c>
      <c r="J85" s="220"/>
      <c r="K85" s="220"/>
      <c r="L85" s="220"/>
      <c r="M85" s="220"/>
      <c r="N85" s="219"/>
      <c r="O85" s="231">
        <f t="shared" si="6"/>
        <v>0</v>
      </c>
    </row>
    <row r="86" spans="1:15" ht="13.5" thickBot="1">
      <c r="A86" s="217" t="s">
        <v>1666</v>
      </c>
      <c r="B86" s="218" t="s">
        <v>836</v>
      </c>
      <c r="C86" s="1434">
        <f>C10+C48</f>
        <v>509.17999999999995</v>
      </c>
      <c r="D86" s="1434">
        <f t="shared" ref="D86:O86" si="8">D10+D48</f>
        <v>0</v>
      </c>
      <c r="E86" s="1434">
        <f t="shared" si="8"/>
        <v>0</v>
      </c>
      <c r="F86" s="1434">
        <f t="shared" si="8"/>
        <v>0</v>
      </c>
      <c r="G86" s="1434">
        <f t="shared" si="8"/>
        <v>0</v>
      </c>
      <c r="H86" s="1434">
        <f t="shared" si="8"/>
        <v>0</v>
      </c>
      <c r="I86" s="1434">
        <f t="shared" si="8"/>
        <v>0</v>
      </c>
      <c r="J86" s="1434">
        <f t="shared" si="8"/>
        <v>0</v>
      </c>
      <c r="K86" s="1434">
        <f t="shared" si="8"/>
        <v>0</v>
      </c>
      <c r="L86" s="1434">
        <f t="shared" si="8"/>
        <v>0</v>
      </c>
      <c r="M86" s="1434">
        <f t="shared" si="8"/>
        <v>0</v>
      </c>
      <c r="N86" s="1434">
        <f t="shared" si="8"/>
        <v>0</v>
      </c>
      <c r="O86" s="1434">
        <f t="shared" si="8"/>
        <v>509.17999999999995</v>
      </c>
    </row>
    <row r="88" spans="1:15">
      <c r="O88" s="1497">
        <f>O86-'38 Ingresos-Gastos Presupuestal'!G140</f>
        <v>0.45939183062512257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3"/>
  <sheetViews>
    <sheetView workbookViewId="0">
      <selection activeCell="E1" sqref="E1"/>
    </sheetView>
  </sheetViews>
  <sheetFormatPr baseColWidth="10" defaultRowHeight="16.5"/>
  <cols>
    <col min="1" max="1" width="25.7109375" style="74" customWidth="1"/>
    <col min="2" max="2" width="31.7109375" style="74" customWidth="1"/>
    <col min="3" max="3" width="19.42578125" style="74" customWidth="1"/>
    <col min="4" max="4" width="16.5703125" style="74" customWidth="1"/>
    <col min="5" max="5" width="11.42578125" style="74"/>
    <col min="6" max="6" width="12.85546875" style="74" bestFit="1" customWidth="1"/>
    <col min="7" max="16384" width="11.42578125" style="74"/>
  </cols>
  <sheetData>
    <row r="1" spans="1:12" ht="19.5" thickBot="1">
      <c r="E1" s="192"/>
      <c r="F1" s="1946" t="s">
        <v>733</v>
      </c>
      <c r="G1" s="1947"/>
      <c r="H1" s="1947"/>
      <c r="I1" s="1947"/>
      <c r="J1" s="1947"/>
      <c r="K1" s="1947"/>
      <c r="L1" s="1948"/>
    </row>
    <row r="2" spans="1:12">
      <c r="A2" s="122" t="s">
        <v>727</v>
      </c>
      <c r="B2" s="1935" t="s">
        <v>732</v>
      </c>
      <c r="C2" s="1935"/>
      <c r="D2" s="1949"/>
    </row>
    <row r="3" spans="1:12" ht="33.75" thickBot="1">
      <c r="B3" s="191" t="s">
        <v>610</v>
      </c>
      <c r="C3" s="191" t="s">
        <v>609</v>
      </c>
      <c r="D3" s="191" t="s">
        <v>731</v>
      </c>
    </row>
    <row r="4" spans="1:12">
      <c r="B4" s="97" t="s">
        <v>607</v>
      </c>
      <c r="C4" s="123">
        <v>2.4935999999999998</v>
      </c>
      <c r="D4" s="118">
        <f t="shared" ref="D4:D10" si="0">+$D$15*C4</f>
        <v>1007951.02272</v>
      </c>
      <c r="F4" s="159" t="s">
        <v>638</v>
      </c>
      <c r="G4" s="158"/>
      <c r="H4" s="158"/>
      <c r="I4" s="158"/>
      <c r="J4" s="158"/>
      <c r="K4" s="158"/>
      <c r="L4" s="157"/>
    </row>
    <row r="5" spans="1:12">
      <c r="B5" s="97" t="s">
        <v>605</v>
      </c>
      <c r="C5" s="123">
        <v>1.28</v>
      </c>
      <c r="D5" s="118">
        <f t="shared" si="0"/>
        <v>517395.45600000001</v>
      </c>
      <c r="F5" s="156" t="s">
        <v>637</v>
      </c>
      <c r="G5" s="155"/>
      <c r="H5" s="155"/>
      <c r="I5" s="155"/>
      <c r="J5" s="155"/>
      <c r="K5" s="155"/>
      <c r="L5" s="154"/>
    </row>
    <row r="6" spans="1:12">
      <c r="B6" s="97" t="s">
        <v>604</v>
      </c>
      <c r="C6" s="123">
        <v>0.68</v>
      </c>
      <c r="D6" s="118">
        <f t="shared" si="0"/>
        <v>274866.33600000001</v>
      </c>
      <c r="F6" s="156" t="s">
        <v>636</v>
      </c>
      <c r="G6" s="155"/>
      <c r="H6" s="155"/>
      <c r="I6" s="155"/>
      <c r="J6" s="155"/>
      <c r="K6" s="155"/>
      <c r="L6" s="154"/>
    </row>
    <row r="7" spans="1:12">
      <c r="B7" s="97" t="s">
        <v>715</v>
      </c>
      <c r="C7" s="123">
        <v>0.6</v>
      </c>
      <c r="D7" s="118">
        <f t="shared" si="0"/>
        <v>242529.12</v>
      </c>
      <c r="F7" s="156" t="s">
        <v>635</v>
      </c>
      <c r="G7" s="155"/>
      <c r="H7" s="155"/>
      <c r="I7" s="155"/>
      <c r="J7" s="155"/>
      <c r="K7" s="155"/>
      <c r="L7" s="154"/>
    </row>
    <row r="8" spans="1:12" ht="17.25" thickBot="1">
      <c r="B8" s="97" t="s">
        <v>714</v>
      </c>
      <c r="C8" s="123">
        <v>1.24</v>
      </c>
      <c r="D8" s="118">
        <f t="shared" si="0"/>
        <v>501226.848</v>
      </c>
      <c r="F8" s="153" t="s">
        <v>634</v>
      </c>
      <c r="G8" s="152"/>
      <c r="H8" s="152"/>
      <c r="I8" s="152"/>
      <c r="J8" s="152"/>
      <c r="K8" s="152"/>
      <c r="L8" s="151"/>
    </row>
    <row r="9" spans="1:12">
      <c r="B9" s="97" t="s">
        <v>713</v>
      </c>
      <c r="C9" s="123">
        <v>0.84499999999999997</v>
      </c>
      <c r="D9" s="118">
        <f t="shared" si="0"/>
        <v>341561.84399999998</v>
      </c>
    </row>
    <row r="10" spans="1:12" ht="17.25" thickBot="1">
      <c r="B10" s="124" t="s">
        <v>712</v>
      </c>
      <c r="C10" s="190">
        <v>2.3786</v>
      </c>
      <c r="D10" s="175">
        <f t="shared" si="0"/>
        <v>961466.2747200001</v>
      </c>
    </row>
    <row r="11" spans="1:12" ht="17.25" thickBot="1">
      <c r="B11" s="1936" t="s">
        <v>730</v>
      </c>
      <c r="C11" s="1937"/>
      <c r="D11" s="1938"/>
      <c r="F11" s="147" t="s">
        <v>729</v>
      </c>
      <c r="G11" s="146"/>
      <c r="H11" s="146"/>
      <c r="I11" s="146"/>
      <c r="J11" s="146"/>
      <c r="K11" s="146"/>
      <c r="L11" s="145"/>
    </row>
    <row r="12" spans="1:12" ht="17.25" thickBot="1">
      <c r="F12" s="144" t="s">
        <v>728</v>
      </c>
      <c r="G12" s="143"/>
      <c r="H12" s="143"/>
      <c r="I12" s="143"/>
      <c r="J12" s="143"/>
      <c r="K12" s="143"/>
      <c r="L12" s="142"/>
    </row>
    <row r="13" spans="1:12">
      <c r="A13" s="122" t="s">
        <v>727</v>
      </c>
      <c r="B13" s="1939" t="s">
        <v>726</v>
      </c>
      <c r="C13" s="1939"/>
      <c r="D13" s="1939"/>
    </row>
    <row r="14" spans="1:12">
      <c r="B14" s="121" t="s">
        <v>586</v>
      </c>
      <c r="C14" s="121" t="s">
        <v>585</v>
      </c>
      <c r="D14" s="121" t="s">
        <v>584</v>
      </c>
    </row>
    <row r="15" spans="1:12">
      <c r="B15" s="97" t="s">
        <v>617</v>
      </c>
      <c r="C15" s="120"/>
      <c r="D15" s="118">
        <v>404215.2</v>
      </c>
    </row>
    <row r="16" spans="1:12">
      <c r="B16" s="97" t="s">
        <v>616</v>
      </c>
      <c r="C16" s="134">
        <v>0.2</v>
      </c>
      <c r="D16" s="118">
        <v>485056.8</v>
      </c>
    </row>
    <row r="17" spans="1:6">
      <c r="B17" s="97" t="s">
        <v>614</v>
      </c>
      <c r="C17" s="120"/>
      <c r="D17" s="118">
        <v>15901.2</v>
      </c>
    </row>
    <row r="18" spans="1:6">
      <c r="B18" s="150"/>
      <c r="C18" s="150"/>
      <c r="D18" s="149"/>
    </row>
    <row r="19" spans="1:6">
      <c r="B19" s="97" t="s">
        <v>582</v>
      </c>
      <c r="C19" s="120"/>
      <c r="D19" s="118">
        <v>227577.60000000001</v>
      </c>
    </row>
    <row r="20" spans="1:6">
      <c r="B20" s="97" t="s">
        <v>580</v>
      </c>
      <c r="C20" s="118">
        <v>43142.400000000001</v>
      </c>
      <c r="D20" s="118">
        <f>+C20+D19</f>
        <v>270720</v>
      </c>
      <c r="F20" s="186"/>
    </row>
    <row r="21" spans="1:6">
      <c r="B21" s="97" t="s">
        <v>579</v>
      </c>
      <c r="C21" s="134">
        <v>0.02</v>
      </c>
      <c r="D21" s="118">
        <v>232128</v>
      </c>
    </row>
    <row r="22" spans="1:6">
      <c r="B22" s="97" t="s">
        <v>624</v>
      </c>
      <c r="C22" s="120"/>
      <c r="D22" s="118">
        <v>97495.2</v>
      </c>
      <c r="F22" s="74" t="s">
        <v>642</v>
      </c>
    </row>
    <row r="23" spans="1:6">
      <c r="B23" s="97" t="s">
        <v>684</v>
      </c>
      <c r="C23" s="120"/>
      <c r="D23" s="118">
        <v>89892</v>
      </c>
    </row>
    <row r="24" spans="1:6">
      <c r="B24" s="97" t="s">
        <v>725</v>
      </c>
      <c r="C24" s="120"/>
      <c r="D24" s="118">
        <v>91692</v>
      </c>
    </row>
    <row r="25" spans="1:6">
      <c r="D25" s="186"/>
    </row>
    <row r="26" spans="1:6">
      <c r="D26" s="186"/>
    </row>
    <row r="27" spans="1:6">
      <c r="A27" s="122" t="s">
        <v>724</v>
      </c>
      <c r="B27" s="1935" t="s">
        <v>723</v>
      </c>
      <c r="C27" s="1935"/>
      <c r="D27" s="1935"/>
    </row>
    <row r="28" spans="1:6">
      <c r="B28" s="129" t="s">
        <v>610</v>
      </c>
      <c r="C28" s="129" t="s">
        <v>609</v>
      </c>
      <c r="D28" s="128" t="s">
        <v>608</v>
      </c>
    </row>
    <row r="29" spans="1:6">
      <c r="B29" s="97" t="s">
        <v>607</v>
      </c>
      <c r="C29" s="123">
        <v>2.4935999999999998</v>
      </c>
      <c r="D29" s="118">
        <f t="shared" ref="D29:D35" si="1">+$D$15*C29</f>
        <v>1007951.02272</v>
      </c>
    </row>
    <row r="30" spans="1:6">
      <c r="B30" s="97" t="s">
        <v>605</v>
      </c>
      <c r="C30" s="123">
        <v>1.28</v>
      </c>
      <c r="D30" s="118">
        <f t="shared" si="1"/>
        <v>517395.45600000001</v>
      </c>
    </row>
    <row r="31" spans="1:6">
      <c r="B31" s="97" t="s">
        <v>604</v>
      </c>
      <c r="C31" s="123">
        <v>0.68</v>
      </c>
      <c r="D31" s="118">
        <f t="shared" si="1"/>
        <v>274866.33600000001</v>
      </c>
    </row>
    <row r="32" spans="1:6">
      <c r="B32" s="97" t="s">
        <v>715</v>
      </c>
      <c r="C32" s="123">
        <v>0.6</v>
      </c>
      <c r="D32" s="118">
        <f t="shared" si="1"/>
        <v>242529.12</v>
      </c>
    </row>
    <row r="33" spans="1:4">
      <c r="B33" s="97" t="s">
        <v>714</v>
      </c>
      <c r="C33" s="123">
        <v>1.24</v>
      </c>
      <c r="D33" s="118">
        <f t="shared" si="1"/>
        <v>501226.848</v>
      </c>
    </row>
    <row r="34" spans="1:4">
      <c r="B34" s="97" t="s">
        <v>713</v>
      </c>
      <c r="C34" s="189">
        <v>0.86050000000000004</v>
      </c>
      <c r="D34" s="118">
        <f t="shared" si="1"/>
        <v>347827.17960000003</v>
      </c>
    </row>
    <row r="35" spans="1:4" ht="17.25" thickBot="1">
      <c r="B35" s="124" t="s">
        <v>712</v>
      </c>
      <c r="C35" s="188">
        <v>2.4222999999999999</v>
      </c>
      <c r="D35" s="175">
        <f t="shared" si="1"/>
        <v>979130.47895999998</v>
      </c>
    </row>
    <row r="36" spans="1:4" ht="17.25" thickBot="1">
      <c r="B36" s="1936" t="s">
        <v>722</v>
      </c>
      <c r="C36" s="1937"/>
      <c r="D36" s="1938"/>
    </row>
    <row r="39" spans="1:4">
      <c r="A39" s="122" t="s">
        <v>721</v>
      </c>
      <c r="B39" s="1935" t="s">
        <v>720</v>
      </c>
      <c r="C39" s="1935"/>
      <c r="D39" s="1935"/>
    </row>
    <row r="40" spans="1:4">
      <c r="B40" s="129" t="s">
        <v>610</v>
      </c>
      <c r="C40" s="129" t="s">
        <v>609</v>
      </c>
      <c r="D40" s="128" t="s">
        <v>608</v>
      </c>
    </row>
    <row r="41" spans="1:4">
      <c r="B41" s="97" t="s">
        <v>607</v>
      </c>
      <c r="C41" s="123">
        <v>2.4935999999999998</v>
      </c>
      <c r="D41" s="118">
        <f t="shared" ref="D41:D47" si="2">+$D$15*C41</f>
        <v>1007951.02272</v>
      </c>
    </row>
    <row r="42" spans="1:4">
      <c r="B42" s="97" t="s">
        <v>605</v>
      </c>
      <c r="C42" s="123">
        <v>1.28</v>
      </c>
      <c r="D42" s="118">
        <f t="shared" si="2"/>
        <v>517395.45600000001</v>
      </c>
    </row>
    <row r="43" spans="1:4">
      <c r="B43" s="97" t="s">
        <v>604</v>
      </c>
      <c r="C43" s="123">
        <v>0.68</v>
      </c>
      <c r="D43" s="118">
        <f t="shared" si="2"/>
        <v>274866.33600000001</v>
      </c>
    </row>
    <row r="44" spans="1:4">
      <c r="B44" s="97" t="s">
        <v>715</v>
      </c>
      <c r="C44" s="123">
        <v>0.6</v>
      </c>
      <c r="D44" s="118">
        <f t="shared" si="2"/>
        <v>242529.12</v>
      </c>
    </row>
    <row r="45" spans="1:4">
      <c r="B45" s="97" t="s">
        <v>714</v>
      </c>
      <c r="C45" s="123">
        <v>1.24</v>
      </c>
      <c r="D45" s="118">
        <f t="shared" si="2"/>
        <v>501226.848</v>
      </c>
    </row>
    <row r="46" spans="1:4">
      <c r="B46" s="97" t="s">
        <v>713</v>
      </c>
      <c r="C46" s="189">
        <v>0.86829999999999996</v>
      </c>
      <c r="D46" s="118">
        <f t="shared" si="2"/>
        <v>350980.05816000002</v>
      </c>
    </row>
    <row r="47" spans="1:4" ht="17.25" thickBot="1">
      <c r="B47" s="124" t="s">
        <v>712</v>
      </c>
      <c r="C47" s="188">
        <v>2.4441000000000002</v>
      </c>
      <c r="D47" s="175">
        <f t="shared" si="2"/>
        <v>987942.3703200001</v>
      </c>
    </row>
    <row r="48" spans="1:4" ht="17.25" thickBot="1">
      <c r="B48" s="1936" t="s">
        <v>719</v>
      </c>
      <c r="C48" s="1937"/>
      <c r="D48" s="1938"/>
    </row>
    <row r="50" spans="1:12">
      <c r="A50" s="135"/>
      <c r="B50" s="135"/>
      <c r="C50" s="135"/>
      <c r="D50" s="135"/>
    </row>
    <row r="51" spans="1:12" ht="17.25" thickBot="1"/>
    <row r="52" spans="1:12" ht="17.25" thickBot="1">
      <c r="E52" s="1943" t="s">
        <v>718</v>
      </c>
      <c r="F52" s="1944"/>
      <c r="G52" s="1944"/>
      <c r="H52" s="1944"/>
      <c r="I52" s="1944"/>
      <c r="J52" s="1945"/>
    </row>
    <row r="53" spans="1:12">
      <c r="A53" s="122" t="s">
        <v>717</v>
      </c>
      <c r="B53" s="1935" t="s">
        <v>716</v>
      </c>
      <c r="C53" s="1935"/>
      <c r="D53" s="1935"/>
    </row>
    <row r="54" spans="1:12">
      <c r="B54" s="129" t="s">
        <v>610</v>
      </c>
      <c r="C54" s="129" t="s">
        <v>609</v>
      </c>
      <c r="D54" s="128" t="s">
        <v>608</v>
      </c>
    </row>
    <row r="55" spans="1:12">
      <c r="B55" s="97" t="s">
        <v>607</v>
      </c>
      <c r="C55" s="123">
        <v>2.4935999999999998</v>
      </c>
      <c r="D55" s="118">
        <f t="shared" ref="D55:D61" si="3">+$D$66*C55</f>
        <v>1073464.8768</v>
      </c>
    </row>
    <row r="56" spans="1:12">
      <c r="B56" s="97" t="s">
        <v>605</v>
      </c>
      <c r="C56" s="123">
        <v>1.1598999999999999</v>
      </c>
      <c r="D56" s="118">
        <f t="shared" si="3"/>
        <v>499323.03119999997</v>
      </c>
    </row>
    <row r="57" spans="1:12">
      <c r="B57" s="97" t="s">
        <v>604</v>
      </c>
      <c r="C57" s="123">
        <v>0.60219999999999996</v>
      </c>
      <c r="D57" s="118">
        <f t="shared" si="3"/>
        <v>259239.87359999999</v>
      </c>
    </row>
    <row r="58" spans="1:12">
      <c r="B58" s="97" t="s">
        <v>715</v>
      </c>
      <c r="C58" s="123">
        <v>0.60129999999999995</v>
      </c>
      <c r="D58" s="118">
        <f t="shared" si="3"/>
        <v>258852.43439999997</v>
      </c>
    </row>
    <row r="59" spans="1:12">
      <c r="B59" s="97" t="s">
        <v>714</v>
      </c>
      <c r="C59" s="123">
        <v>1.1902999999999999</v>
      </c>
      <c r="D59" s="118">
        <f t="shared" si="3"/>
        <v>512409.86639999994</v>
      </c>
    </row>
    <row r="60" spans="1:12">
      <c r="B60" s="97" t="s">
        <v>713</v>
      </c>
      <c r="C60" s="125">
        <v>0.99609999999999999</v>
      </c>
      <c r="D60" s="118">
        <f t="shared" si="3"/>
        <v>428809.0968</v>
      </c>
    </row>
    <row r="61" spans="1:12" ht="17.25" thickBot="1">
      <c r="B61" s="124" t="s">
        <v>712</v>
      </c>
      <c r="C61" s="187">
        <v>2.4441000000000002</v>
      </c>
      <c r="D61" s="118">
        <f t="shared" si="3"/>
        <v>1052155.7208</v>
      </c>
    </row>
    <row r="62" spans="1:12" ht="17.25" thickBot="1">
      <c r="B62" s="1936" t="s">
        <v>711</v>
      </c>
      <c r="C62" s="1937"/>
      <c r="D62" s="1938"/>
    </row>
    <row r="63" spans="1:12" ht="17.25" thickBot="1"/>
    <row r="64" spans="1:12">
      <c r="A64" s="122" t="s">
        <v>710</v>
      </c>
      <c r="B64" s="1939" t="s">
        <v>709</v>
      </c>
      <c r="C64" s="1939"/>
      <c r="D64" s="1939"/>
      <c r="F64" s="159" t="s">
        <v>638</v>
      </c>
      <c r="G64" s="158"/>
      <c r="H64" s="158"/>
      <c r="I64" s="158"/>
      <c r="J64" s="158"/>
      <c r="K64" s="158"/>
      <c r="L64" s="157"/>
    </row>
    <row r="65" spans="1:12">
      <c r="B65" s="121" t="s">
        <v>586</v>
      </c>
      <c r="C65" s="121" t="s">
        <v>585</v>
      </c>
      <c r="D65" s="121" t="s">
        <v>584</v>
      </c>
      <c r="F65" s="156" t="s">
        <v>637</v>
      </c>
      <c r="G65" s="155"/>
      <c r="H65" s="155"/>
      <c r="I65" s="155"/>
      <c r="J65" s="155"/>
      <c r="K65" s="155"/>
      <c r="L65" s="154"/>
    </row>
    <row r="66" spans="1:12">
      <c r="B66" s="97" t="s">
        <v>617</v>
      </c>
      <c r="C66" s="120"/>
      <c r="D66" s="118">
        <v>430488</v>
      </c>
      <c r="F66" s="156" t="s">
        <v>636</v>
      </c>
      <c r="G66" s="155"/>
      <c r="H66" s="155"/>
      <c r="I66" s="155"/>
      <c r="J66" s="155"/>
      <c r="K66" s="155"/>
      <c r="L66" s="154"/>
    </row>
    <row r="67" spans="1:12">
      <c r="B67" s="97" t="s">
        <v>616</v>
      </c>
      <c r="C67" s="134">
        <v>0.19</v>
      </c>
      <c r="D67" s="118">
        <v>512280</v>
      </c>
      <c r="F67" s="156" t="s">
        <v>635</v>
      </c>
      <c r="G67" s="155"/>
      <c r="H67" s="155"/>
      <c r="I67" s="155"/>
      <c r="J67" s="155"/>
      <c r="K67" s="155"/>
      <c r="L67" s="154"/>
    </row>
    <row r="68" spans="1:12" ht="17.25" thickBot="1">
      <c r="B68" s="97" t="s">
        <v>615</v>
      </c>
      <c r="C68" s="119">
        <v>2.2499999999999999E-2</v>
      </c>
      <c r="D68" s="118">
        <v>440175.6</v>
      </c>
      <c r="F68" s="153" t="s">
        <v>634</v>
      </c>
      <c r="G68" s="152"/>
      <c r="H68" s="152"/>
      <c r="I68" s="152"/>
      <c r="J68" s="152"/>
      <c r="K68" s="152"/>
      <c r="L68" s="151"/>
    </row>
    <row r="69" spans="1:12">
      <c r="B69" s="97" t="s">
        <v>614</v>
      </c>
      <c r="C69" s="120"/>
      <c r="D69" s="118">
        <v>16934</v>
      </c>
    </row>
    <row r="70" spans="1:12" ht="17.25" thickBot="1">
      <c r="B70" s="150"/>
      <c r="C70" s="150"/>
      <c r="D70" s="149"/>
    </row>
    <row r="71" spans="1:12">
      <c r="B71" s="97" t="s">
        <v>582</v>
      </c>
      <c r="C71" s="120"/>
      <c r="D71" s="118">
        <v>242370</v>
      </c>
      <c r="F71" s="147" t="s">
        <v>688</v>
      </c>
      <c r="G71" s="146"/>
      <c r="H71" s="146"/>
      <c r="I71" s="146"/>
      <c r="J71" s="146"/>
      <c r="K71" s="146"/>
      <c r="L71" s="145"/>
    </row>
    <row r="72" spans="1:12" ht="17.25" thickBot="1">
      <c r="B72" s="97" t="s">
        <v>580</v>
      </c>
      <c r="C72" s="134">
        <v>0.15</v>
      </c>
      <c r="D72" s="118">
        <v>278726.40000000002</v>
      </c>
      <c r="F72" s="144" t="s">
        <v>687</v>
      </c>
      <c r="G72" s="143"/>
      <c r="H72" s="143"/>
      <c r="I72" s="143"/>
      <c r="J72" s="143"/>
      <c r="K72" s="143"/>
      <c r="L72" s="142"/>
    </row>
    <row r="73" spans="1:12">
      <c r="B73" s="97" t="s">
        <v>579</v>
      </c>
      <c r="C73" s="134">
        <v>0.05</v>
      </c>
      <c r="D73" s="118">
        <v>254487.6</v>
      </c>
      <c r="F73" s="186"/>
    </row>
    <row r="74" spans="1:12">
      <c r="B74" s="97" t="s">
        <v>686</v>
      </c>
      <c r="C74" s="120"/>
      <c r="D74" s="118">
        <v>106884.79</v>
      </c>
      <c r="F74" s="74" t="s">
        <v>679</v>
      </c>
    </row>
    <row r="75" spans="1:12">
      <c r="B75" s="97" t="s">
        <v>684</v>
      </c>
      <c r="C75" s="120"/>
      <c r="D75" s="118">
        <v>95736.15</v>
      </c>
    </row>
    <row r="77" spans="1:12">
      <c r="A77" s="135"/>
      <c r="B77" s="135"/>
      <c r="C77" s="135"/>
      <c r="D77" s="135"/>
    </row>
    <row r="78" spans="1:12" ht="17.25" thickBot="1"/>
    <row r="79" spans="1:12" ht="17.25" thickBot="1">
      <c r="E79" s="1943" t="s">
        <v>708</v>
      </c>
      <c r="F79" s="1944"/>
      <c r="G79" s="1944"/>
      <c r="H79" s="1944"/>
      <c r="I79" s="1944"/>
      <c r="J79" s="1945"/>
    </row>
    <row r="80" spans="1:12">
      <c r="A80" s="122" t="s">
        <v>704</v>
      </c>
      <c r="B80" s="1935" t="s">
        <v>707</v>
      </c>
      <c r="C80" s="1935"/>
      <c r="D80" s="1935"/>
    </row>
    <row r="81" spans="2:4">
      <c r="B81" s="129" t="s">
        <v>610</v>
      </c>
      <c r="C81" s="129" t="s">
        <v>609</v>
      </c>
      <c r="D81" s="128" t="s">
        <v>608</v>
      </c>
    </row>
    <row r="82" spans="2:4">
      <c r="B82" s="97" t="s">
        <v>607</v>
      </c>
      <c r="C82" s="123">
        <v>2.4935999999999998</v>
      </c>
      <c r="D82" s="118">
        <f t="shared" ref="D82:D95" si="4">+$D$100*C82</f>
        <v>1164706.6982400001</v>
      </c>
    </row>
    <row r="83" spans="2:4">
      <c r="B83" s="97" t="s">
        <v>605</v>
      </c>
      <c r="C83" s="123">
        <v>1.1598999999999999</v>
      </c>
      <c r="D83" s="118">
        <f t="shared" si="4"/>
        <v>541764.23615999997</v>
      </c>
    </row>
    <row r="84" spans="2:4">
      <c r="B84" s="97" t="s">
        <v>604</v>
      </c>
      <c r="C84" s="123">
        <v>0.60219999999999996</v>
      </c>
      <c r="D84" s="118">
        <f t="shared" si="4"/>
        <v>281274.61248000001</v>
      </c>
    </row>
    <row r="85" spans="2:4">
      <c r="B85" s="97" t="s">
        <v>603</v>
      </c>
      <c r="C85" s="123">
        <v>0.60129999999999995</v>
      </c>
      <c r="D85" s="118">
        <f t="shared" si="4"/>
        <v>280854.24192</v>
      </c>
    </row>
    <row r="86" spans="2:4">
      <c r="B86" s="97" t="s">
        <v>602</v>
      </c>
      <c r="C86" s="123">
        <v>1.1902999999999999</v>
      </c>
      <c r="D86" s="118">
        <f t="shared" si="4"/>
        <v>555963.41952</v>
      </c>
    </row>
    <row r="87" spans="2:4">
      <c r="B87" s="97" t="s">
        <v>601</v>
      </c>
      <c r="C87" s="123">
        <v>0.60129999999999995</v>
      </c>
      <c r="D87" s="118">
        <f t="shared" si="4"/>
        <v>280854.24192</v>
      </c>
    </row>
    <row r="88" spans="2:4">
      <c r="B88" s="97" t="s">
        <v>600</v>
      </c>
      <c r="C88" s="123">
        <v>1.1902999999999999</v>
      </c>
      <c r="D88" s="118">
        <f t="shared" si="4"/>
        <v>555963.41952</v>
      </c>
    </row>
    <row r="89" spans="2:4">
      <c r="B89" s="97" t="s">
        <v>599</v>
      </c>
      <c r="C89" s="125">
        <v>0.99609999999999999</v>
      </c>
      <c r="D89" s="118">
        <f t="shared" si="4"/>
        <v>465256.79424000002</v>
      </c>
    </row>
    <row r="90" spans="2:4">
      <c r="B90" s="97" t="s">
        <v>598</v>
      </c>
      <c r="C90" s="125">
        <v>0.99609999999999999</v>
      </c>
      <c r="D90" s="118">
        <f t="shared" si="4"/>
        <v>465256.79424000002</v>
      </c>
    </row>
    <row r="91" spans="2:4">
      <c r="B91" s="97" t="s">
        <v>597</v>
      </c>
      <c r="C91" s="125">
        <v>0.99609999999999999</v>
      </c>
      <c r="D91" s="118">
        <f t="shared" si="4"/>
        <v>465256.79424000002</v>
      </c>
    </row>
    <row r="92" spans="2:4">
      <c r="B92" s="97" t="s">
        <v>596</v>
      </c>
      <c r="C92" s="123">
        <v>2.4441000000000002</v>
      </c>
      <c r="D92" s="118">
        <f t="shared" si="4"/>
        <v>1141586.3174400001</v>
      </c>
    </row>
    <row r="93" spans="2:4">
      <c r="B93" s="97" t="s">
        <v>595</v>
      </c>
      <c r="C93" s="123">
        <v>2.4441000000000002</v>
      </c>
      <c r="D93" s="118">
        <f t="shared" si="4"/>
        <v>1141586.3174400001</v>
      </c>
    </row>
    <row r="94" spans="2:4">
      <c r="B94" s="97" t="s">
        <v>594</v>
      </c>
      <c r="C94" s="123">
        <v>2.4441000000000002</v>
      </c>
      <c r="D94" s="118">
        <f t="shared" si="4"/>
        <v>1141586.3174400001</v>
      </c>
    </row>
    <row r="95" spans="2:4" ht="17.25" thickBot="1">
      <c r="B95" s="124" t="s">
        <v>593</v>
      </c>
      <c r="C95" s="123">
        <v>2.4441000000000002</v>
      </c>
      <c r="D95" s="118">
        <f t="shared" si="4"/>
        <v>1141586.3174400001</v>
      </c>
    </row>
    <row r="96" spans="2:4" ht="17.25" thickBot="1">
      <c r="B96" s="1936" t="s">
        <v>706</v>
      </c>
      <c r="C96" s="1937"/>
      <c r="D96" s="1938"/>
    </row>
    <row r="98" spans="1:12">
      <c r="A98" s="122" t="s">
        <v>705</v>
      </c>
      <c r="B98" s="1939" t="s">
        <v>696</v>
      </c>
      <c r="C98" s="1939"/>
      <c r="D98" s="1939"/>
    </row>
    <row r="99" spans="1:12" ht="17.25" thickBot="1">
      <c r="B99" s="121" t="s">
        <v>586</v>
      </c>
      <c r="C99" s="121" t="s">
        <v>585</v>
      </c>
      <c r="D99" s="121" t="s">
        <v>584</v>
      </c>
    </row>
    <row r="100" spans="1:12">
      <c r="B100" s="97" t="s">
        <v>617</v>
      </c>
      <c r="C100" s="120"/>
      <c r="D100" s="118">
        <v>467078.40000000002</v>
      </c>
      <c r="F100" s="159" t="s">
        <v>638</v>
      </c>
      <c r="G100" s="158"/>
      <c r="H100" s="158"/>
      <c r="I100" s="158"/>
      <c r="J100" s="158"/>
      <c r="K100" s="158"/>
      <c r="L100" s="157"/>
    </row>
    <row r="101" spans="1:12">
      <c r="B101" s="97" t="s">
        <v>616</v>
      </c>
      <c r="C101" s="134">
        <v>0.15</v>
      </c>
      <c r="D101" s="118">
        <v>537141.6</v>
      </c>
      <c r="F101" s="156" t="s">
        <v>637</v>
      </c>
      <c r="G101" s="155"/>
      <c r="H101" s="155"/>
      <c r="I101" s="155"/>
      <c r="J101" s="155"/>
      <c r="K101" s="155"/>
      <c r="L101" s="154"/>
    </row>
    <row r="102" spans="1:12">
      <c r="B102" s="97" t="s">
        <v>615</v>
      </c>
      <c r="C102" s="134">
        <v>0.04</v>
      </c>
      <c r="D102" s="118">
        <v>485762.4</v>
      </c>
      <c r="F102" s="156" t="s">
        <v>636</v>
      </c>
      <c r="G102" s="155"/>
      <c r="H102" s="155"/>
      <c r="I102" s="155"/>
      <c r="J102" s="155"/>
      <c r="K102" s="155"/>
      <c r="L102" s="154"/>
    </row>
    <row r="103" spans="1:12">
      <c r="B103" s="97" t="s">
        <v>614</v>
      </c>
      <c r="C103" s="120"/>
      <c r="D103" s="118">
        <v>18374.400000000001</v>
      </c>
      <c r="F103" s="156" t="s">
        <v>635</v>
      </c>
      <c r="G103" s="155"/>
      <c r="H103" s="155"/>
      <c r="I103" s="155"/>
      <c r="J103" s="155"/>
      <c r="K103" s="155"/>
      <c r="L103" s="154"/>
    </row>
    <row r="104" spans="1:12" ht="17.25" thickBot="1">
      <c r="B104" s="150"/>
      <c r="C104" s="150"/>
      <c r="D104" s="149"/>
      <c r="F104" s="153" t="s">
        <v>634</v>
      </c>
      <c r="G104" s="152"/>
      <c r="H104" s="152"/>
      <c r="I104" s="152"/>
      <c r="J104" s="152"/>
      <c r="K104" s="152"/>
      <c r="L104" s="151"/>
    </row>
    <row r="105" spans="1:12" ht="17.25" thickBot="1">
      <c r="B105" s="97" t="s">
        <v>582</v>
      </c>
      <c r="C105" s="120"/>
      <c r="D105" s="118">
        <v>267678</v>
      </c>
    </row>
    <row r="106" spans="1:12">
      <c r="B106" s="97" t="s">
        <v>580</v>
      </c>
      <c r="C106" s="134">
        <v>0.1</v>
      </c>
      <c r="D106" s="118">
        <v>294447.59999999998</v>
      </c>
      <c r="F106" s="147" t="s">
        <v>688</v>
      </c>
      <c r="G106" s="146"/>
      <c r="H106" s="146"/>
      <c r="I106" s="146"/>
      <c r="J106" s="146"/>
      <c r="K106" s="146"/>
      <c r="L106" s="145"/>
    </row>
    <row r="107" spans="1:12" ht="17.25" thickBot="1">
      <c r="B107" s="97" t="s">
        <v>579</v>
      </c>
      <c r="C107" s="134">
        <v>5.5E-2</v>
      </c>
      <c r="D107" s="118">
        <v>282402</v>
      </c>
      <c r="F107" s="144" t="s">
        <v>687</v>
      </c>
      <c r="G107" s="143"/>
      <c r="H107" s="143"/>
      <c r="I107" s="143"/>
      <c r="J107" s="143"/>
      <c r="K107" s="143"/>
      <c r="L107" s="142"/>
    </row>
    <row r="108" spans="1:12">
      <c r="B108" s="97" t="s">
        <v>686</v>
      </c>
      <c r="C108" s="120"/>
      <c r="D108" s="118">
        <v>112424.76</v>
      </c>
      <c r="F108" s="74" t="s">
        <v>679</v>
      </c>
    </row>
    <row r="109" spans="1:12">
      <c r="B109" s="97" t="s">
        <v>684</v>
      </c>
      <c r="C109" s="120"/>
      <c r="D109" s="118">
        <v>105732.81</v>
      </c>
    </row>
    <row r="110" spans="1:12">
      <c r="F110" s="185"/>
    </row>
    <row r="111" spans="1:12">
      <c r="A111" s="122" t="s">
        <v>704</v>
      </c>
      <c r="B111" s="1935" t="s">
        <v>703</v>
      </c>
      <c r="C111" s="1935"/>
      <c r="D111" s="1935"/>
    </row>
    <row r="112" spans="1:12">
      <c r="B112" s="129" t="s">
        <v>610</v>
      </c>
      <c r="C112" s="129" t="s">
        <v>609</v>
      </c>
      <c r="D112" s="128" t="s">
        <v>608</v>
      </c>
    </row>
    <row r="113" spans="2:4">
      <c r="B113" s="97" t="s">
        <v>607</v>
      </c>
      <c r="C113" s="123">
        <v>2.4935999999999998</v>
      </c>
      <c r="D113" s="118">
        <f t="shared" ref="D113:D126" si="5">+$D$100*C113</f>
        <v>1164706.6982400001</v>
      </c>
    </row>
    <row r="114" spans="2:4">
      <c r="B114" s="97" t="s">
        <v>605</v>
      </c>
      <c r="C114" s="123">
        <v>1.0595000000000001</v>
      </c>
      <c r="D114" s="118">
        <f t="shared" si="5"/>
        <v>494869.56480000005</v>
      </c>
    </row>
    <row r="115" spans="2:4">
      <c r="B115" s="97" t="s">
        <v>604</v>
      </c>
      <c r="C115" s="123">
        <v>0.4748</v>
      </c>
      <c r="D115" s="118">
        <f t="shared" si="5"/>
        <v>221768.82432000001</v>
      </c>
    </row>
    <row r="116" spans="2:4">
      <c r="B116" s="97" t="s">
        <v>603</v>
      </c>
      <c r="C116" s="123">
        <v>0.48149999999999998</v>
      </c>
      <c r="D116" s="118">
        <f t="shared" si="5"/>
        <v>224898.24960000001</v>
      </c>
    </row>
    <row r="117" spans="2:4">
      <c r="B117" s="97" t="s">
        <v>602</v>
      </c>
      <c r="C117" s="123">
        <v>0.88759999999999994</v>
      </c>
      <c r="D117" s="118">
        <f t="shared" si="5"/>
        <v>414578.78784</v>
      </c>
    </row>
    <row r="118" spans="2:4">
      <c r="B118" s="97" t="s">
        <v>601</v>
      </c>
      <c r="C118" s="123">
        <v>0.60860000000000003</v>
      </c>
      <c r="D118" s="118">
        <f t="shared" si="5"/>
        <v>284263.91424000001</v>
      </c>
    </row>
    <row r="119" spans="2:4">
      <c r="B119" s="97" t="s">
        <v>600</v>
      </c>
      <c r="C119" s="123">
        <v>1.2021999999999999</v>
      </c>
      <c r="D119" s="118">
        <f t="shared" si="5"/>
        <v>561521.65248000005</v>
      </c>
    </row>
    <row r="120" spans="2:4">
      <c r="B120" s="97" t="s">
        <v>599</v>
      </c>
      <c r="C120" s="123">
        <v>1.0326</v>
      </c>
      <c r="D120" s="118">
        <f t="shared" si="5"/>
        <v>482305.15584000002</v>
      </c>
    </row>
    <row r="121" spans="2:4">
      <c r="B121" s="97" t="s">
        <v>598</v>
      </c>
      <c r="C121" s="123">
        <v>1.0825</v>
      </c>
      <c r="D121" s="118">
        <f t="shared" si="5"/>
        <v>505612.36800000002</v>
      </c>
    </row>
    <row r="122" spans="2:4">
      <c r="B122" s="97" t="s">
        <v>597</v>
      </c>
      <c r="C122" s="123">
        <v>1.1469</v>
      </c>
      <c r="D122" s="118">
        <f t="shared" si="5"/>
        <v>535692.21695999999</v>
      </c>
    </row>
    <row r="123" spans="2:4">
      <c r="B123" s="97" t="s">
        <v>596</v>
      </c>
      <c r="C123" s="123">
        <v>2.4588999999999999</v>
      </c>
      <c r="D123" s="118">
        <f t="shared" si="5"/>
        <v>1148499.07776</v>
      </c>
    </row>
    <row r="124" spans="2:4">
      <c r="B124" s="97" t="s">
        <v>595</v>
      </c>
      <c r="C124" s="123">
        <v>2.5567000000000002</v>
      </c>
      <c r="D124" s="118">
        <f t="shared" si="5"/>
        <v>1194179.3452800002</v>
      </c>
    </row>
    <row r="125" spans="2:4">
      <c r="B125" s="97" t="s">
        <v>594</v>
      </c>
      <c r="C125" s="123">
        <v>2.6699000000000002</v>
      </c>
      <c r="D125" s="118">
        <f t="shared" si="5"/>
        <v>1247052.6201600002</v>
      </c>
    </row>
    <row r="126" spans="2:4" ht="17.25" thickBot="1">
      <c r="B126" s="124" t="s">
        <v>593</v>
      </c>
      <c r="C126" s="123">
        <v>2.8654999999999999</v>
      </c>
      <c r="D126" s="118">
        <f t="shared" si="5"/>
        <v>1338413.1551999999</v>
      </c>
    </row>
    <row r="127" spans="2:4" ht="17.25" thickBot="1">
      <c r="B127" s="1936" t="s">
        <v>702</v>
      </c>
      <c r="C127" s="1937"/>
      <c r="D127" s="1938"/>
    </row>
    <row r="129" spans="1:12">
      <c r="A129" s="122" t="s">
        <v>701</v>
      </c>
      <c r="B129" s="1939" t="s">
        <v>696</v>
      </c>
      <c r="C129" s="1939"/>
      <c r="D129" s="1939"/>
    </row>
    <row r="130" spans="1:12" ht="17.25" thickBot="1">
      <c r="B130" s="121" t="s">
        <v>586</v>
      </c>
      <c r="C130" s="121" t="s">
        <v>585</v>
      </c>
      <c r="D130" s="121" t="s">
        <v>584</v>
      </c>
    </row>
    <row r="131" spans="1:12">
      <c r="B131" s="97" t="s">
        <v>617</v>
      </c>
      <c r="C131" s="120"/>
      <c r="D131" s="118">
        <v>467078.40000000002</v>
      </c>
      <c r="F131" s="159" t="s">
        <v>638</v>
      </c>
      <c r="G131" s="158"/>
      <c r="H131" s="158"/>
      <c r="I131" s="158"/>
      <c r="J131" s="158"/>
      <c r="K131" s="158"/>
      <c r="L131" s="157"/>
    </row>
    <row r="132" spans="1:12">
      <c r="B132" s="97" t="s">
        <v>616</v>
      </c>
      <c r="C132" s="134">
        <v>0.15</v>
      </c>
      <c r="D132" s="118">
        <v>537141.6</v>
      </c>
      <c r="F132" s="156" t="s">
        <v>637</v>
      </c>
      <c r="G132" s="155"/>
      <c r="H132" s="155"/>
      <c r="I132" s="155"/>
      <c r="J132" s="155"/>
      <c r="K132" s="155"/>
      <c r="L132" s="154"/>
    </row>
    <row r="133" spans="1:12">
      <c r="B133" s="97" t="s">
        <v>615</v>
      </c>
      <c r="C133" s="134">
        <v>0.04</v>
      </c>
      <c r="D133" s="118">
        <v>485762.4</v>
      </c>
      <c r="F133" s="156" t="s">
        <v>636</v>
      </c>
      <c r="G133" s="155"/>
      <c r="H133" s="155"/>
      <c r="I133" s="155"/>
      <c r="J133" s="155"/>
      <c r="K133" s="155"/>
      <c r="L133" s="154"/>
    </row>
    <row r="134" spans="1:12">
      <c r="B134" s="97" t="s">
        <v>614</v>
      </c>
      <c r="C134" s="120"/>
      <c r="D134" s="118">
        <v>18374.400000000001</v>
      </c>
      <c r="F134" s="156" t="s">
        <v>635</v>
      </c>
      <c r="G134" s="155"/>
      <c r="H134" s="155"/>
      <c r="I134" s="155"/>
      <c r="J134" s="155"/>
      <c r="K134" s="155"/>
      <c r="L134" s="154"/>
    </row>
    <row r="135" spans="1:12" ht="17.25" thickBot="1">
      <c r="B135" s="150"/>
      <c r="C135" s="150"/>
      <c r="D135" s="149"/>
      <c r="F135" s="153" t="s">
        <v>634</v>
      </c>
      <c r="G135" s="152"/>
      <c r="H135" s="152"/>
      <c r="I135" s="152"/>
      <c r="J135" s="152"/>
      <c r="K135" s="152"/>
      <c r="L135" s="151"/>
    </row>
    <row r="136" spans="1:12" ht="17.25" thickBot="1">
      <c r="B136" s="97" t="s">
        <v>582</v>
      </c>
      <c r="C136" s="120"/>
      <c r="D136" s="118">
        <v>267678</v>
      </c>
    </row>
    <row r="137" spans="1:12">
      <c r="B137" s="183" t="s">
        <v>700</v>
      </c>
      <c r="C137" s="184">
        <v>0.1147</v>
      </c>
      <c r="D137" s="181">
        <v>298382.40000000002</v>
      </c>
      <c r="F137" s="147" t="s">
        <v>688</v>
      </c>
      <c r="G137" s="146"/>
      <c r="H137" s="146"/>
      <c r="I137" s="146"/>
      <c r="J137" s="146"/>
      <c r="K137" s="146"/>
      <c r="L137" s="145"/>
    </row>
    <row r="138" spans="1:12" ht="17.25" thickBot="1">
      <c r="B138" s="183" t="s">
        <v>699</v>
      </c>
      <c r="C138" s="182">
        <v>7.4999999999999997E-2</v>
      </c>
      <c r="D138" s="181">
        <v>287755.2</v>
      </c>
      <c r="F138" s="144" t="s">
        <v>687</v>
      </c>
      <c r="G138" s="143"/>
      <c r="H138" s="143"/>
      <c r="I138" s="143"/>
      <c r="J138" s="143"/>
      <c r="K138" s="143"/>
      <c r="L138" s="142"/>
    </row>
    <row r="139" spans="1:12">
      <c r="B139" s="97" t="s">
        <v>686</v>
      </c>
      <c r="C139" s="120"/>
      <c r="D139" s="118">
        <v>112424.76</v>
      </c>
      <c r="F139" s="74" t="s">
        <v>679</v>
      </c>
    </row>
    <row r="140" spans="1:12" ht="17.25" thickBot="1">
      <c r="B140" s="124" t="s">
        <v>684</v>
      </c>
      <c r="C140" s="170"/>
      <c r="D140" s="175">
        <v>105732.81</v>
      </c>
    </row>
    <row r="141" spans="1:12" ht="17.25" thickBot="1">
      <c r="B141" s="1940" t="s">
        <v>698</v>
      </c>
      <c r="C141" s="1941"/>
      <c r="D141" s="1942"/>
    </row>
    <row r="143" spans="1:12">
      <c r="A143" s="122" t="s">
        <v>697</v>
      </c>
      <c r="B143" s="1939" t="s">
        <v>696</v>
      </c>
      <c r="C143" s="1939"/>
      <c r="D143" s="1939"/>
    </row>
    <row r="144" spans="1:12" ht="17.25" thickBot="1">
      <c r="B144" s="121" t="s">
        <v>586</v>
      </c>
      <c r="C144" s="121" t="s">
        <v>585</v>
      </c>
      <c r="D144" s="121" t="s">
        <v>584</v>
      </c>
    </row>
    <row r="145" spans="1:12">
      <c r="B145" s="97" t="s">
        <v>617</v>
      </c>
      <c r="C145" s="120"/>
      <c r="D145" s="118">
        <v>467078.40000000002</v>
      </c>
      <c r="F145" s="159" t="s">
        <v>638</v>
      </c>
      <c r="G145" s="158"/>
      <c r="H145" s="158"/>
      <c r="I145" s="158"/>
      <c r="J145" s="158"/>
      <c r="K145" s="158"/>
      <c r="L145" s="157"/>
    </row>
    <row r="146" spans="1:12">
      <c r="B146" s="97" t="s">
        <v>616</v>
      </c>
      <c r="C146" s="134">
        <v>0.15</v>
      </c>
      <c r="D146" s="118">
        <v>537141.6</v>
      </c>
      <c r="F146" s="156" t="s">
        <v>637</v>
      </c>
      <c r="G146" s="155"/>
      <c r="H146" s="155"/>
      <c r="I146" s="155"/>
      <c r="J146" s="155"/>
      <c r="K146" s="155"/>
      <c r="L146" s="154"/>
    </row>
    <row r="147" spans="1:12">
      <c r="B147" s="97" t="s">
        <v>615</v>
      </c>
      <c r="C147" s="134">
        <v>0.04</v>
      </c>
      <c r="D147" s="118">
        <v>485762.4</v>
      </c>
      <c r="F147" s="156" t="s">
        <v>636</v>
      </c>
      <c r="G147" s="155"/>
      <c r="H147" s="155"/>
      <c r="I147" s="155"/>
      <c r="J147" s="155"/>
      <c r="K147" s="155"/>
      <c r="L147" s="154"/>
    </row>
    <row r="148" spans="1:12">
      <c r="B148" s="97" t="s">
        <v>614</v>
      </c>
      <c r="C148" s="120"/>
      <c r="D148" s="118">
        <v>18374.400000000001</v>
      </c>
      <c r="F148" s="156" t="s">
        <v>635</v>
      </c>
      <c r="G148" s="155"/>
      <c r="H148" s="155"/>
      <c r="I148" s="155"/>
      <c r="J148" s="155"/>
      <c r="K148" s="155"/>
      <c r="L148" s="154"/>
    </row>
    <row r="149" spans="1:12" ht="17.25" thickBot="1">
      <c r="B149" s="150"/>
      <c r="C149" s="150"/>
      <c r="D149" s="149"/>
      <c r="F149" s="153" t="s">
        <v>634</v>
      </c>
      <c r="G149" s="152"/>
      <c r="H149" s="152"/>
      <c r="I149" s="152"/>
      <c r="J149" s="152"/>
      <c r="K149" s="152"/>
      <c r="L149" s="151"/>
    </row>
    <row r="150" spans="1:12" ht="17.25" thickBot="1">
      <c r="B150" s="176" t="s">
        <v>664</v>
      </c>
      <c r="C150" s="180"/>
      <c r="D150" s="177">
        <v>278779.7</v>
      </c>
    </row>
    <row r="151" spans="1:12">
      <c r="B151" s="176" t="s">
        <v>695</v>
      </c>
      <c r="C151" s="179">
        <v>0.1147</v>
      </c>
      <c r="D151" s="177">
        <v>310755.73</v>
      </c>
      <c r="F151" s="147" t="s">
        <v>688</v>
      </c>
      <c r="G151" s="146"/>
      <c r="H151" s="146"/>
      <c r="I151" s="146"/>
      <c r="J151" s="146"/>
      <c r="K151" s="146"/>
      <c r="L151" s="145"/>
    </row>
    <row r="152" spans="1:12" ht="17.25" thickBot="1">
      <c r="B152" s="176" t="s">
        <v>694</v>
      </c>
      <c r="C152" s="178">
        <v>7.4999999999999997E-2</v>
      </c>
      <c r="D152" s="177">
        <v>299688.18</v>
      </c>
      <c r="F152" s="144" t="s">
        <v>687</v>
      </c>
      <c r="G152" s="143"/>
      <c r="H152" s="143"/>
      <c r="I152" s="143"/>
      <c r="J152" s="143"/>
      <c r="K152" s="143"/>
      <c r="L152" s="142"/>
    </row>
    <row r="153" spans="1:12">
      <c r="A153" s="176" t="s">
        <v>685</v>
      </c>
      <c r="B153" s="97" t="s">
        <v>686</v>
      </c>
      <c r="C153" s="120"/>
      <c r="D153" s="118">
        <v>112424.76</v>
      </c>
      <c r="F153" s="74" t="s">
        <v>679</v>
      </c>
    </row>
    <row r="154" spans="1:12" ht="17.25" thickBot="1">
      <c r="A154" s="176" t="s">
        <v>685</v>
      </c>
      <c r="B154" s="124" t="s">
        <v>684</v>
      </c>
      <c r="C154" s="170"/>
      <c r="D154" s="175">
        <v>105732.81</v>
      </c>
    </row>
    <row r="155" spans="1:12" ht="17.25" thickBot="1">
      <c r="B155" s="1940" t="s">
        <v>693</v>
      </c>
      <c r="C155" s="1941"/>
      <c r="D155" s="1942"/>
    </row>
    <row r="157" spans="1:12">
      <c r="A157" s="135"/>
      <c r="B157" s="135"/>
      <c r="C157" s="135"/>
      <c r="D157" s="135"/>
    </row>
    <row r="158" spans="1:12" ht="17.25" thickBot="1"/>
    <row r="159" spans="1:12" ht="17.25" thickBot="1">
      <c r="E159" s="1943" t="s">
        <v>692</v>
      </c>
      <c r="F159" s="1944"/>
      <c r="G159" s="1944"/>
      <c r="H159" s="1944"/>
      <c r="I159" s="1944"/>
      <c r="J159" s="1945"/>
    </row>
    <row r="160" spans="1:12">
      <c r="A160" s="122" t="s">
        <v>689</v>
      </c>
      <c r="B160" s="1935" t="s">
        <v>691</v>
      </c>
      <c r="C160" s="1935"/>
      <c r="D160" s="1935"/>
    </row>
    <row r="161" spans="2:4">
      <c r="B161" s="129" t="s">
        <v>610</v>
      </c>
      <c r="C161" s="129" t="s">
        <v>609</v>
      </c>
      <c r="D161" s="128" t="s">
        <v>608</v>
      </c>
    </row>
    <row r="162" spans="2:4">
      <c r="B162" s="97" t="s">
        <v>607</v>
      </c>
      <c r="C162" s="123">
        <v>3</v>
      </c>
      <c r="D162" s="118">
        <f t="shared" ref="D162:D175" si="6">+$D$180*C162</f>
        <v>1455040.7999999998</v>
      </c>
    </row>
    <row r="163" spans="2:4">
      <c r="B163" s="97" t="s">
        <v>605</v>
      </c>
      <c r="C163" s="123">
        <v>0.96330000000000005</v>
      </c>
      <c r="D163" s="118">
        <f t="shared" si="6"/>
        <v>467213.60087999998</v>
      </c>
    </row>
    <row r="164" spans="2:4">
      <c r="B164" s="97" t="s">
        <v>604</v>
      </c>
      <c r="C164" s="123">
        <v>0.33650000000000002</v>
      </c>
      <c r="D164" s="118">
        <f t="shared" si="6"/>
        <v>163207.07639999999</v>
      </c>
    </row>
    <row r="165" spans="2:4">
      <c r="B165" s="97" t="s">
        <v>603</v>
      </c>
      <c r="C165" s="123">
        <v>0.32069999999999999</v>
      </c>
      <c r="D165" s="118">
        <f t="shared" si="6"/>
        <v>155543.86151999998</v>
      </c>
    </row>
    <row r="166" spans="2:4">
      <c r="B166" s="97" t="s">
        <v>602</v>
      </c>
      <c r="C166" s="123">
        <v>0.50680000000000003</v>
      </c>
      <c r="D166" s="118">
        <f t="shared" si="6"/>
        <v>245804.89248000001</v>
      </c>
    </row>
    <row r="167" spans="2:4">
      <c r="B167" s="97" t="s">
        <v>601</v>
      </c>
      <c r="C167" s="123">
        <v>0.57069999999999999</v>
      </c>
      <c r="D167" s="118">
        <f t="shared" si="6"/>
        <v>276797.26152</v>
      </c>
    </row>
    <row r="168" spans="2:4">
      <c r="B168" s="97" t="s">
        <v>600</v>
      </c>
      <c r="C168" s="123">
        <v>1.0588</v>
      </c>
      <c r="D168" s="118">
        <f t="shared" si="6"/>
        <v>513532.39967999997</v>
      </c>
    </row>
    <row r="169" spans="2:4">
      <c r="B169" s="97" t="s">
        <v>599</v>
      </c>
      <c r="C169" s="125">
        <v>1.0472999999999999</v>
      </c>
      <c r="D169" s="118">
        <f t="shared" si="6"/>
        <v>507954.74327999994</v>
      </c>
    </row>
    <row r="170" spans="2:4">
      <c r="B170" s="97" t="s">
        <v>598</v>
      </c>
      <c r="C170" s="125">
        <v>1.3358000000000001</v>
      </c>
      <c r="D170" s="118">
        <f t="shared" si="6"/>
        <v>647881.16688000003</v>
      </c>
    </row>
    <row r="171" spans="2:4">
      <c r="B171" s="97" t="s">
        <v>597</v>
      </c>
      <c r="C171" s="125">
        <v>1.6329</v>
      </c>
      <c r="D171" s="118">
        <f t="shared" si="6"/>
        <v>791978.70744000003</v>
      </c>
    </row>
    <row r="172" spans="2:4">
      <c r="B172" s="97" t="s">
        <v>596</v>
      </c>
      <c r="C172" s="123">
        <v>2.1015000000000001</v>
      </c>
      <c r="D172" s="118">
        <f t="shared" si="6"/>
        <v>1019256.0804</v>
      </c>
    </row>
    <row r="173" spans="2:4">
      <c r="B173" s="97" t="s">
        <v>595</v>
      </c>
      <c r="C173" s="123">
        <v>2.6141000000000001</v>
      </c>
      <c r="D173" s="118">
        <f t="shared" si="6"/>
        <v>1267874.0517599999</v>
      </c>
    </row>
    <row r="174" spans="2:4">
      <c r="B174" s="97" t="s">
        <v>594</v>
      </c>
      <c r="C174" s="123">
        <v>3.1368999999999998</v>
      </c>
      <c r="D174" s="118">
        <f t="shared" si="6"/>
        <v>1521439.1618399997</v>
      </c>
    </row>
    <row r="175" spans="2:4" ht="17.25" thickBot="1">
      <c r="B175" s="124" t="s">
        <v>593</v>
      </c>
      <c r="C175" s="123">
        <v>3.9419</v>
      </c>
      <c r="D175" s="118">
        <f t="shared" si="6"/>
        <v>1911875.1098399998</v>
      </c>
    </row>
    <row r="176" spans="2:4" ht="17.25" thickBot="1">
      <c r="B176" s="1936" t="s">
        <v>690</v>
      </c>
      <c r="C176" s="1937"/>
      <c r="D176" s="1938"/>
    </row>
    <row r="178" spans="1:12">
      <c r="A178" s="122" t="s">
        <v>689</v>
      </c>
      <c r="B178" s="1939" t="s">
        <v>682</v>
      </c>
      <c r="C178" s="1939"/>
      <c r="D178" s="1939"/>
    </row>
    <row r="179" spans="1:12" ht="17.25" thickBot="1">
      <c r="B179" s="121" t="s">
        <v>586</v>
      </c>
      <c r="C179" s="121" t="s">
        <v>585</v>
      </c>
      <c r="D179" s="121" t="s">
        <v>584</v>
      </c>
    </row>
    <row r="180" spans="1:12">
      <c r="B180" s="97" t="s">
        <v>617</v>
      </c>
      <c r="C180" s="120"/>
      <c r="D180" s="118">
        <v>485013.6</v>
      </c>
      <c r="F180" s="159" t="s">
        <v>638</v>
      </c>
      <c r="G180" s="158"/>
      <c r="H180" s="158"/>
      <c r="I180" s="158"/>
      <c r="J180" s="158"/>
      <c r="K180" s="158"/>
      <c r="L180" s="157"/>
    </row>
    <row r="181" spans="1:12">
      <c r="B181" s="97" t="s">
        <v>616</v>
      </c>
      <c r="C181" s="134">
        <v>0.1</v>
      </c>
      <c r="D181" s="118">
        <v>533516.4</v>
      </c>
      <c r="F181" s="156" t="s">
        <v>637</v>
      </c>
      <c r="G181" s="155"/>
      <c r="H181" s="155"/>
      <c r="I181" s="155"/>
      <c r="J181" s="155"/>
      <c r="K181" s="155"/>
      <c r="L181" s="154"/>
    </row>
    <row r="182" spans="1:12">
      <c r="B182" s="97" t="s">
        <v>615</v>
      </c>
      <c r="C182" s="134">
        <v>0.06</v>
      </c>
      <c r="D182" s="118">
        <v>514116</v>
      </c>
      <c r="F182" s="156" t="s">
        <v>636</v>
      </c>
      <c r="G182" s="155"/>
      <c r="H182" s="155"/>
      <c r="I182" s="155"/>
      <c r="J182" s="155"/>
      <c r="K182" s="155"/>
      <c r="L182" s="154"/>
    </row>
    <row r="183" spans="1:12">
      <c r="B183" s="97" t="s">
        <v>614</v>
      </c>
      <c r="C183" s="120"/>
      <c r="D183" s="118">
        <v>19054.8</v>
      </c>
      <c r="F183" s="156" t="s">
        <v>635</v>
      </c>
      <c r="G183" s="155"/>
      <c r="H183" s="155"/>
      <c r="I183" s="155"/>
      <c r="J183" s="155"/>
      <c r="K183" s="155"/>
      <c r="L183" s="154"/>
    </row>
    <row r="184" spans="1:12" ht="17.25" thickBot="1">
      <c r="B184" s="150"/>
      <c r="C184" s="150"/>
      <c r="D184" s="149"/>
      <c r="F184" s="153" t="s">
        <v>634</v>
      </c>
      <c r="G184" s="152"/>
      <c r="H184" s="152"/>
      <c r="I184" s="152"/>
      <c r="J184" s="152"/>
      <c r="K184" s="152"/>
      <c r="L184" s="151"/>
    </row>
    <row r="185" spans="1:12" ht="17.25" thickBot="1">
      <c r="B185" s="97" t="s">
        <v>582</v>
      </c>
      <c r="C185" s="120"/>
      <c r="D185" s="118">
        <v>281836.79999999999</v>
      </c>
    </row>
    <row r="186" spans="1:12">
      <c r="B186" s="97" t="s">
        <v>580</v>
      </c>
      <c r="C186" s="119">
        <v>0.1147</v>
      </c>
      <c r="D186" s="118">
        <v>314164.8</v>
      </c>
      <c r="F186" s="147" t="s">
        <v>688</v>
      </c>
      <c r="G186" s="146"/>
      <c r="H186" s="146"/>
      <c r="I186" s="146"/>
      <c r="J186" s="146"/>
      <c r="K186" s="146"/>
      <c r="L186" s="145"/>
    </row>
    <row r="187" spans="1:12" ht="17.25" thickBot="1">
      <c r="B187" s="97" t="s">
        <v>579</v>
      </c>
      <c r="C187" s="134">
        <v>7.4999999999999997E-2</v>
      </c>
      <c r="D187" s="118">
        <v>302976</v>
      </c>
      <c r="F187" s="144" t="s">
        <v>687</v>
      </c>
      <c r="G187" s="143"/>
      <c r="H187" s="143"/>
      <c r="I187" s="143"/>
      <c r="J187" s="143"/>
      <c r="K187" s="143"/>
      <c r="L187" s="142"/>
    </row>
    <row r="188" spans="1:12">
      <c r="A188" s="132" t="s">
        <v>685</v>
      </c>
      <c r="B188" s="97" t="s">
        <v>686</v>
      </c>
      <c r="C188" s="120"/>
      <c r="D188" s="118">
        <v>118371.45</v>
      </c>
      <c r="F188" s="74" t="s">
        <v>679</v>
      </c>
    </row>
    <row r="189" spans="1:12">
      <c r="A189" s="132" t="s">
        <v>685</v>
      </c>
      <c r="B189" s="97" t="s">
        <v>684</v>
      </c>
      <c r="C189" s="120"/>
      <c r="D189" s="118">
        <v>111325.54</v>
      </c>
    </row>
    <row r="191" spans="1:12">
      <c r="A191" s="122" t="s">
        <v>683</v>
      </c>
      <c r="B191" s="1939" t="s">
        <v>682</v>
      </c>
      <c r="C191" s="1939"/>
      <c r="D191" s="1939"/>
    </row>
    <row r="192" spans="1:12" ht="17.25" thickBot="1">
      <c r="B192" s="121" t="s">
        <v>586</v>
      </c>
      <c r="C192" s="121" t="s">
        <v>585</v>
      </c>
      <c r="D192" s="121" t="s">
        <v>584</v>
      </c>
    </row>
    <row r="193" spans="1:12">
      <c r="B193" s="97" t="s">
        <v>617</v>
      </c>
      <c r="C193" s="120"/>
      <c r="D193" s="118">
        <v>485013.6</v>
      </c>
      <c r="F193" s="159" t="s">
        <v>638</v>
      </c>
      <c r="G193" s="158"/>
      <c r="H193" s="158"/>
      <c r="I193" s="158"/>
      <c r="J193" s="158"/>
      <c r="K193" s="158"/>
      <c r="L193" s="157"/>
    </row>
    <row r="194" spans="1:12">
      <c r="B194" s="97" t="s">
        <v>616</v>
      </c>
      <c r="C194" s="134">
        <v>0.1</v>
      </c>
      <c r="D194" s="118">
        <v>533516.4</v>
      </c>
      <c r="F194" s="156" t="s">
        <v>637</v>
      </c>
      <c r="G194" s="155"/>
      <c r="H194" s="155"/>
      <c r="I194" s="155"/>
      <c r="J194" s="155"/>
      <c r="K194" s="155"/>
      <c r="L194" s="154"/>
    </row>
    <row r="195" spans="1:12">
      <c r="B195" s="97" t="s">
        <v>615</v>
      </c>
      <c r="C195" s="134">
        <v>0.06</v>
      </c>
      <c r="D195" s="118">
        <v>514116</v>
      </c>
      <c r="F195" s="156" t="s">
        <v>636</v>
      </c>
      <c r="G195" s="155"/>
      <c r="H195" s="155"/>
      <c r="I195" s="155"/>
      <c r="J195" s="155"/>
      <c r="K195" s="155"/>
      <c r="L195" s="154"/>
    </row>
    <row r="196" spans="1:12">
      <c r="B196" s="97" t="s">
        <v>614</v>
      </c>
      <c r="C196" s="120"/>
      <c r="D196" s="118">
        <v>19054.8</v>
      </c>
      <c r="F196" s="156" t="s">
        <v>635</v>
      </c>
      <c r="G196" s="155"/>
      <c r="H196" s="155"/>
      <c r="I196" s="155"/>
      <c r="J196" s="155"/>
      <c r="K196" s="155"/>
      <c r="L196" s="154"/>
    </row>
    <row r="197" spans="1:12" ht="17.25" thickBot="1">
      <c r="B197" s="150"/>
      <c r="C197" s="150"/>
      <c r="D197" s="149"/>
      <c r="F197" s="153" t="s">
        <v>634</v>
      </c>
      <c r="G197" s="152"/>
      <c r="H197" s="152"/>
      <c r="I197" s="152"/>
      <c r="J197" s="152"/>
      <c r="K197" s="152"/>
      <c r="L197" s="151"/>
    </row>
    <row r="198" spans="1:12" ht="17.25" thickBot="1">
      <c r="A198" s="174" t="s">
        <v>681</v>
      </c>
      <c r="B198" s="172" t="s">
        <v>631</v>
      </c>
      <c r="C198" s="120"/>
      <c r="D198" s="173">
        <v>289728</v>
      </c>
    </row>
    <row r="199" spans="1:12">
      <c r="B199" s="172" t="s">
        <v>629</v>
      </c>
      <c r="C199" s="119">
        <v>0.1147</v>
      </c>
      <c r="D199" s="173">
        <v>322959.59999999998</v>
      </c>
      <c r="F199" s="147" t="s">
        <v>630</v>
      </c>
      <c r="G199" s="146"/>
      <c r="H199" s="146"/>
      <c r="I199" s="146"/>
      <c r="J199" s="146"/>
      <c r="K199" s="146"/>
      <c r="L199" s="145"/>
    </row>
    <row r="200" spans="1:12" ht="17.25" thickBot="1">
      <c r="B200" s="172" t="s">
        <v>627</v>
      </c>
      <c r="C200" s="134">
        <v>7.4999999999999997E-2</v>
      </c>
      <c r="D200" s="173">
        <v>311457.59999999998</v>
      </c>
      <c r="F200" s="144" t="s">
        <v>644</v>
      </c>
      <c r="G200" s="143"/>
      <c r="H200" s="143"/>
      <c r="I200" s="143"/>
      <c r="J200" s="143"/>
      <c r="K200" s="143"/>
      <c r="L200" s="142"/>
    </row>
    <row r="201" spans="1:12">
      <c r="A201" s="172" t="s">
        <v>655</v>
      </c>
      <c r="B201" s="172" t="s">
        <v>680</v>
      </c>
      <c r="C201" s="120"/>
      <c r="D201" s="173">
        <v>121685.75999999999</v>
      </c>
      <c r="F201" s="74" t="s">
        <v>679</v>
      </c>
    </row>
    <row r="202" spans="1:12" ht="17.25" thickBot="1">
      <c r="A202" s="172" t="s">
        <v>655</v>
      </c>
      <c r="B202" s="171" t="s">
        <v>678</v>
      </c>
      <c r="C202" s="170"/>
      <c r="D202" s="169">
        <v>114442.56</v>
      </c>
    </row>
    <row r="203" spans="1:12" ht="17.25" thickBot="1">
      <c r="B203" s="1940" t="s">
        <v>677</v>
      </c>
      <c r="C203" s="1941"/>
      <c r="D203" s="1942"/>
    </row>
    <row r="205" spans="1:12">
      <c r="A205" s="122" t="s">
        <v>676</v>
      </c>
      <c r="B205" s="1939" t="s">
        <v>675</v>
      </c>
      <c r="C205" s="1939"/>
      <c r="D205" s="1939"/>
      <c r="F205" s="74" t="s">
        <v>674</v>
      </c>
    </row>
    <row r="206" spans="1:12">
      <c r="B206" s="121" t="s">
        <v>586</v>
      </c>
      <c r="C206" s="121" t="s">
        <v>585</v>
      </c>
      <c r="D206" s="121" t="s">
        <v>584</v>
      </c>
    </row>
    <row r="207" spans="1:12" s="108" customFormat="1">
      <c r="B207" s="132" t="s">
        <v>673</v>
      </c>
      <c r="C207" s="120"/>
      <c r="D207" s="130">
        <v>380397.6</v>
      </c>
    </row>
    <row r="208" spans="1:12" s="108" customFormat="1">
      <c r="B208" s="132" t="s">
        <v>672</v>
      </c>
      <c r="C208" s="168">
        <v>7.4999999999999997E-2</v>
      </c>
      <c r="D208" s="130">
        <v>402127.2</v>
      </c>
      <c r="F208" s="108" t="s">
        <v>671</v>
      </c>
    </row>
    <row r="209" spans="1:12" s="108" customFormat="1" ht="17.25" thickBot="1">
      <c r="A209" s="132" t="s">
        <v>663</v>
      </c>
      <c r="B209" s="132" t="s">
        <v>670</v>
      </c>
      <c r="C209" s="120"/>
      <c r="D209" s="120"/>
      <c r="F209" s="108" t="s">
        <v>669</v>
      </c>
    </row>
    <row r="210" spans="1:12" ht="17.25" thickBot="1">
      <c r="B210" s="1940" t="s">
        <v>668</v>
      </c>
      <c r="C210" s="1941"/>
      <c r="D210" s="1942"/>
    </row>
    <row r="212" spans="1:12">
      <c r="A212" s="122" t="s">
        <v>667</v>
      </c>
      <c r="B212" s="1939" t="s">
        <v>666</v>
      </c>
      <c r="C212" s="1939"/>
      <c r="D212" s="1939"/>
      <c r="F212" s="74" t="s">
        <v>665</v>
      </c>
    </row>
    <row r="213" spans="1:12">
      <c r="B213" s="121" t="s">
        <v>586</v>
      </c>
      <c r="C213" s="121" t="s">
        <v>585</v>
      </c>
      <c r="D213" s="121" t="s">
        <v>584</v>
      </c>
    </row>
    <row r="214" spans="1:12">
      <c r="A214" s="108"/>
      <c r="B214" s="132" t="s">
        <v>664</v>
      </c>
      <c r="C214" s="120"/>
      <c r="D214" s="130">
        <v>380397.6</v>
      </c>
      <c r="E214" s="108"/>
      <c r="F214" s="108"/>
      <c r="G214" s="108"/>
      <c r="H214" s="108"/>
      <c r="I214" s="108"/>
      <c r="J214" s="108"/>
      <c r="K214" s="108"/>
      <c r="L214" s="108"/>
    </row>
    <row r="215" spans="1:12" ht="17.25" thickBot="1">
      <c r="A215" s="132" t="s">
        <v>663</v>
      </c>
      <c r="B215" s="132" t="s">
        <v>662</v>
      </c>
      <c r="C215" s="120"/>
      <c r="D215" s="120"/>
      <c r="E215" s="108"/>
      <c r="F215" s="108"/>
      <c r="G215" s="108"/>
      <c r="H215" s="108"/>
      <c r="I215" s="108"/>
      <c r="J215" s="108"/>
      <c r="K215" s="108"/>
      <c r="L215" s="108"/>
    </row>
    <row r="216" spans="1:12" ht="17.25" thickBot="1">
      <c r="B216" s="1940" t="s">
        <v>661</v>
      </c>
      <c r="C216" s="1941"/>
      <c r="D216" s="1942"/>
    </row>
    <row r="218" spans="1:12">
      <c r="A218" s="135"/>
      <c r="B218" s="135"/>
      <c r="C218" s="135"/>
      <c r="D218" s="135"/>
    </row>
    <row r="220" spans="1:12" ht="17.25" thickBot="1"/>
    <row r="221" spans="1:12" ht="17.25" thickBot="1">
      <c r="E221" s="1943" t="s">
        <v>660</v>
      </c>
      <c r="F221" s="1944"/>
      <c r="G221" s="1944"/>
      <c r="H221" s="1944"/>
      <c r="I221" s="1944"/>
      <c r="J221" s="1945"/>
    </row>
    <row r="222" spans="1:12">
      <c r="A222" s="122" t="s">
        <v>659</v>
      </c>
      <c r="B222" s="1935" t="s">
        <v>657</v>
      </c>
      <c r="C222" s="1935"/>
      <c r="D222" s="1935"/>
    </row>
    <row r="223" spans="1:12">
      <c r="B223" s="129" t="s">
        <v>610</v>
      </c>
      <c r="C223" s="129" t="s">
        <v>609</v>
      </c>
      <c r="D223" s="128" t="s">
        <v>608</v>
      </c>
    </row>
    <row r="224" spans="1:12">
      <c r="B224" s="97" t="s">
        <v>607</v>
      </c>
      <c r="C224" s="123">
        <v>3</v>
      </c>
      <c r="D224" s="118">
        <f t="shared" ref="D224:D237" si="7">+$D$242*C224</f>
        <v>1516881.6</v>
      </c>
    </row>
    <row r="225" spans="1:4">
      <c r="B225" s="97" t="s">
        <v>605</v>
      </c>
      <c r="C225" s="123">
        <v>0.96330000000000005</v>
      </c>
      <c r="D225" s="118">
        <f t="shared" si="7"/>
        <v>487070.68176000001</v>
      </c>
    </row>
    <row r="226" spans="1:4">
      <c r="B226" s="97" t="s">
        <v>604</v>
      </c>
      <c r="C226" s="123">
        <v>0.33650000000000002</v>
      </c>
      <c r="D226" s="118">
        <f t="shared" si="7"/>
        <v>170143.5528</v>
      </c>
    </row>
    <row r="227" spans="1:4">
      <c r="B227" s="97" t="s">
        <v>603</v>
      </c>
      <c r="C227" s="123">
        <v>0.32069999999999999</v>
      </c>
      <c r="D227" s="118">
        <f t="shared" si="7"/>
        <v>162154.64304</v>
      </c>
    </row>
    <row r="228" spans="1:4">
      <c r="B228" s="97" t="s">
        <v>602</v>
      </c>
      <c r="C228" s="123">
        <v>0.50680000000000003</v>
      </c>
      <c r="D228" s="118">
        <f t="shared" si="7"/>
        <v>256251.86496000001</v>
      </c>
    </row>
    <row r="229" spans="1:4">
      <c r="B229" s="97" t="s">
        <v>601</v>
      </c>
      <c r="C229" s="123">
        <v>0.57069999999999999</v>
      </c>
      <c r="D229" s="118">
        <f t="shared" si="7"/>
        <v>288561.44303999998</v>
      </c>
    </row>
    <row r="230" spans="1:4">
      <c r="B230" s="97" t="s">
        <v>600</v>
      </c>
      <c r="C230" s="123">
        <v>1.0588</v>
      </c>
      <c r="D230" s="118">
        <f t="shared" si="7"/>
        <v>535358.07935999997</v>
      </c>
    </row>
    <row r="231" spans="1:4">
      <c r="B231" s="97" t="s">
        <v>599</v>
      </c>
      <c r="C231" s="125">
        <v>1.0472999999999999</v>
      </c>
      <c r="D231" s="118">
        <f t="shared" si="7"/>
        <v>529543.36655999999</v>
      </c>
    </row>
    <row r="232" spans="1:4">
      <c r="B232" s="97" t="s">
        <v>598</v>
      </c>
      <c r="C232" s="125">
        <v>1.3358000000000001</v>
      </c>
      <c r="D232" s="118">
        <f t="shared" si="7"/>
        <v>675416.81376000005</v>
      </c>
    </row>
    <row r="233" spans="1:4">
      <c r="B233" s="97" t="s">
        <v>597</v>
      </c>
      <c r="C233" s="125">
        <v>1.6329</v>
      </c>
      <c r="D233" s="118">
        <f t="shared" si="7"/>
        <v>825638.65488000005</v>
      </c>
    </row>
    <row r="234" spans="1:4">
      <c r="B234" s="97" t="s">
        <v>596</v>
      </c>
      <c r="C234" s="123">
        <v>2.1015000000000001</v>
      </c>
      <c r="D234" s="118">
        <f t="shared" si="7"/>
        <v>1062575.5608000001</v>
      </c>
    </row>
    <row r="235" spans="1:4">
      <c r="B235" s="97" t="s">
        <v>595</v>
      </c>
      <c r="C235" s="123">
        <v>2.6141000000000001</v>
      </c>
      <c r="D235" s="118">
        <f t="shared" si="7"/>
        <v>1321760.0635200001</v>
      </c>
    </row>
    <row r="236" spans="1:4">
      <c r="B236" s="97" t="s">
        <v>594</v>
      </c>
      <c r="C236" s="123">
        <v>3.1368999999999998</v>
      </c>
      <c r="D236" s="118">
        <f t="shared" si="7"/>
        <v>1586101.96368</v>
      </c>
    </row>
    <row r="237" spans="1:4" ht="17.25" thickBot="1">
      <c r="B237" s="124" t="s">
        <v>593</v>
      </c>
      <c r="C237" s="123">
        <v>3.9419</v>
      </c>
      <c r="D237" s="118">
        <f t="shared" si="7"/>
        <v>1993131.85968</v>
      </c>
    </row>
    <row r="238" spans="1:4" ht="17.25" thickBot="1">
      <c r="B238" s="1936" t="s">
        <v>656</v>
      </c>
      <c r="C238" s="1937"/>
      <c r="D238" s="1938"/>
    </row>
    <row r="240" spans="1:4">
      <c r="A240" s="122" t="s">
        <v>659</v>
      </c>
      <c r="B240" s="1939" t="s">
        <v>658</v>
      </c>
      <c r="C240" s="1939"/>
      <c r="D240" s="1939"/>
    </row>
    <row r="241" spans="1:12" ht="17.25" thickBot="1">
      <c r="B241" s="121" t="s">
        <v>586</v>
      </c>
      <c r="C241" s="121" t="s">
        <v>585</v>
      </c>
      <c r="D241" s="121" t="s">
        <v>584</v>
      </c>
    </row>
    <row r="242" spans="1:12">
      <c r="B242" s="97" t="s">
        <v>617</v>
      </c>
      <c r="C242" s="120"/>
      <c r="D242" s="118">
        <v>505627.2</v>
      </c>
      <c r="F242" s="159" t="s">
        <v>638</v>
      </c>
      <c r="G242" s="158"/>
      <c r="H242" s="158"/>
      <c r="I242" s="158"/>
      <c r="J242" s="158"/>
      <c r="K242" s="158"/>
      <c r="L242" s="157"/>
    </row>
    <row r="243" spans="1:12">
      <c r="B243" s="97" t="s">
        <v>616</v>
      </c>
      <c r="C243" s="134">
        <v>0.1</v>
      </c>
      <c r="D243" s="118">
        <v>556189.19999999995</v>
      </c>
      <c r="F243" s="156" t="s">
        <v>637</v>
      </c>
      <c r="G243" s="155"/>
      <c r="H243" s="155"/>
      <c r="I243" s="155"/>
      <c r="J243" s="155"/>
      <c r="K243" s="155"/>
      <c r="L243" s="154"/>
    </row>
    <row r="244" spans="1:12">
      <c r="B244" s="97" t="s">
        <v>615</v>
      </c>
      <c r="C244" s="134">
        <v>0.06</v>
      </c>
      <c r="D244" s="118">
        <v>535964.4</v>
      </c>
      <c r="F244" s="156" t="s">
        <v>636</v>
      </c>
      <c r="G244" s="155"/>
      <c r="H244" s="155"/>
      <c r="I244" s="155"/>
      <c r="J244" s="155"/>
      <c r="K244" s="155"/>
      <c r="L244" s="154"/>
    </row>
    <row r="245" spans="1:12">
      <c r="B245" s="97" t="s">
        <v>614</v>
      </c>
      <c r="C245" s="120"/>
      <c r="D245" s="118">
        <v>19864.8</v>
      </c>
      <c r="F245" s="156" t="s">
        <v>635</v>
      </c>
      <c r="G245" s="155"/>
      <c r="H245" s="155"/>
      <c r="I245" s="155"/>
      <c r="J245" s="155"/>
      <c r="K245" s="155"/>
      <c r="L245" s="154"/>
    </row>
    <row r="246" spans="1:12" ht="17.25" thickBot="1">
      <c r="B246" s="150"/>
      <c r="C246" s="150"/>
      <c r="D246" s="149"/>
      <c r="F246" s="153" t="s">
        <v>634</v>
      </c>
      <c r="G246" s="152"/>
      <c r="H246" s="152"/>
      <c r="I246" s="152"/>
      <c r="J246" s="152"/>
      <c r="K246" s="152"/>
      <c r="L246" s="151"/>
    </row>
    <row r="247" spans="1:12" ht="17.25" thickBot="1">
      <c r="B247" s="97" t="s">
        <v>582</v>
      </c>
      <c r="C247" s="120"/>
      <c r="D247" s="118">
        <v>302040</v>
      </c>
    </row>
    <row r="248" spans="1:12">
      <c r="B248" s="97" t="s">
        <v>580</v>
      </c>
      <c r="C248" s="119">
        <v>0.1147</v>
      </c>
      <c r="D248" s="118">
        <v>336682.8</v>
      </c>
      <c r="F248" s="147" t="s">
        <v>630</v>
      </c>
      <c r="G248" s="146"/>
      <c r="H248" s="146"/>
      <c r="I248" s="146"/>
      <c r="J248" s="146"/>
      <c r="K248" s="146"/>
      <c r="L248" s="145"/>
    </row>
    <row r="249" spans="1:12" ht="17.25" thickBot="1">
      <c r="B249" s="97" t="s">
        <v>579</v>
      </c>
      <c r="C249" s="134">
        <v>7.4999999999999997E-2</v>
      </c>
      <c r="D249" s="118">
        <v>324694.8</v>
      </c>
      <c r="F249" s="144" t="s">
        <v>644</v>
      </c>
      <c r="G249" s="143"/>
      <c r="H249" s="143"/>
      <c r="I249" s="143"/>
      <c r="J249" s="143"/>
      <c r="K249" s="143"/>
      <c r="L249" s="142"/>
    </row>
    <row r="250" spans="1:12">
      <c r="A250" s="139"/>
      <c r="B250" s="97" t="s">
        <v>626</v>
      </c>
      <c r="C250" s="120"/>
      <c r="D250" s="118">
        <v>396585.2</v>
      </c>
    </row>
    <row r="251" spans="1:12">
      <c r="A251" s="139"/>
      <c r="B251" s="97" t="s">
        <v>625</v>
      </c>
      <c r="C251" s="120"/>
      <c r="D251" s="118">
        <v>426308.4</v>
      </c>
      <c r="F251" s="74" t="s">
        <v>643</v>
      </c>
    </row>
    <row r="252" spans="1:12">
      <c r="A252" s="132" t="s">
        <v>655</v>
      </c>
      <c r="B252" s="97" t="s">
        <v>624</v>
      </c>
      <c r="C252" s="120"/>
      <c r="D252" s="118">
        <v>126856.8</v>
      </c>
      <c r="F252" s="74" t="s">
        <v>642</v>
      </c>
    </row>
    <row r="253" spans="1:12">
      <c r="A253" s="132" t="s">
        <v>655</v>
      </c>
      <c r="B253" s="97" t="s">
        <v>623</v>
      </c>
      <c r="C253" s="120"/>
      <c r="D253" s="118">
        <v>119305.8</v>
      </c>
    </row>
    <row r="254" spans="1:12">
      <c r="F254" s="167"/>
    </row>
    <row r="255" spans="1:12">
      <c r="F255" s="167"/>
    </row>
    <row r="256" spans="1:12">
      <c r="A256" s="122" t="s">
        <v>654</v>
      </c>
      <c r="B256" s="1935" t="s">
        <v>657</v>
      </c>
      <c r="C256" s="1935"/>
      <c r="D256" s="1935"/>
    </row>
    <row r="257" spans="2:4">
      <c r="B257" s="129" t="s">
        <v>610</v>
      </c>
      <c r="C257" s="129" t="s">
        <v>609</v>
      </c>
      <c r="D257" s="128" t="s">
        <v>608</v>
      </c>
    </row>
    <row r="258" spans="2:4">
      <c r="B258" s="97" t="s">
        <v>607</v>
      </c>
      <c r="C258" s="123">
        <v>3</v>
      </c>
      <c r="D258" s="118">
        <f t="shared" ref="D258:D271" si="8">+$D$276*C258</f>
        <v>1501750.7999999998</v>
      </c>
    </row>
    <row r="259" spans="2:4">
      <c r="B259" s="97" t="s">
        <v>605</v>
      </c>
      <c r="C259" s="123">
        <v>0.96330000000000005</v>
      </c>
      <c r="D259" s="118">
        <f t="shared" si="8"/>
        <v>482212.18187999999</v>
      </c>
    </row>
    <row r="260" spans="2:4">
      <c r="B260" s="97" t="s">
        <v>604</v>
      </c>
      <c r="C260" s="123">
        <v>0.33650000000000002</v>
      </c>
      <c r="D260" s="118">
        <f t="shared" si="8"/>
        <v>168446.38140000001</v>
      </c>
    </row>
    <row r="261" spans="2:4">
      <c r="B261" s="97" t="s">
        <v>603</v>
      </c>
      <c r="C261" s="123">
        <v>0.32069999999999999</v>
      </c>
      <c r="D261" s="118">
        <f t="shared" si="8"/>
        <v>160537.16051999998</v>
      </c>
    </row>
    <row r="262" spans="2:4">
      <c r="B262" s="97" t="s">
        <v>602</v>
      </c>
      <c r="C262" s="123">
        <v>0.50680000000000003</v>
      </c>
      <c r="D262" s="118">
        <f t="shared" si="8"/>
        <v>253695.76848</v>
      </c>
    </row>
    <row r="263" spans="2:4">
      <c r="B263" s="97" t="s">
        <v>601</v>
      </c>
      <c r="C263" s="123">
        <v>0.57069999999999999</v>
      </c>
      <c r="D263" s="118">
        <f t="shared" si="8"/>
        <v>285683.06052</v>
      </c>
    </row>
    <row r="264" spans="2:4">
      <c r="B264" s="97" t="s">
        <v>600</v>
      </c>
      <c r="C264" s="123">
        <v>1.0588</v>
      </c>
      <c r="D264" s="118">
        <f t="shared" si="8"/>
        <v>530017.91567999998</v>
      </c>
    </row>
    <row r="265" spans="2:4">
      <c r="B265" s="97" t="s">
        <v>599</v>
      </c>
      <c r="C265" s="125">
        <v>1.0472999999999999</v>
      </c>
      <c r="D265" s="118">
        <f t="shared" si="8"/>
        <v>524261.20427999995</v>
      </c>
    </row>
    <row r="266" spans="2:4">
      <c r="B266" s="97" t="s">
        <v>598</v>
      </c>
      <c r="C266" s="125">
        <v>1.3358000000000001</v>
      </c>
      <c r="D266" s="118">
        <f t="shared" si="8"/>
        <v>668679.57287999999</v>
      </c>
    </row>
    <row r="267" spans="2:4">
      <c r="B267" s="97" t="s">
        <v>597</v>
      </c>
      <c r="C267" s="125">
        <v>1.6329</v>
      </c>
      <c r="D267" s="118">
        <f t="shared" si="8"/>
        <v>817402.96043999994</v>
      </c>
    </row>
    <row r="268" spans="2:4">
      <c r="B268" s="97" t="s">
        <v>596</v>
      </c>
      <c r="C268" s="123">
        <v>2.1015000000000001</v>
      </c>
      <c r="D268" s="118">
        <f t="shared" si="8"/>
        <v>1051976.4354000001</v>
      </c>
    </row>
    <row r="269" spans="2:4">
      <c r="B269" s="97" t="s">
        <v>595</v>
      </c>
      <c r="C269" s="123">
        <v>2.6141000000000001</v>
      </c>
      <c r="D269" s="118">
        <f t="shared" si="8"/>
        <v>1308575.58876</v>
      </c>
    </row>
    <row r="270" spans="2:4">
      <c r="B270" s="97" t="s">
        <v>594</v>
      </c>
      <c r="C270" s="123">
        <v>3.1368999999999998</v>
      </c>
      <c r="D270" s="118">
        <f t="shared" si="8"/>
        <v>1570280.6948399998</v>
      </c>
    </row>
    <row r="271" spans="2:4" ht="17.25" thickBot="1">
      <c r="B271" s="124" t="s">
        <v>593</v>
      </c>
      <c r="C271" s="123">
        <v>3.9419</v>
      </c>
      <c r="D271" s="118">
        <f t="shared" si="8"/>
        <v>1973250.49284</v>
      </c>
    </row>
    <row r="272" spans="2:4" ht="17.25" thickBot="1">
      <c r="B272" s="1936" t="s">
        <v>656</v>
      </c>
      <c r="C272" s="1937"/>
      <c r="D272" s="1938"/>
    </row>
    <row r="274" spans="1:12">
      <c r="A274" s="122" t="s">
        <v>654</v>
      </c>
      <c r="B274" s="1939" t="s">
        <v>653</v>
      </c>
      <c r="C274" s="1939"/>
      <c r="D274" s="1939"/>
    </row>
    <row r="275" spans="1:12" ht="17.25" thickBot="1">
      <c r="B275" s="121" t="s">
        <v>586</v>
      </c>
      <c r="C275" s="121" t="s">
        <v>585</v>
      </c>
      <c r="D275" s="121" t="s">
        <v>584</v>
      </c>
    </row>
    <row r="276" spans="1:12">
      <c r="B276" s="97" t="s">
        <v>617</v>
      </c>
      <c r="C276" s="120"/>
      <c r="D276" s="118">
        <v>500583.6</v>
      </c>
      <c r="F276" s="159" t="s">
        <v>638</v>
      </c>
      <c r="G276" s="158"/>
      <c r="H276" s="158"/>
      <c r="I276" s="158"/>
      <c r="J276" s="158"/>
      <c r="K276" s="158"/>
      <c r="L276" s="157"/>
    </row>
    <row r="277" spans="1:12">
      <c r="B277" s="97" t="s">
        <v>616</v>
      </c>
      <c r="C277" s="134">
        <v>0.1</v>
      </c>
      <c r="D277" s="118">
        <v>550641.6</v>
      </c>
      <c r="F277" s="156" t="s">
        <v>637</v>
      </c>
      <c r="G277" s="155"/>
      <c r="H277" s="155"/>
      <c r="I277" s="155"/>
      <c r="J277" s="155"/>
      <c r="K277" s="155"/>
      <c r="L277" s="154"/>
    </row>
    <row r="278" spans="1:12">
      <c r="B278" s="97" t="s">
        <v>615</v>
      </c>
      <c r="C278" s="134">
        <v>0.06</v>
      </c>
      <c r="D278" s="118">
        <v>530618.4</v>
      </c>
      <c r="F278" s="156" t="s">
        <v>636</v>
      </c>
      <c r="G278" s="155"/>
      <c r="H278" s="155"/>
      <c r="I278" s="155"/>
      <c r="J278" s="155"/>
      <c r="K278" s="155"/>
      <c r="L278" s="154"/>
    </row>
    <row r="279" spans="1:12">
      <c r="B279" s="97" t="s">
        <v>614</v>
      </c>
      <c r="C279" s="120"/>
      <c r="D279" s="118">
        <v>19573.2</v>
      </c>
      <c r="F279" s="156" t="s">
        <v>635</v>
      </c>
      <c r="G279" s="155"/>
      <c r="H279" s="155"/>
      <c r="I279" s="155"/>
      <c r="J279" s="155"/>
      <c r="K279" s="155"/>
      <c r="L279" s="154"/>
    </row>
    <row r="280" spans="1:12" ht="17.25" thickBot="1">
      <c r="A280" s="122" t="s">
        <v>652</v>
      </c>
      <c r="B280" s="166" t="s">
        <v>613</v>
      </c>
      <c r="C280" s="165">
        <v>0.06</v>
      </c>
      <c r="D280" s="164">
        <v>530618.62</v>
      </c>
      <c r="F280" s="153" t="s">
        <v>634</v>
      </c>
      <c r="G280" s="152"/>
      <c r="H280" s="152"/>
      <c r="I280" s="152"/>
      <c r="J280" s="152"/>
      <c r="K280" s="152"/>
      <c r="L280" s="151"/>
    </row>
    <row r="281" spans="1:12">
      <c r="B281" s="150"/>
      <c r="C281" s="150"/>
      <c r="D281" s="149"/>
    </row>
    <row r="282" spans="1:12" ht="17.25" thickBot="1">
      <c r="B282" s="97" t="s">
        <v>582</v>
      </c>
      <c r="C282" s="120"/>
      <c r="D282" s="118">
        <v>298911.59999999998</v>
      </c>
    </row>
    <row r="283" spans="1:12">
      <c r="B283" s="97" t="s">
        <v>580</v>
      </c>
      <c r="C283" s="119">
        <v>0.1147</v>
      </c>
      <c r="D283" s="118">
        <v>333198</v>
      </c>
      <c r="F283" s="147" t="s">
        <v>630</v>
      </c>
      <c r="G283" s="146"/>
      <c r="H283" s="146"/>
      <c r="I283" s="146"/>
      <c r="J283" s="146"/>
      <c r="K283" s="146"/>
      <c r="L283" s="145"/>
    </row>
    <row r="284" spans="1:12" ht="17.25" thickBot="1">
      <c r="B284" s="97" t="s">
        <v>579</v>
      </c>
      <c r="C284" s="134">
        <v>7.4999999999999997E-2</v>
      </c>
      <c r="D284" s="118">
        <v>321328.8</v>
      </c>
      <c r="F284" s="144" t="s">
        <v>644</v>
      </c>
      <c r="G284" s="143"/>
      <c r="H284" s="143"/>
      <c r="I284" s="143"/>
      <c r="J284" s="143"/>
      <c r="K284" s="143"/>
      <c r="L284" s="142"/>
    </row>
    <row r="285" spans="1:12">
      <c r="A285" s="139"/>
      <c r="B285" s="97" t="s">
        <v>626</v>
      </c>
      <c r="C285" s="120"/>
      <c r="D285" s="118">
        <v>392457.6</v>
      </c>
    </row>
    <row r="286" spans="1:12">
      <c r="A286" s="139"/>
      <c r="B286" s="97" t="s">
        <v>625</v>
      </c>
      <c r="C286" s="120"/>
      <c r="D286" s="118">
        <v>421891.2</v>
      </c>
      <c r="F286" s="74" t="s">
        <v>643</v>
      </c>
    </row>
    <row r="287" spans="1:12">
      <c r="A287" s="132" t="s">
        <v>655</v>
      </c>
      <c r="B287" s="97" t="s">
        <v>624</v>
      </c>
      <c r="C287" s="120"/>
      <c r="D287" s="118">
        <v>125542.9</v>
      </c>
      <c r="F287" s="74" t="s">
        <v>642</v>
      </c>
    </row>
    <row r="288" spans="1:12">
      <c r="A288" s="132" t="s">
        <v>655</v>
      </c>
      <c r="B288" s="97" t="s">
        <v>623</v>
      </c>
      <c r="C288" s="120"/>
      <c r="D288" s="118">
        <v>118070.1</v>
      </c>
    </row>
    <row r="291" spans="1:12">
      <c r="A291" s="122" t="s">
        <v>654</v>
      </c>
      <c r="B291" s="1939" t="s">
        <v>653</v>
      </c>
      <c r="C291" s="1939"/>
      <c r="D291" s="1939"/>
    </row>
    <row r="292" spans="1:12" ht="17.25" thickBot="1">
      <c r="B292" s="121" t="s">
        <v>586</v>
      </c>
      <c r="C292" s="121" t="s">
        <v>585</v>
      </c>
      <c r="D292" s="121" t="s">
        <v>584</v>
      </c>
    </row>
    <row r="293" spans="1:12">
      <c r="B293" s="97" t="s">
        <v>617</v>
      </c>
      <c r="C293" s="120"/>
      <c r="D293" s="118">
        <v>500583.6</v>
      </c>
      <c r="F293" s="159" t="s">
        <v>638</v>
      </c>
      <c r="G293" s="158"/>
      <c r="H293" s="158"/>
      <c r="I293" s="158"/>
      <c r="J293" s="158"/>
      <c r="K293" s="158"/>
      <c r="L293" s="157"/>
    </row>
    <row r="294" spans="1:12">
      <c r="B294" s="97" t="s">
        <v>616</v>
      </c>
      <c r="C294" s="134">
        <v>0.1</v>
      </c>
      <c r="D294" s="118">
        <v>550641.6</v>
      </c>
      <c r="F294" s="156" t="s">
        <v>637</v>
      </c>
      <c r="G294" s="155"/>
      <c r="H294" s="155"/>
      <c r="I294" s="155"/>
      <c r="J294" s="155"/>
      <c r="K294" s="155"/>
      <c r="L294" s="154"/>
    </row>
    <row r="295" spans="1:12">
      <c r="B295" s="97" t="s">
        <v>615</v>
      </c>
      <c r="C295" s="134">
        <v>0.06</v>
      </c>
      <c r="D295" s="118">
        <v>530618.4</v>
      </c>
      <c r="F295" s="156" t="s">
        <v>636</v>
      </c>
      <c r="G295" s="155"/>
      <c r="H295" s="155"/>
      <c r="I295" s="155"/>
      <c r="J295" s="155"/>
      <c r="K295" s="155"/>
      <c r="L295" s="154"/>
    </row>
    <row r="296" spans="1:12">
      <c r="B296" s="97" t="s">
        <v>614</v>
      </c>
      <c r="C296" s="120"/>
      <c r="D296" s="118">
        <v>19573.2</v>
      </c>
      <c r="F296" s="156" t="s">
        <v>635</v>
      </c>
      <c r="G296" s="155"/>
      <c r="H296" s="155"/>
      <c r="I296" s="155"/>
      <c r="J296" s="155"/>
      <c r="K296" s="155"/>
      <c r="L296" s="154"/>
    </row>
    <row r="297" spans="1:12" ht="17.25" thickBot="1">
      <c r="A297" s="122" t="s">
        <v>652</v>
      </c>
      <c r="B297" s="132" t="s">
        <v>613</v>
      </c>
      <c r="C297" s="131">
        <v>0.06</v>
      </c>
      <c r="D297" s="130">
        <v>530618.62</v>
      </c>
      <c r="F297" s="153" t="s">
        <v>634</v>
      </c>
      <c r="G297" s="152"/>
      <c r="H297" s="152"/>
      <c r="I297" s="152"/>
      <c r="J297" s="152"/>
      <c r="K297" s="152"/>
      <c r="L297" s="151"/>
    </row>
    <row r="298" spans="1:12">
      <c r="B298" s="150"/>
      <c r="C298" s="150"/>
      <c r="D298" s="149"/>
    </row>
    <row r="299" spans="1:12" ht="17.25" thickBot="1">
      <c r="A299" s="163" t="s">
        <v>651</v>
      </c>
      <c r="B299" s="162" t="s">
        <v>631</v>
      </c>
      <c r="C299" s="120"/>
      <c r="D299" s="160">
        <v>317422.8</v>
      </c>
    </row>
    <row r="300" spans="1:12">
      <c r="B300" s="162" t="s">
        <v>629</v>
      </c>
      <c r="C300" s="119">
        <v>0.1147</v>
      </c>
      <c r="D300" s="160">
        <v>353829.6</v>
      </c>
      <c r="F300" s="147" t="s">
        <v>630</v>
      </c>
      <c r="G300" s="146"/>
      <c r="H300" s="146"/>
      <c r="I300" s="146"/>
      <c r="J300" s="146"/>
      <c r="K300" s="146"/>
      <c r="L300" s="145"/>
    </row>
    <row r="301" spans="1:12" ht="17.25" thickBot="1">
      <c r="B301" s="162" t="s">
        <v>627</v>
      </c>
      <c r="C301" s="134">
        <v>7.4999999999999997E-2</v>
      </c>
      <c r="D301" s="160">
        <v>341229.6</v>
      </c>
      <c r="F301" s="144" t="s">
        <v>644</v>
      </c>
      <c r="G301" s="143"/>
      <c r="H301" s="143"/>
      <c r="I301" s="143"/>
      <c r="J301" s="143"/>
      <c r="K301" s="143"/>
      <c r="L301" s="142"/>
    </row>
    <row r="302" spans="1:12">
      <c r="A302" s="139"/>
      <c r="B302" s="97" t="s">
        <v>626</v>
      </c>
      <c r="C302" s="120"/>
      <c r="D302" s="118">
        <v>392457.6</v>
      </c>
    </row>
    <row r="303" spans="1:12">
      <c r="A303" s="139"/>
      <c r="B303" s="97" t="s">
        <v>625</v>
      </c>
      <c r="C303" s="120"/>
      <c r="D303" s="118">
        <v>421891.2</v>
      </c>
      <c r="F303" s="74" t="s">
        <v>643</v>
      </c>
    </row>
    <row r="304" spans="1:12">
      <c r="A304" s="162" t="s">
        <v>641</v>
      </c>
      <c r="B304" s="162" t="s">
        <v>650</v>
      </c>
      <c r="C304" s="161"/>
      <c r="D304" s="160">
        <v>133317.6</v>
      </c>
      <c r="F304" s="74" t="s">
        <v>642</v>
      </c>
    </row>
    <row r="305" spans="1:10" ht="17.25" thickBot="1">
      <c r="A305" s="162" t="s">
        <v>641</v>
      </c>
      <c r="B305" s="162" t="s">
        <v>649</v>
      </c>
      <c r="C305" s="161"/>
      <c r="D305" s="160">
        <v>125382</v>
      </c>
    </row>
    <row r="306" spans="1:10" ht="17.25" thickBot="1">
      <c r="B306" s="1940" t="s">
        <v>648</v>
      </c>
      <c r="C306" s="1941"/>
      <c r="D306" s="1942"/>
    </row>
    <row r="308" spans="1:10">
      <c r="A308" s="135"/>
      <c r="B308" s="135"/>
      <c r="C308" s="135"/>
      <c r="D308" s="135"/>
    </row>
    <row r="309" spans="1:10" ht="17.25" thickBot="1"/>
    <row r="310" spans="1:10" ht="17.25" thickBot="1">
      <c r="E310" s="1943" t="s">
        <v>647</v>
      </c>
      <c r="F310" s="1944"/>
      <c r="G310" s="1944"/>
      <c r="H310" s="1944"/>
      <c r="I310" s="1944"/>
      <c r="J310" s="1945"/>
    </row>
    <row r="311" spans="1:10">
      <c r="A311" s="122" t="s">
        <v>640</v>
      </c>
      <c r="B311" s="1935" t="s">
        <v>646</v>
      </c>
      <c r="C311" s="1935"/>
      <c r="D311" s="1935"/>
    </row>
    <row r="312" spans="1:10">
      <c r="B312" s="129" t="s">
        <v>610</v>
      </c>
      <c r="C312" s="129" t="s">
        <v>609</v>
      </c>
      <c r="D312" s="128" t="s">
        <v>608</v>
      </c>
    </row>
    <row r="313" spans="1:10">
      <c r="B313" s="97" t="s">
        <v>607</v>
      </c>
      <c r="C313" s="123">
        <v>3</v>
      </c>
      <c r="D313" s="118">
        <f t="shared" ref="D313:D326" si="9">+$D$331*C313</f>
        <v>1642917.5999999999</v>
      </c>
    </row>
    <row r="314" spans="1:10">
      <c r="B314" s="97" t="s">
        <v>605</v>
      </c>
      <c r="C314" s="123">
        <v>0.96330000000000005</v>
      </c>
      <c r="D314" s="118">
        <f t="shared" si="9"/>
        <v>527540.84135999996</v>
      </c>
    </row>
    <row r="315" spans="1:10">
      <c r="B315" s="97" t="s">
        <v>604</v>
      </c>
      <c r="C315" s="123">
        <v>0.33650000000000002</v>
      </c>
      <c r="D315" s="118">
        <f t="shared" si="9"/>
        <v>184280.59080000001</v>
      </c>
    </row>
    <row r="316" spans="1:10">
      <c r="B316" s="97" t="s">
        <v>603</v>
      </c>
      <c r="C316" s="123">
        <v>0.32069999999999999</v>
      </c>
      <c r="D316" s="118">
        <f t="shared" si="9"/>
        <v>175627.89143999998</v>
      </c>
    </row>
    <row r="317" spans="1:10">
      <c r="B317" s="97" t="s">
        <v>602</v>
      </c>
      <c r="C317" s="123">
        <v>0.50680000000000003</v>
      </c>
      <c r="D317" s="118">
        <f t="shared" si="9"/>
        <v>277543.54655999999</v>
      </c>
    </row>
    <row r="318" spans="1:10">
      <c r="B318" s="97" t="s">
        <v>601</v>
      </c>
      <c r="C318" s="123">
        <v>0.57069999999999999</v>
      </c>
      <c r="D318" s="118">
        <f t="shared" si="9"/>
        <v>312537.69143999997</v>
      </c>
    </row>
    <row r="319" spans="1:10">
      <c r="B319" s="97" t="s">
        <v>600</v>
      </c>
      <c r="C319" s="123">
        <v>1.0588</v>
      </c>
      <c r="D319" s="118">
        <f t="shared" si="9"/>
        <v>579840.38495999994</v>
      </c>
    </row>
    <row r="320" spans="1:10">
      <c r="B320" s="97" t="s">
        <v>599</v>
      </c>
      <c r="C320" s="125">
        <v>1.0472999999999999</v>
      </c>
      <c r="D320" s="118">
        <f t="shared" si="9"/>
        <v>573542.53415999992</v>
      </c>
    </row>
    <row r="321" spans="1:12">
      <c r="B321" s="97" t="s">
        <v>598</v>
      </c>
      <c r="C321" s="125">
        <v>1.3358000000000001</v>
      </c>
      <c r="D321" s="118">
        <f t="shared" si="9"/>
        <v>731536.44336000003</v>
      </c>
    </row>
    <row r="322" spans="1:12">
      <c r="B322" s="97" t="s">
        <v>597</v>
      </c>
      <c r="C322" s="125">
        <v>1.6329</v>
      </c>
      <c r="D322" s="118">
        <f t="shared" si="9"/>
        <v>894240.04967999994</v>
      </c>
    </row>
    <row r="323" spans="1:12">
      <c r="B323" s="97" t="s">
        <v>596</v>
      </c>
      <c r="C323" s="123">
        <v>2.1015000000000001</v>
      </c>
      <c r="D323" s="118">
        <f t="shared" si="9"/>
        <v>1150863.7788</v>
      </c>
    </row>
    <row r="324" spans="1:12">
      <c r="B324" s="97" t="s">
        <v>595</v>
      </c>
      <c r="C324" s="123">
        <v>2.6141000000000001</v>
      </c>
      <c r="D324" s="118">
        <f t="shared" si="9"/>
        <v>1431583.6327199999</v>
      </c>
    </row>
    <row r="325" spans="1:12">
      <c r="B325" s="97" t="s">
        <v>594</v>
      </c>
      <c r="C325" s="123">
        <v>3.1368999999999998</v>
      </c>
      <c r="D325" s="118">
        <f t="shared" si="9"/>
        <v>1717889.4064799997</v>
      </c>
    </row>
    <row r="326" spans="1:12" ht="17.25" thickBot="1">
      <c r="B326" s="124" t="s">
        <v>593</v>
      </c>
      <c r="C326" s="123">
        <v>3.9419</v>
      </c>
      <c r="D326" s="118">
        <f t="shared" si="9"/>
        <v>2158738.9624799998</v>
      </c>
    </row>
    <row r="327" spans="1:12" ht="17.25" thickBot="1">
      <c r="B327" s="1936" t="s">
        <v>645</v>
      </c>
      <c r="C327" s="1937"/>
      <c r="D327" s="1938"/>
    </row>
    <row r="329" spans="1:12">
      <c r="A329" s="122" t="s">
        <v>640</v>
      </c>
      <c r="B329" s="1939" t="s">
        <v>639</v>
      </c>
      <c r="C329" s="1939"/>
      <c r="D329" s="1939"/>
    </row>
    <row r="330" spans="1:12" ht="17.25" thickBot="1">
      <c r="B330" s="121" t="s">
        <v>586</v>
      </c>
      <c r="C330" s="121" t="s">
        <v>585</v>
      </c>
      <c r="D330" s="121" t="s">
        <v>584</v>
      </c>
    </row>
    <row r="331" spans="1:12">
      <c r="B331" s="97" t="s">
        <v>617</v>
      </c>
      <c r="C331" s="120"/>
      <c r="D331" s="118">
        <v>547639.19999999995</v>
      </c>
      <c r="F331" s="159" t="s">
        <v>638</v>
      </c>
      <c r="G331" s="158"/>
      <c r="H331" s="158"/>
      <c r="I331" s="158"/>
      <c r="J331" s="158"/>
      <c r="K331" s="158"/>
      <c r="L331" s="157"/>
    </row>
    <row r="332" spans="1:12">
      <c r="B332" s="97" t="s">
        <v>616</v>
      </c>
      <c r="C332" s="134">
        <v>0.1</v>
      </c>
      <c r="D332" s="118">
        <v>602402.4</v>
      </c>
      <c r="F332" s="156" t="s">
        <v>637</v>
      </c>
      <c r="G332" s="155"/>
      <c r="H332" s="155"/>
      <c r="I332" s="155"/>
      <c r="J332" s="155"/>
      <c r="K332" s="155"/>
      <c r="L332" s="154"/>
    </row>
    <row r="333" spans="1:12">
      <c r="B333" s="97" t="s">
        <v>615</v>
      </c>
      <c r="C333" s="134">
        <v>0.06</v>
      </c>
      <c r="D333" s="118">
        <v>580496.4</v>
      </c>
      <c r="F333" s="156" t="s">
        <v>636</v>
      </c>
      <c r="G333" s="155"/>
      <c r="H333" s="155"/>
      <c r="I333" s="155"/>
      <c r="J333" s="155"/>
      <c r="K333" s="155"/>
      <c r="L333" s="154"/>
    </row>
    <row r="334" spans="1:12">
      <c r="B334" s="97" t="s">
        <v>614</v>
      </c>
      <c r="C334" s="120"/>
      <c r="D334" s="118">
        <v>20160</v>
      </c>
      <c r="F334" s="156" t="s">
        <v>635</v>
      </c>
      <c r="G334" s="155"/>
      <c r="H334" s="155"/>
      <c r="I334" s="155"/>
      <c r="J334" s="155"/>
      <c r="K334" s="155"/>
      <c r="L334" s="154"/>
    </row>
    <row r="335" spans="1:12" ht="17.25" thickBot="1">
      <c r="A335" s="133"/>
      <c r="B335" s="132" t="s">
        <v>613</v>
      </c>
      <c r="C335" s="131">
        <v>0.06</v>
      </c>
      <c r="D335" s="130">
        <v>580496.4</v>
      </c>
      <c r="F335" s="153" t="s">
        <v>634</v>
      </c>
      <c r="G335" s="152"/>
      <c r="H335" s="152"/>
      <c r="I335" s="152"/>
      <c r="J335" s="152"/>
      <c r="K335" s="152"/>
      <c r="L335" s="151"/>
    </row>
    <row r="336" spans="1:12">
      <c r="B336" s="132" t="s">
        <v>633</v>
      </c>
      <c r="C336" s="131">
        <v>0.02</v>
      </c>
      <c r="D336" s="130">
        <v>558590.4</v>
      </c>
    </row>
    <row r="337" spans="1:12" ht="17.25" thickBot="1">
      <c r="B337" s="150"/>
      <c r="C337" s="150"/>
      <c r="D337" s="149"/>
    </row>
    <row r="338" spans="1:12">
      <c r="B338" s="97" t="s">
        <v>582</v>
      </c>
      <c r="C338" s="120"/>
      <c r="D338" s="118">
        <v>352339.20000000001</v>
      </c>
      <c r="F338" s="147" t="s">
        <v>630</v>
      </c>
      <c r="G338" s="146"/>
      <c r="H338" s="146"/>
      <c r="I338" s="146"/>
      <c r="J338" s="146"/>
      <c r="K338" s="146"/>
      <c r="L338" s="145"/>
    </row>
    <row r="339" spans="1:12" ht="17.25" thickBot="1">
      <c r="B339" s="97" t="s">
        <v>580</v>
      </c>
      <c r="C339" s="119">
        <v>0.1147</v>
      </c>
      <c r="D339" s="118">
        <v>392752.8</v>
      </c>
      <c r="F339" s="144" t="s">
        <v>644</v>
      </c>
      <c r="G339" s="143"/>
      <c r="H339" s="143"/>
      <c r="I339" s="143"/>
      <c r="J339" s="143"/>
      <c r="K339" s="143"/>
      <c r="L339" s="142"/>
    </row>
    <row r="340" spans="1:12">
      <c r="B340" s="97" t="s">
        <v>579</v>
      </c>
      <c r="C340" s="134">
        <v>7.4999999999999997E-2</v>
      </c>
      <c r="D340" s="118">
        <v>378763.2</v>
      </c>
    </row>
    <row r="341" spans="1:12">
      <c r="A341" s="139"/>
      <c r="B341" s="97" t="s">
        <v>626</v>
      </c>
      <c r="C341" s="120"/>
      <c r="D341" s="118">
        <v>433666.8</v>
      </c>
    </row>
    <row r="342" spans="1:12">
      <c r="A342" s="139"/>
      <c r="B342" s="97" t="s">
        <v>625</v>
      </c>
      <c r="C342" s="120"/>
      <c r="D342" s="118">
        <v>466192.8</v>
      </c>
      <c r="F342" s="74" t="s">
        <v>643</v>
      </c>
    </row>
    <row r="343" spans="1:12">
      <c r="A343" s="132" t="s">
        <v>641</v>
      </c>
      <c r="B343" s="97" t="s">
        <v>624</v>
      </c>
      <c r="C343" s="120"/>
      <c r="D343" s="118">
        <v>147982.5</v>
      </c>
      <c r="F343" s="74" t="s">
        <v>642</v>
      </c>
    </row>
    <row r="344" spans="1:12">
      <c r="A344" s="132" t="s">
        <v>641</v>
      </c>
      <c r="B344" s="97" t="s">
        <v>623</v>
      </c>
      <c r="C344" s="120"/>
      <c r="D344" s="118">
        <v>139174</v>
      </c>
    </row>
    <row r="347" spans="1:12">
      <c r="A347" s="122" t="s">
        <v>640</v>
      </c>
      <c r="B347" s="1939" t="s">
        <v>639</v>
      </c>
      <c r="C347" s="1939"/>
      <c r="D347" s="1939"/>
    </row>
    <row r="348" spans="1:12" ht="17.25" thickBot="1">
      <c r="B348" s="121" t="s">
        <v>586</v>
      </c>
      <c r="C348" s="121" t="s">
        <v>585</v>
      </c>
      <c r="D348" s="121" t="s">
        <v>584</v>
      </c>
    </row>
    <row r="349" spans="1:12">
      <c r="B349" s="97" t="s">
        <v>617</v>
      </c>
      <c r="C349" s="120"/>
      <c r="D349" s="118">
        <v>547639.19999999995</v>
      </c>
      <c r="F349" s="159" t="s">
        <v>638</v>
      </c>
      <c r="G349" s="158"/>
      <c r="H349" s="158"/>
      <c r="I349" s="158"/>
      <c r="J349" s="158"/>
      <c r="K349" s="158"/>
      <c r="L349" s="157"/>
    </row>
    <row r="350" spans="1:12">
      <c r="B350" s="97" t="s">
        <v>616</v>
      </c>
      <c r="C350" s="134">
        <v>0.1</v>
      </c>
      <c r="D350" s="118">
        <v>602402.4</v>
      </c>
      <c r="F350" s="156" t="s">
        <v>637</v>
      </c>
      <c r="G350" s="155"/>
      <c r="H350" s="155"/>
      <c r="I350" s="155"/>
      <c r="J350" s="155"/>
      <c r="K350" s="155"/>
      <c r="L350" s="154"/>
    </row>
    <row r="351" spans="1:12">
      <c r="B351" s="97" t="s">
        <v>615</v>
      </c>
      <c r="C351" s="134">
        <v>0.06</v>
      </c>
      <c r="D351" s="118">
        <v>580496.4</v>
      </c>
      <c r="F351" s="156" t="s">
        <v>636</v>
      </c>
      <c r="G351" s="155"/>
      <c r="H351" s="155"/>
      <c r="I351" s="155"/>
      <c r="J351" s="155"/>
      <c r="K351" s="155"/>
      <c r="L351" s="154"/>
    </row>
    <row r="352" spans="1:12">
      <c r="B352" s="97" t="s">
        <v>614</v>
      </c>
      <c r="C352" s="120"/>
      <c r="D352" s="118">
        <v>20160</v>
      </c>
      <c r="F352" s="156" t="s">
        <v>635</v>
      </c>
      <c r="G352" s="155"/>
      <c r="H352" s="155"/>
      <c r="I352" s="155"/>
      <c r="J352" s="155"/>
      <c r="K352" s="155"/>
      <c r="L352" s="154"/>
    </row>
    <row r="353" spans="1:12" ht="17.25" thickBot="1">
      <c r="A353" s="133"/>
      <c r="B353" s="132" t="s">
        <v>613</v>
      </c>
      <c r="C353" s="131">
        <v>0.06</v>
      </c>
      <c r="D353" s="130">
        <v>580496.4</v>
      </c>
      <c r="F353" s="153" t="s">
        <v>634</v>
      </c>
      <c r="G353" s="152"/>
      <c r="H353" s="152"/>
      <c r="I353" s="152"/>
      <c r="J353" s="152"/>
      <c r="K353" s="152"/>
      <c r="L353" s="151"/>
    </row>
    <row r="354" spans="1:12">
      <c r="B354" s="132" t="s">
        <v>633</v>
      </c>
      <c r="C354" s="131">
        <v>0.02</v>
      </c>
      <c r="D354" s="130">
        <v>558590.4</v>
      </c>
    </row>
    <row r="355" spans="1:12" ht="17.25" thickBot="1">
      <c r="B355" s="150"/>
      <c r="C355" s="150"/>
      <c r="D355" s="149"/>
    </row>
    <row r="356" spans="1:12">
      <c r="A356" s="148" t="s">
        <v>632</v>
      </c>
      <c r="B356" s="141" t="s">
        <v>631</v>
      </c>
      <c r="C356" s="120"/>
      <c r="D356" s="140">
        <v>433666.8</v>
      </c>
      <c r="F356" s="147" t="s">
        <v>630</v>
      </c>
      <c r="G356" s="146"/>
      <c r="H356" s="146"/>
      <c r="I356" s="146"/>
      <c r="J356" s="146"/>
      <c r="K356" s="146"/>
      <c r="L356" s="145"/>
    </row>
    <row r="357" spans="1:12" ht="17.25" thickBot="1">
      <c r="B357" s="141" t="s">
        <v>629</v>
      </c>
      <c r="C357" s="119">
        <v>0.1147</v>
      </c>
      <c r="D357" s="140">
        <v>483408</v>
      </c>
      <c r="F357" s="144" t="s">
        <v>628</v>
      </c>
      <c r="G357" s="143"/>
      <c r="H357" s="143"/>
      <c r="I357" s="143"/>
      <c r="J357" s="143"/>
      <c r="K357" s="143"/>
      <c r="L357" s="142"/>
    </row>
    <row r="358" spans="1:12">
      <c r="B358" s="141" t="s">
        <v>627</v>
      </c>
      <c r="C358" s="134">
        <v>7.4999999999999997E-2</v>
      </c>
      <c r="D358" s="140">
        <v>466192.8</v>
      </c>
    </row>
    <row r="359" spans="1:12">
      <c r="A359" s="139"/>
      <c r="B359" s="138" t="s">
        <v>626</v>
      </c>
      <c r="C359" s="137"/>
      <c r="D359" s="136" t="s">
        <v>622</v>
      </c>
    </row>
    <row r="360" spans="1:12">
      <c r="A360" s="139"/>
      <c r="B360" s="138" t="s">
        <v>625</v>
      </c>
      <c r="C360" s="137"/>
      <c r="D360" s="136" t="s">
        <v>622</v>
      </c>
    </row>
    <row r="361" spans="1:12">
      <c r="A361" s="139"/>
      <c r="B361" s="138" t="s">
        <v>624</v>
      </c>
      <c r="C361" s="137"/>
      <c r="D361" s="136" t="s">
        <v>622</v>
      </c>
    </row>
    <row r="362" spans="1:12" ht="17.25" thickBot="1">
      <c r="A362" s="139"/>
      <c r="B362" s="138" t="s">
        <v>623</v>
      </c>
      <c r="C362" s="137"/>
      <c r="D362" s="136" t="s">
        <v>622</v>
      </c>
    </row>
    <row r="363" spans="1:12" ht="17.25" thickBot="1">
      <c r="B363" s="1940" t="s">
        <v>621</v>
      </c>
      <c r="C363" s="1941"/>
      <c r="D363" s="1942"/>
    </row>
    <row r="365" spans="1:12">
      <c r="A365" s="135"/>
      <c r="B365" s="135"/>
      <c r="C365" s="135"/>
      <c r="D365" s="135"/>
    </row>
    <row r="367" spans="1:12" ht="17.25" thickBot="1"/>
    <row r="368" spans="1:12" ht="17.25" thickBot="1">
      <c r="E368" s="1943" t="s">
        <v>620</v>
      </c>
      <c r="F368" s="1944"/>
      <c r="G368" s="1944"/>
      <c r="H368" s="1944"/>
      <c r="I368" s="1944"/>
      <c r="J368" s="1945"/>
    </row>
    <row r="369" spans="1:4">
      <c r="A369" s="122" t="s">
        <v>589</v>
      </c>
      <c r="B369" s="1935" t="s">
        <v>619</v>
      </c>
      <c r="C369" s="1935"/>
      <c r="D369" s="1935"/>
    </row>
    <row r="370" spans="1:4">
      <c r="B370" s="129" t="s">
        <v>610</v>
      </c>
      <c r="C370" s="129" t="s">
        <v>609</v>
      </c>
      <c r="D370" s="128" t="s">
        <v>608</v>
      </c>
    </row>
    <row r="371" spans="1:4">
      <c r="B371" s="97" t="s">
        <v>607</v>
      </c>
      <c r="C371" s="123">
        <v>2.9679000000000002</v>
      </c>
      <c r="D371" s="118">
        <f t="shared" ref="D371:D384" si="10">+$D$389*C371</f>
        <v>1688568.8976</v>
      </c>
    </row>
    <row r="372" spans="1:4">
      <c r="B372" s="97" t="s">
        <v>605</v>
      </c>
      <c r="C372" s="123">
        <v>0.95299999999999996</v>
      </c>
      <c r="D372" s="118">
        <f t="shared" si="10"/>
        <v>542203.63199999998</v>
      </c>
    </row>
    <row r="373" spans="1:4">
      <c r="B373" s="97" t="s">
        <v>604</v>
      </c>
      <c r="C373" s="123">
        <v>0.33289999999999997</v>
      </c>
      <c r="D373" s="118">
        <f t="shared" si="10"/>
        <v>189401.45759999999</v>
      </c>
    </row>
    <row r="374" spans="1:4">
      <c r="B374" s="97" t="s">
        <v>603</v>
      </c>
      <c r="C374" s="123">
        <v>0.31730000000000003</v>
      </c>
      <c r="D374" s="118">
        <f t="shared" si="10"/>
        <v>180525.93120000002</v>
      </c>
    </row>
    <row r="375" spans="1:4">
      <c r="B375" s="97" t="s">
        <v>602</v>
      </c>
      <c r="C375" s="123">
        <v>0.50139999999999996</v>
      </c>
      <c r="D375" s="118">
        <f t="shared" si="10"/>
        <v>285268.52159999998</v>
      </c>
    </row>
    <row r="376" spans="1:4">
      <c r="B376" s="97" t="s">
        <v>601</v>
      </c>
      <c r="C376" s="123">
        <v>0.56459999999999999</v>
      </c>
      <c r="D376" s="118">
        <f t="shared" si="10"/>
        <v>321225.78239999997</v>
      </c>
    </row>
    <row r="377" spans="1:4">
      <c r="B377" s="97" t="s">
        <v>600</v>
      </c>
      <c r="C377" s="123">
        <v>1.0475000000000001</v>
      </c>
      <c r="D377" s="118">
        <f t="shared" si="10"/>
        <v>595968.84000000008</v>
      </c>
    </row>
    <row r="378" spans="1:4">
      <c r="B378" s="97" t="s">
        <v>599</v>
      </c>
      <c r="C378" s="125">
        <v>1.0361</v>
      </c>
      <c r="D378" s="118">
        <f t="shared" si="10"/>
        <v>589482.87840000005</v>
      </c>
    </row>
    <row r="379" spans="1:4">
      <c r="B379" s="97" t="s">
        <v>598</v>
      </c>
      <c r="C379" s="125">
        <v>1.3214999999999999</v>
      </c>
      <c r="D379" s="118">
        <f t="shared" si="10"/>
        <v>751859.49599999993</v>
      </c>
    </row>
    <row r="380" spans="1:4">
      <c r="B380" s="97" t="s">
        <v>597</v>
      </c>
      <c r="C380" s="125">
        <v>1.6153999999999999</v>
      </c>
      <c r="D380" s="118">
        <f t="shared" si="10"/>
        <v>919072.13760000002</v>
      </c>
    </row>
    <row r="381" spans="1:4">
      <c r="B381" s="97" t="s">
        <v>596</v>
      </c>
      <c r="C381" s="123">
        <v>2.0790000000000002</v>
      </c>
      <c r="D381" s="118">
        <f t="shared" si="10"/>
        <v>1182834.5760000001</v>
      </c>
    </row>
    <row r="382" spans="1:4">
      <c r="B382" s="97" t="s">
        <v>595</v>
      </c>
      <c r="C382" s="123">
        <v>2.5861000000000001</v>
      </c>
      <c r="D382" s="118">
        <f t="shared" si="10"/>
        <v>1471346.0784</v>
      </c>
    </row>
    <row r="383" spans="1:4">
      <c r="B383" s="97" t="s">
        <v>594</v>
      </c>
      <c r="C383" s="123">
        <v>3.1032999999999999</v>
      </c>
      <c r="D383" s="118">
        <f t="shared" si="10"/>
        <v>1765603.9151999999</v>
      </c>
    </row>
    <row r="384" spans="1:4" ht="17.25" thickBot="1">
      <c r="B384" s="124" t="s">
        <v>593</v>
      </c>
      <c r="C384" s="123">
        <v>3.8997000000000002</v>
      </c>
      <c r="D384" s="118">
        <f t="shared" si="10"/>
        <v>2218710.9168000002</v>
      </c>
    </row>
    <row r="385" spans="1:12" ht="17.25" thickBot="1">
      <c r="B385" s="1936" t="s">
        <v>592</v>
      </c>
      <c r="C385" s="1937"/>
      <c r="D385" s="1938"/>
    </row>
    <row r="386" spans="1:12">
      <c r="F386" s="117" t="s">
        <v>591</v>
      </c>
      <c r="G386" s="116"/>
      <c r="H386" s="116"/>
      <c r="I386" s="116"/>
      <c r="J386" s="116"/>
      <c r="K386" s="116"/>
      <c r="L386" s="115"/>
    </row>
    <row r="387" spans="1:12">
      <c r="A387" s="122" t="s">
        <v>589</v>
      </c>
      <c r="B387" s="1939" t="s">
        <v>618</v>
      </c>
      <c r="C387" s="1939"/>
      <c r="D387" s="1939"/>
      <c r="F387" s="114" t="s">
        <v>590</v>
      </c>
      <c r="G387" s="113"/>
      <c r="H387" s="113"/>
      <c r="I387" s="113"/>
      <c r="J387" s="113"/>
      <c r="K387" s="113"/>
      <c r="L387" s="112"/>
    </row>
    <row r="388" spans="1:12">
      <c r="B388" s="121" t="s">
        <v>586</v>
      </c>
      <c r="C388" s="121" t="s">
        <v>585</v>
      </c>
      <c r="D388" s="121" t="s">
        <v>584</v>
      </c>
      <c r="F388" s="114" t="s">
        <v>587</v>
      </c>
      <c r="G388" s="113"/>
      <c r="H388" s="113"/>
      <c r="I388" s="113"/>
      <c r="J388" s="113"/>
      <c r="K388" s="113"/>
      <c r="L388" s="112"/>
    </row>
    <row r="389" spans="1:12">
      <c r="B389" s="97" t="s">
        <v>617</v>
      </c>
      <c r="C389" s="120"/>
      <c r="D389" s="118">
        <v>568944</v>
      </c>
      <c r="F389" s="114" t="s">
        <v>583</v>
      </c>
      <c r="G389" s="113"/>
      <c r="H389" s="113"/>
      <c r="I389" s="113"/>
      <c r="J389" s="113"/>
      <c r="K389" s="113"/>
      <c r="L389" s="112"/>
    </row>
    <row r="390" spans="1:12" ht="17.25" thickBot="1">
      <c r="B390" s="97" t="s">
        <v>616</v>
      </c>
      <c r="C390" s="134">
        <v>0.1</v>
      </c>
      <c r="D390" s="118">
        <v>625838.4</v>
      </c>
      <c r="F390" s="111" t="s">
        <v>581</v>
      </c>
      <c r="G390" s="110"/>
      <c r="H390" s="110"/>
      <c r="I390" s="110"/>
      <c r="J390" s="110"/>
      <c r="K390" s="110"/>
      <c r="L390" s="109"/>
    </row>
    <row r="391" spans="1:12" ht="17.25" thickBot="1">
      <c r="B391" s="97" t="s">
        <v>615</v>
      </c>
      <c r="C391" s="119">
        <v>9.8599999999999993E-2</v>
      </c>
      <c r="D391" s="118">
        <v>625053.6</v>
      </c>
    </row>
    <row r="392" spans="1:12">
      <c r="B392" s="97" t="s">
        <v>614</v>
      </c>
      <c r="C392" s="120"/>
      <c r="D392" s="118">
        <v>20944.8</v>
      </c>
      <c r="F392" s="117" t="s">
        <v>578</v>
      </c>
      <c r="G392" s="116"/>
      <c r="H392" s="116"/>
      <c r="I392" s="116"/>
      <c r="J392" s="116"/>
      <c r="K392" s="116"/>
      <c r="L392" s="115"/>
    </row>
    <row r="393" spans="1:12">
      <c r="A393" s="133"/>
      <c r="B393" s="132" t="s">
        <v>613</v>
      </c>
      <c r="C393" s="131">
        <v>0.06</v>
      </c>
      <c r="D393" s="130">
        <v>603079.19999999995</v>
      </c>
      <c r="F393" s="114" t="s">
        <v>577</v>
      </c>
      <c r="G393" s="113"/>
      <c r="H393" s="113"/>
      <c r="I393" s="113"/>
      <c r="J393" s="113"/>
      <c r="K393" s="113"/>
      <c r="L393" s="112"/>
    </row>
    <row r="394" spans="1:12">
      <c r="B394" s="132" t="s">
        <v>612</v>
      </c>
      <c r="C394" s="131">
        <v>0.02</v>
      </c>
      <c r="D394" s="130">
        <v>580323.6</v>
      </c>
      <c r="F394" s="114" t="s">
        <v>576</v>
      </c>
      <c r="G394" s="113"/>
      <c r="H394" s="113"/>
      <c r="I394" s="113"/>
      <c r="J394" s="113"/>
      <c r="K394" s="113"/>
      <c r="L394" s="112"/>
    </row>
    <row r="395" spans="1:12" ht="17.25" thickBot="1">
      <c r="F395" s="111" t="s">
        <v>575</v>
      </c>
      <c r="G395" s="110"/>
      <c r="H395" s="110"/>
      <c r="I395" s="110"/>
      <c r="J395" s="110"/>
      <c r="K395" s="110"/>
      <c r="L395" s="109"/>
    </row>
    <row r="398" spans="1:12">
      <c r="A398" s="122" t="s">
        <v>589</v>
      </c>
      <c r="B398" s="1935" t="s">
        <v>611</v>
      </c>
      <c r="C398" s="1935"/>
      <c r="D398" s="1935"/>
    </row>
    <row r="399" spans="1:12">
      <c r="B399" s="129" t="s">
        <v>610</v>
      </c>
      <c r="C399" s="129" t="s">
        <v>609</v>
      </c>
      <c r="D399" s="128" t="s">
        <v>608</v>
      </c>
    </row>
    <row r="400" spans="1:12">
      <c r="B400" s="97" t="s">
        <v>607</v>
      </c>
      <c r="C400" s="123">
        <v>2.7654000000000001</v>
      </c>
      <c r="D400" s="127">
        <f t="shared" ref="D400:D413" si="11">+$D$418*C400</f>
        <v>1407569.79528</v>
      </c>
      <c r="F400" s="118">
        <v>1510639.2</v>
      </c>
      <c r="G400" s="126">
        <f>+F400/D418</f>
        <v>2.9678966241592226</v>
      </c>
      <c r="H400" s="74" t="s">
        <v>606</v>
      </c>
    </row>
    <row r="401" spans="1:12">
      <c r="B401" s="97" t="s">
        <v>605</v>
      </c>
      <c r="C401" s="123">
        <v>0.81789999999999996</v>
      </c>
      <c r="D401" s="118">
        <f t="shared" si="11"/>
        <v>416305.53827999998</v>
      </c>
    </row>
    <row r="402" spans="1:12">
      <c r="B402" s="97" t="s">
        <v>604</v>
      </c>
      <c r="C402" s="123">
        <v>0.32669999999999999</v>
      </c>
      <c r="D402" s="118">
        <f t="shared" si="11"/>
        <v>166288.07844000001</v>
      </c>
    </row>
    <row r="403" spans="1:12">
      <c r="B403" s="97" t="s">
        <v>603</v>
      </c>
      <c r="C403" s="123">
        <v>0.38469999999999999</v>
      </c>
      <c r="D403" s="118">
        <f t="shared" si="11"/>
        <v>195809.68403999999</v>
      </c>
    </row>
    <row r="404" spans="1:12">
      <c r="B404" s="97" t="s">
        <v>602</v>
      </c>
      <c r="C404" s="123">
        <v>0.6381</v>
      </c>
      <c r="D404" s="118">
        <f t="shared" si="11"/>
        <v>324788.56092000002</v>
      </c>
    </row>
    <row r="405" spans="1:12">
      <c r="B405" s="97" t="s">
        <v>601</v>
      </c>
      <c r="C405" s="123">
        <v>0.64149999999999996</v>
      </c>
      <c r="D405" s="118">
        <f t="shared" si="11"/>
        <v>326519.13779999997</v>
      </c>
    </row>
    <row r="406" spans="1:12">
      <c r="B406" s="97" t="s">
        <v>600</v>
      </c>
      <c r="C406" s="123">
        <v>1.0154000000000001</v>
      </c>
      <c r="D406" s="118">
        <f t="shared" si="11"/>
        <v>516831.69528000004</v>
      </c>
    </row>
    <row r="407" spans="1:12">
      <c r="B407" s="97" t="s">
        <v>599</v>
      </c>
      <c r="C407" s="125">
        <v>1.0376000000000001</v>
      </c>
      <c r="D407" s="118">
        <f t="shared" si="11"/>
        <v>528131.34432000003</v>
      </c>
    </row>
    <row r="408" spans="1:12">
      <c r="B408" s="97" t="s">
        <v>598</v>
      </c>
      <c r="C408" s="125">
        <v>1.2972999999999999</v>
      </c>
      <c r="D408" s="118">
        <f t="shared" si="11"/>
        <v>660316.87835999997</v>
      </c>
    </row>
    <row r="409" spans="1:12">
      <c r="B409" s="97" t="s">
        <v>597</v>
      </c>
      <c r="C409" s="125">
        <v>1.5738000000000001</v>
      </c>
      <c r="D409" s="118">
        <f t="shared" si="11"/>
        <v>801053.49816000008</v>
      </c>
    </row>
    <row r="410" spans="1:12">
      <c r="B410" s="97" t="s">
        <v>596</v>
      </c>
      <c r="C410" s="123">
        <v>1.9464999999999999</v>
      </c>
      <c r="D410" s="118">
        <f t="shared" si="11"/>
        <v>990755.26379999996</v>
      </c>
    </row>
    <row r="411" spans="1:12">
      <c r="B411" s="97" t="s">
        <v>595</v>
      </c>
      <c r="C411" s="123">
        <v>2.4125000000000001</v>
      </c>
      <c r="D411" s="118">
        <f t="shared" si="11"/>
        <v>1227946.095</v>
      </c>
    </row>
    <row r="412" spans="1:12">
      <c r="B412" s="97" t="s">
        <v>594</v>
      </c>
      <c r="C412" s="123">
        <v>2.9424000000000001</v>
      </c>
      <c r="D412" s="118">
        <f t="shared" si="11"/>
        <v>1497661.5916800001</v>
      </c>
    </row>
    <row r="413" spans="1:12" ht="17.25" thickBot="1">
      <c r="B413" s="124" t="s">
        <v>593</v>
      </c>
      <c r="C413" s="123">
        <v>3.6575000000000002</v>
      </c>
      <c r="D413" s="118">
        <f t="shared" si="11"/>
        <v>1861642.6290000002</v>
      </c>
    </row>
    <row r="414" spans="1:12" ht="17.25" thickBot="1">
      <c r="B414" s="1936" t="s">
        <v>592</v>
      </c>
      <c r="C414" s="1937"/>
      <c r="D414" s="1938"/>
      <c r="F414" s="117" t="s">
        <v>591</v>
      </c>
      <c r="G414" s="116"/>
      <c r="H414" s="116"/>
      <c r="I414" s="116"/>
      <c r="J414" s="116"/>
      <c r="K414" s="116"/>
      <c r="L414" s="115"/>
    </row>
    <row r="415" spans="1:12">
      <c r="F415" s="114" t="s">
        <v>590</v>
      </c>
      <c r="G415" s="113"/>
      <c r="H415" s="113"/>
      <c r="I415" s="113"/>
      <c r="J415" s="113"/>
      <c r="K415" s="113"/>
      <c r="L415" s="112"/>
    </row>
    <row r="416" spans="1:12">
      <c r="A416" s="122" t="s">
        <v>589</v>
      </c>
      <c r="B416" s="1939" t="s">
        <v>588</v>
      </c>
      <c r="C416" s="1939"/>
      <c r="D416" s="1939"/>
      <c r="F416" s="114" t="s">
        <v>587</v>
      </c>
      <c r="G416" s="113"/>
      <c r="H416" s="113"/>
      <c r="I416" s="113"/>
      <c r="J416" s="113"/>
      <c r="K416" s="113"/>
      <c r="L416" s="112"/>
    </row>
    <row r="417" spans="2:12">
      <c r="B417" s="121" t="s">
        <v>586</v>
      </c>
      <c r="C417" s="121" t="s">
        <v>585</v>
      </c>
      <c r="D417" s="121" t="s">
        <v>584</v>
      </c>
      <c r="F417" s="114" t="s">
        <v>583</v>
      </c>
      <c r="G417" s="113"/>
      <c r="H417" s="113"/>
      <c r="I417" s="113"/>
      <c r="J417" s="113"/>
      <c r="K417" s="113"/>
      <c r="L417" s="112"/>
    </row>
    <row r="418" spans="2:12" ht="17.25" thickBot="1">
      <c r="B418" s="97" t="s">
        <v>582</v>
      </c>
      <c r="C418" s="120"/>
      <c r="D418" s="118">
        <v>508993.2</v>
      </c>
      <c r="F418" s="111" t="s">
        <v>581</v>
      </c>
      <c r="G418" s="110"/>
      <c r="H418" s="110"/>
      <c r="I418" s="110"/>
      <c r="J418" s="110"/>
      <c r="K418" s="110"/>
      <c r="L418" s="109"/>
    </row>
    <row r="419" spans="2:12" ht="17.25" thickBot="1">
      <c r="B419" s="97" t="s">
        <v>580</v>
      </c>
      <c r="C419" s="119">
        <v>0.1147</v>
      </c>
      <c r="D419" s="118">
        <v>567374.4</v>
      </c>
    </row>
    <row r="420" spans="2:12">
      <c r="B420" s="97" t="s">
        <v>579</v>
      </c>
      <c r="C420" s="119">
        <v>0.15</v>
      </c>
      <c r="D420" s="118">
        <v>585342</v>
      </c>
      <c r="F420" s="117" t="s">
        <v>578</v>
      </c>
      <c r="G420" s="116"/>
      <c r="H420" s="116"/>
      <c r="I420" s="116"/>
      <c r="J420" s="116"/>
      <c r="K420" s="116"/>
      <c r="L420" s="115"/>
    </row>
    <row r="421" spans="2:12">
      <c r="F421" s="114" t="s">
        <v>577</v>
      </c>
      <c r="G421" s="113"/>
      <c r="H421" s="113"/>
      <c r="I421" s="113"/>
      <c r="J421" s="113"/>
      <c r="K421" s="113"/>
      <c r="L421" s="112"/>
    </row>
    <row r="422" spans="2:12">
      <c r="F422" s="114" t="s">
        <v>576</v>
      </c>
      <c r="G422" s="113"/>
      <c r="H422" s="113"/>
      <c r="I422" s="113"/>
      <c r="J422" s="113"/>
      <c r="K422" s="113"/>
      <c r="L422" s="112"/>
    </row>
    <row r="423" spans="2:12" ht="17.25" thickBot="1">
      <c r="F423" s="111" t="s">
        <v>575</v>
      </c>
      <c r="G423" s="110"/>
      <c r="H423" s="110"/>
      <c r="I423" s="110"/>
      <c r="J423" s="110"/>
      <c r="K423" s="110"/>
      <c r="L423" s="109"/>
    </row>
  </sheetData>
  <mergeCells count="54">
    <mergeCell ref="E310:J310"/>
    <mergeCell ref="B347:D347"/>
    <mergeCell ref="B363:D363"/>
    <mergeCell ref="E368:J368"/>
    <mergeCell ref="B369:D369"/>
    <mergeCell ref="E221:J221"/>
    <mergeCell ref="B222:D222"/>
    <mergeCell ref="B238:D238"/>
    <mergeCell ref="B240:D240"/>
    <mergeCell ref="B256:D256"/>
    <mergeCell ref="F1:L1"/>
    <mergeCell ref="B39:D39"/>
    <mergeCell ref="B48:D48"/>
    <mergeCell ref="B53:D53"/>
    <mergeCell ref="B64:D64"/>
    <mergeCell ref="B62:D62"/>
    <mergeCell ref="E52:J52"/>
    <mergeCell ref="B13:D13"/>
    <mergeCell ref="B27:D27"/>
    <mergeCell ref="B2:D2"/>
    <mergeCell ref="B11:D11"/>
    <mergeCell ref="B36:D36"/>
    <mergeCell ref="E79:J79"/>
    <mergeCell ref="B80:D80"/>
    <mergeCell ref="B96:D96"/>
    <mergeCell ref="B98:D98"/>
    <mergeCell ref="B203:D203"/>
    <mergeCell ref="B111:D111"/>
    <mergeCell ref="B127:D127"/>
    <mergeCell ref="B129:D129"/>
    <mergeCell ref="B141:D141"/>
    <mergeCell ref="B143:D143"/>
    <mergeCell ref="B155:D155"/>
    <mergeCell ref="E159:J159"/>
    <mergeCell ref="B160:D160"/>
    <mergeCell ref="B176:D176"/>
    <mergeCell ref="B178:D178"/>
    <mergeCell ref="B191:D191"/>
    <mergeCell ref="B398:D398"/>
    <mergeCell ref="B414:D414"/>
    <mergeCell ref="B416:D416"/>
    <mergeCell ref="B205:D205"/>
    <mergeCell ref="B210:D210"/>
    <mergeCell ref="B212:D212"/>
    <mergeCell ref="B216:D216"/>
    <mergeCell ref="B274:D274"/>
    <mergeCell ref="B291:D291"/>
    <mergeCell ref="B306:D306"/>
    <mergeCell ref="B272:D272"/>
    <mergeCell ref="B311:D311"/>
    <mergeCell ref="B327:D327"/>
    <mergeCell ref="B329:D329"/>
    <mergeCell ref="B387:D387"/>
    <mergeCell ref="B385:D385"/>
  </mergeCells>
  <pageMargins left="0.7" right="0.7" top="0.75" bottom="0.75" header="0.3" footer="0.3"/>
  <pageSetup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8"/>
  <sheetViews>
    <sheetView showGridLines="0" topLeftCell="J1" zoomScale="70" zoomScaleNormal="70" workbookViewId="0">
      <selection activeCell="Z9" sqref="Z9"/>
    </sheetView>
  </sheetViews>
  <sheetFormatPr baseColWidth="10" defaultRowHeight="16.5"/>
  <cols>
    <col min="1" max="1" width="9.7109375" style="260" hidden="1" customWidth="1"/>
    <col min="2" max="2" width="10.28515625" style="260" hidden="1" customWidth="1"/>
    <col min="3" max="3" width="11.85546875" style="260" hidden="1" customWidth="1"/>
    <col min="4" max="4" width="0" style="260" hidden="1" customWidth="1"/>
    <col min="5" max="5" width="4.7109375" style="260" hidden="1" customWidth="1"/>
    <col min="6" max="6" width="12.85546875" style="260" hidden="1" customWidth="1"/>
    <col min="7" max="7" width="13.28515625" style="260" hidden="1" customWidth="1"/>
    <col min="8" max="8" width="4.7109375" style="260" hidden="1" customWidth="1"/>
    <col min="9" max="9" width="13.140625" style="260" hidden="1" customWidth="1"/>
    <col min="10" max="10" width="13.42578125" style="260" customWidth="1"/>
    <col min="11" max="17" width="11.42578125" style="260" customWidth="1"/>
    <col min="18" max="256" width="11.42578125" style="260"/>
    <col min="257" max="257" width="9.7109375" style="260" customWidth="1"/>
    <col min="258" max="258" width="10.28515625" style="260" customWidth="1"/>
    <col min="259" max="259" width="11.85546875" style="260" customWidth="1"/>
    <col min="260" max="260" width="11.42578125" style="260"/>
    <col min="261" max="261" width="4.7109375" style="260" customWidth="1"/>
    <col min="262" max="262" width="12.85546875" style="260" customWidth="1"/>
    <col min="263" max="263" width="13.28515625" style="260" customWidth="1"/>
    <col min="264" max="264" width="4.7109375" style="260" customWidth="1"/>
    <col min="265" max="265" width="13.140625" style="260" customWidth="1"/>
    <col min="266" max="266" width="13.42578125" style="260" customWidth="1"/>
    <col min="267" max="512" width="11.42578125" style="260"/>
    <col min="513" max="513" width="9.7109375" style="260" customWidth="1"/>
    <col min="514" max="514" width="10.28515625" style="260" customWidth="1"/>
    <col min="515" max="515" width="11.85546875" style="260" customWidth="1"/>
    <col min="516" max="516" width="11.42578125" style="260"/>
    <col min="517" max="517" width="4.7109375" style="260" customWidth="1"/>
    <col min="518" max="518" width="12.85546875" style="260" customWidth="1"/>
    <col min="519" max="519" width="13.28515625" style="260" customWidth="1"/>
    <col min="520" max="520" width="4.7109375" style="260" customWidth="1"/>
    <col min="521" max="521" width="13.140625" style="260" customWidth="1"/>
    <col min="522" max="522" width="13.42578125" style="260" customWidth="1"/>
    <col min="523" max="768" width="11.42578125" style="260"/>
    <col min="769" max="769" width="9.7109375" style="260" customWidth="1"/>
    <col min="770" max="770" width="10.28515625" style="260" customWidth="1"/>
    <col min="771" max="771" width="11.85546875" style="260" customWidth="1"/>
    <col min="772" max="772" width="11.42578125" style="260"/>
    <col min="773" max="773" width="4.7109375" style="260" customWidth="1"/>
    <col min="774" max="774" width="12.85546875" style="260" customWidth="1"/>
    <col min="775" max="775" width="13.28515625" style="260" customWidth="1"/>
    <col min="776" max="776" width="4.7109375" style="260" customWidth="1"/>
    <col min="777" max="777" width="13.140625" style="260" customWidth="1"/>
    <col min="778" max="778" width="13.42578125" style="260" customWidth="1"/>
    <col min="779" max="1024" width="11.42578125" style="260"/>
    <col min="1025" max="1025" width="9.7109375" style="260" customWidth="1"/>
    <col min="1026" max="1026" width="10.28515625" style="260" customWidth="1"/>
    <col min="1027" max="1027" width="11.85546875" style="260" customWidth="1"/>
    <col min="1028" max="1028" width="11.42578125" style="260"/>
    <col min="1029" max="1029" width="4.7109375" style="260" customWidth="1"/>
    <col min="1030" max="1030" width="12.85546875" style="260" customWidth="1"/>
    <col min="1031" max="1031" width="13.28515625" style="260" customWidth="1"/>
    <col min="1032" max="1032" width="4.7109375" style="260" customWidth="1"/>
    <col min="1033" max="1033" width="13.140625" style="260" customWidth="1"/>
    <col min="1034" max="1034" width="13.42578125" style="260" customWidth="1"/>
    <col min="1035" max="1280" width="11.42578125" style="260"/>
    <col min="1281" max="1281" width="9.7109375" style="260" customWidth="1"/>
    <col min="1282" max="1282" width="10.28515625" style="260" customWidth="1"/>
    <col min="1283" max="1283" width="11.85546875" style="260" customWidth="1"/>
    <col min="1284" max="1284" width="11.42578125" style="260"/>
    <col min="1285" max="1285" width="4.7109375" style="260" customWidth="1"/>
    <col min="1286" max="1286" width="12.85546875" style="260" customWidth="1"/>
    <col min="1287" max="1287" width="13.28515625" style="260" customWidth="1"/>
    <col min="1288" max="1288" width="4.7109375" style="260" customWidth="1"/>
    <col min="1289" max="1289" width="13.140625" style="260" customWidth="1"/>
    <col min="1290" max="1290" width="13.42578125" style="260" customWidth="1"/>
    <col min="1291" max="1536" width="11.42578125" style="260"/>
    <col min="1537" max="1537" width="9.7109375" style="260" customWidth="1"/>
    <col min="1538" max="1538" width="10.28515625" style="260" customWidth="1"/>
    <col min="1539" max="1539" width="11.85546875" style="260" customWidth="1"/>
    <col min="1540" max="1540" width="11.42578125" style="260"/>
    <col min="1541" max="1541" width="4.7109375" style="260" customWidth="1"/>
    <col min="1542" max="1542" width="12.85546875" style="260" customWidth="1"/>
    <col min="1543" max="1543" width="13.28515625" style="260" customWidth="1"/>
    <col min="1544" max="1544" width="4.7109375" style="260" customWidth="1"/>
    <col min="1545" max="1545" width="13.140625" style="260" customWidth="1"/>
    <col min="1546" max="1546" width="13.42578125" style="260" customWidth="1"/>
    <col min="1547" max="1792" width="11.42578125" style="260"/>
    <col min="1793" max="1793" width="9.7109375" style="260" customWidth="1"/>
    <col min="1794" max="1794" width="10.28515625" style="260" customWidth="1"/>
    <col min="1795" max="1795" width="11.85546875" style="260" customWidth="1"/>
    <col min="1796" max="1796" width="11.42578125" style="260"/>
    <col min="1797" max="1797" width="4.7109375" style="260" customWidth="1"/>
    <col min="1798" max="1798" width="12.85546875" style="260" customWidth="1"/>
    <col min="1799" max="1799" width="13.28515625" style="260" customWidth="1"/>
    <col min="1800" max="1800" width="4.7109375" style="260" customWidth="1"/>
    <col min="1801" max="1801" width="13.140625" style="260" customWidth="1"/>
    <col min="1802" max="1802" width="13.42578125" style="260" customWidth="1"/>
    <col min="1803" max="2048" width="11.42578125" style="260"/>
    <col min="2049" max="2049" width="9.7109375" style="260" customWidth="1"/>
    <col min="2050" max="2050" width="10.28515625" style="260" customWidth="1"/>
    <col min="2051" max="2051" width="11.85546875" style="260" customWidth="1"/>
    <col min="2052" max="2052" width="11.42578125" style="260"/>
    <col min="2053" max="2053" width="4.7109375" style="260" customWidth="1"/>
    <col min="2054" max="2054" width="12.85546875" style="260" customWidth="1"/>
    <col min="2055" max="2055" width="13.28515625" style="260" customWidth="1"/>
    <col min="2056" max="2056" width="4.7109375" style="260" customWidth="1"/>
    <col min="2057" max="2057" width="13.140625" style="260" customWidth="1"/>
    <col min="2058" max="2058" width="13.42578125" style="260" customWidth="1"/>
    <col min="2059" max="2304" width="11.42578125" style="260"/>
    <col min="2305" max="2305" width="9.7109375" style="260" customWidth="1"/>
    <col min="2306" max="2306" width="10.28515625" style="260" customWidth="1"/>
    <col min="2307" max="2307" width="11.85546875" style="260" customWidth="1"/>
    <col min="2308" max="2308" width="11.42578125" style="260"/>
    <col min="2309" max="2309" width="4.7109375" style="260" customWidth="1"/>
    <col min="2310" max="2310" width="12.85546875" style="260" customWidth="1"/>
    <col min="2311" max="2311" width="13.28515625" style="260" customWidth="1"/>
    <col min="2312" max="2312" width="4.7109375" style="260" customWidth="1"/>
    <col min="2313" max="2313" width="13.140625" style="260" customWidth="1"/>
    <col min="2314" max="2314" width="13.42578125" style="260" customWidth="1"/>
    <col min="2315" max="2560" width="11.42578125" style="260"/>
    <col min="2561" max="2561" width="9.7109375" style="260" customWidth="1"/>
    <col min="2562" max="2562" width="10.28515625" style="260" customWidth="1"/>
    <col min="2563" max="2563" width="11.85546875" style="260" customWidth="1"/>
    <col min="2564" max="2564" width="11.42578125" style="260"/>
    <col min="2565" max="2565" width="4.7109375" style="260" customWidth="1"/>
    <col min="2566" max="2566" width="12.85546875" style="260" customWidth="1"/>
    <col min="2567" max="2567" width="13.28515625" style="260" customWidth="1"/>
    <col min="2568" max="2568" width="4.7109375" style="260" customWidth="1"/>
    <col min="2569" max="2569" width="13.140625" style="260" customWidth="1"/>
    <col min="2570" max="2570" width="13.42578125" style="260" customWidth="1"/>
    <col min="2571" max="2816" width="11.42578125" style="260"/>
    <col min="2817" max="2817" width="9.7109375" style="260" customWidth="1"/>
    <col min="2818" max="2818" width="10.28515625" style="260" customWidth="1"/>
    <col min="2819" max="2819" width="11.85546875" style="260" customWidth="1"/>
    <col min="2820" max="2820" width="11.42578125" style="260"/>
    <col min="2821" max="2821" width="4.7109375" style="260" customWidth="1"/>
    <col min="2822" max="2822" width="12.85546875" style="260" customWidth="1"/>
    <col min="2823" max="2823" width="13.28515625" style="260" customWidth="1"/>
    <col min="2824" max="2824" width="4.7109375" style="260" customWidth="1"/>
    <col min="2825" max="2825" width="13.140625" style="260" customWidth="1"/>
    <col min="2826" max="2826" width="13.42578125" style="260" customWidth="1"/>
    <col min="2827" max="3072" width="11.42578125" style="260"/>
    <col min="3073" max="3073" width="9.7109375" style="260" customWidth="1"/>
    <col min="3074" max="3074" width="10.28515625" style="260" customWidth="1"/>
    <col min="3075" max="3075" width="11.85546875" style="260" customWidth="1"/>
    <col min="3076" max="3076" width="11.42578125" style="260"/>
    <col min="3077" max="3077" width="4.7109375" style="260" customWidth="1"/>
    <col min="3078" max="3078" width="12.85546875" style="260" customWidth="1"/>
    <col min="3079" max="3079" width="13.28515625" style="260" customWidth="1"/>
    <col min="3080" max="3080" width="4.7109375" style="260" customWidth="1"/>
    <col min="3081" max="3081" width="13.140625" style="260" customWidth="1"/>
    <col min="3082" max="3082" width="13.42578125" style="260" customWidth="1"/>
    <col min="3083" max="3328" width="11.42578125" style="260"/>
    <col min="3329" max="3329" width="9.7109375" style="260" customWidth="1"/>
    <col min="3330" max="3330" width="10.28515625" style="260" customWidth="1"/>
    <col min="3331" max="3331" width="11.85546875" style="260" customWidth="1"/>
    <col min="3332" max="3332" width="11.42578125" style="260"/>
    <col min="3333" max="3333" width="4.7109375" style="260" customWidth="1"/>
    <col min="3334" max="3334" width="12.85546875" style="260" customWidth="1"/>
    <col min="3335" max="3335" width="13.28515625" style="260" customWidth="1"/>
    <col min="3336" max="3336" width="4.7109375" style="260" customWidth="1"/>
    <col min="3337" max="3337" width="13.140625" style="260" customWidth="1"/>
    <col min="3338" max="3338" width="13.42578125" style="260" customWidth="1"/>
    <col min="3339" max="3584" width="11.42578125" style="260"/>
    <col min="3585" max="3585" width="9.7109375" style="260" customWidth="1"/>
    <col min="3586" max="3586" width="10.28515625" style="260" customWidth="1"/>
    <col min="3587" max="3587" width="11.85546875" style="260" customWidth="1"/>
    <col min="3588" max="3588" width="11.42578125" style="260"/>
    <col min="3589" max="3589" width="4.7109375" style="260" customWidth="1"/>
    <col min="3590" max="3590" width="12.85546875" style="260" customWidth="1"/>
    <col min="3591" max="3591" width="13.28515625" style="260" customWidth="1"/>
    <col min="3592" max="3592" width="4.7109375" style="260" customWidth="1"/>
    <col min="3593" max="3593" width="13.140625" style="260" customWidth="1"/>
    <col min="3594" max="3594" width="13.42578125" style="260" customWidth="1"/>
    <col min="3595" max="3840" width="11.42578125" style="260"/>
    <col min="3841" max="3841" width="9.7109375" style="260" customWidth="1"/>
    <col min="3842" max="3842" width="10.28515625" style="260" customWidth="1"/>
    <col min="3843" max="3843" width="11.85546875" style="260" customWidth="1"/>
    <col min="3844" max="3844" width="11.42578125" style="260"/>
    <col min="3845" max="3845" width="4.7109375" style="260" customWidth="1"/>
    <col min="3846" max="3846" width="12.85546875" style="260" customWidth="1"/>
    <col min="3847" max="3847" width="13.28515625" style="260" customWidth="1"/>
    <col min="3848" max="3848" width="4.7109375" style="260" customWidth="1"/>
    <col min="3849" max="3849" width="13.140625" style="260" customWidth="1"/>
    <col min="3850" max="3850" width="13.42578125" style="260" customWidth="1"/>
    <col min="3851" max="4096" width="11.42578125" style="260"/>
    <col min="4097" max="4097" width="9.7109375" style="260" customWidth="1"/>
    <col min="4098" max="4098" width="10.28515625" style="260" customWidth="1"/>
    <col min="4099" max="4099" width="11.85546875" style="260" customWidth="1"/>
    <col min="4100" max="4100" width="11.42578125" style="260"/>
    <col min="4101" max="4101" width="4.7109375" style="260" customWidth="1"/>
    <col min="4102" max="4102" width="12.85546875" style="260" customWidth="1"/>
    <col min="4103" max="4103" width="13.28515625" style="260" customWidth="1"/>
    <col min="4104" max="4104" width="4.7109375" style="260" customWidth="1"/>
    <col min="4105" max="4105" width="13.140625" style="260" customWidth="1"/>
    <col min="4106" max="4106" width="13.42578125" style="260" customWidth="1"/>
    <col min="4107" max="4352" width="11.42578125" style="260"/>
    <col min="4353" max="4353" width="9.7109375" style="260" customWidth="1"/>
    <col min="4354" max="4354" width="10.28515625" style="260" customWidth="1"/>
    <col min="4355" max="4355" width="11.85546875" style="260" customWidth="1"/>
    <col min="4356" max="4356" width="11.42578125" style="260"/>
    <col min="4357" max="4357" width="4.7109375" style="260" customWidth="1"/>
    <col min="4358" max="4358" width="12.85546875" style="260" customWidth="1"/>
    <col min="4359" max="4359" width="13.28515625" style="260" customWidth="1"/>
    <col min="4360" max="4360" width="4.7109375" style="260" customWidth="1"/>
    <col min="4361" max="4361" width="13.140625" style="260" customWidth="1"/>
    <col min="4362" max="4362" width="13.42578125" style="260" customWidth="1"/>
    <col min="4363" max="4608" width="11.42578125" style="260"/>
    <col min="4609" max="4609" width="9.7109375" style="260" customWidth="1"/>
    <col min="4610" max="4610" width="10.28515625" style="260" customWidth="1"/>
    <col min="4611" max="4611" width="11.85546875" style="260" customWidth="1"/>
    <col min="4612" max="4612" width="11.42578125" style="260"/>
    <col min="4613" max="4613" width="4.7109375" style="260" customWidth="1"/>
    <col min="4614" max="4614" width="12.85546875" style="260" customWidth="1"/>
    <col min="4615" max="4615" width="13.28515625" style="260" customWidth="1"/>
    <col min="4616" max="4616" width="4.7109375" style="260" customWidth="1"/>
    <col min="4617" max="4617" width="13.140625" style="260" customWidth="1"/>
    <col min="4618" max="4618" width="13.42578125" style="260" customWidth="1"/>
    <col min="4619" max="4864" width="11.42578125" style="260"/>
    <col min="4865" max="4865" width="9.7109375" style="260" customWidth="1"/>
    <col min="4866" max="4866" width="10.28515625" style="260" customWidth="1"/>
    <col min="4867" max="4867" width="11.85546875" style="260" customWidth="1"/>
    <col min="4868" max="4868" width="11.42578125" style="260"/>
    <col min="4869" max="4869" width="4.7109375" style="260" customWidth="1"/>
    <col min="4870" max="4870" width="12.85546875" style="260" customWidth="1"/>
    <col min="4871" max="4871" width="13.28515625" style="260" customWidth="1"/>
    <col min="4872" max="4872" width="4.7109375" style="260" customWidth="1"/>
    <col min="4873" max="4873" width="13.140625" style="260" customWidth="1"/>
    <col min="4874" max="4874" width="13.42578125" style="260" customWidth="1"/>
    <col min="4875" max="5120" width="11.42578125" style="260"/>
    <col min="5121" max="5121" width="9.7109375" style="260" customWidth="1"/>
    <col min="5122" max="5122" width="10.28515625" style="260" customWidth="1"/>
    <col min="5123" max="5123" width="11.85546875" style="260" customWidth="1"/>
    <col min="5124" max="5124" width="11.42578125" style="260"/>
    <col min="5125" max="5125" width="4.7109375" style="260" customWidth="1"/>
    <col min="5126" max="5126" width="12.85546875" style="260" customWidth="1"/>
    <col min="5127" max="5127" width="13.28515625" style="260" customWidth="1"/>
    <col min="5128" max="5128" width="4.7109375" style="260" customWidth="1"/>
    <col min="5129" max="5129" width="13.140625" style="260" customWidth="1"/>
    <col min="5130" max="5130" width="13.42578125" style="260" customWidth="1"/>
    <col min="5131" max="5376" width="11.42578125" style="260"/>
    <col min="5377" max="5377" width="9.7109375" style="260" customWidth="1"/>
    <col min="5378" max="5378" width="10.28515625" style="260" customWidth="1"/>
    <col min="5379" max="5379" width="11.85546875" style="260" customWidth="1"/>
    <col min="5380" max="5380" width="11.42578125" style="260"/>
    <col min="5381" max="5381" width="4.7109375" style="260" customWidth="1"/>
    <col min="5382" max="5382" width="12.85546875" style="260" customWidth="1"/>
    <col min="5383" max="5383" width="13.28515625" style="260" customWidth="1"/>
    <col min="5384" max="5384" width="4.7109375" style="260" customWidth="1"/>
    <col min="5385" max="5385" width="13.140625" style="260" customWidth="1"/>
    <col min="5386" max="5386" width="13.42578125" style="260" customWidth="1"/>
    <col min="5387" max="5632" width="11.42578125" style="260"/>
    <col min="5633" max="5633" width="9.7109375" style="260" customWidth="1"/>
    <col min="5634" max="5634" width="10.28515625" style="260" customWidth="1"/>
    <col min="5635" max="5635" width="11.85546875" style="260" customWidth="1"/>
    <col min="5636" max="5636" width="11.42578125" style="260"/>
    <col min="5637" max="5637" width="4.7109375" style="260" customWidth="1"/>
    <col min="5638" max="5638" width="12.85546875" style="260" customWidth="1"/>
    <col min="5639" max="5639" width="13.28515625" style="260" customWidth="1"/>
    <col min="5640" max="5640" width="4.7109375" style="260" customWidth="1"/>
    <col min="5641" max="5641" width="13.140625" style="260" customWidth="1"/>
    <col min="5642" max="5642" width="13.42578125" style="260" customWidth="1"/>
    <col min="5643" max="5888" width="11.42578125" style="260"/>
    <col min="5889" max="5889" width="9.7109375" style="260" customWidth="1"/>
    <col min="5890" max="5890" width="10.28515625" style="260" customWidth="1"/>
    <col min="5891" max="5891" width="11.85546875" style="260" customWidth="1"/>
    <col min="5892" max="5892" width="11.42578125" style="260"/>
    <col min="5893" max="5893" width="4.7109375" style="260" customWidth="1"/>
    <col min="5894" max="5894" width="12.85546875" style="260" customWidth="1"/>
    <col min="5895" max="5895" width="13.28515625" style="260" customWidth="1"/>
    <col min="5896" max="5896" width="4.7109375" style="260" customWidth="1"/>
    <col min="5897" max="5897" width="13.140625" style="260" customWidth="1"/>
    <col min="5898" max="5898" width="13.42578125" style="260" customWidth="1"/>
    <col min="5899" max="6144" width="11.42578125" style="260"/>
    <col min="6145" max="6145" width="9.7109375" style="260" customWidth="1"/>
    <col min="6146" max="6146" width="10.28515625" style="260" customWidth="1"/>
    <col min="6147" max="6147" width="11.85546875" style="260" customWidth="1"/>
    <col min="6148" max="6148" width="11.42578125" style="260"/>
    <col min="6149" max="6149" width="4.7109375" style="260" customWidth="1"/>
    <col min="6150" max="6150" width="12.85546875" style="260" customWidth="1"/>
    <col min="6151" max="6151" width="13.28515625" style="260" customWidth="1"/>
    <col min="6152" max="6152" width="4.7109375" style="260" customWidth="1"/>
    <col min="6153" max="6153" width="13.140625" style="260" customWidth="1"/>
    <col min="6154" max="6154" width="13.42578125" style="260" customWidth="1"/>
    <col min="6155" max="6400" width="11.42578125" style="260"/>
    <col min="6401" max="6401" width="9.7109375" style="260" customWidth="1"/>
    <col min="6402" max="6402" width="10.28515625" style="260" customWidth="1"/>
    <col min="6403" max="6403" width="11.85546875" style="260" customWidth="1"/>
    <col min="6404" max="6404" width="11.42578125" style="260"/>
    <col min="6405" max="6405" width="4.7109375" style="260" customWidth="1"/>
    <col min="6406" max="6406" width="12.85546875" style="260" customWidth="1"/>
    <col min="6407" max="6407" width="13.28515625" style="260" customWidth="1"/>
    <col min="6408" max="6408" width="4.7109375" style="260" customWidth="1"/>
    <col min="6409" max="6409" width="13.140625" style="260" customWidth="1"/>
    <col min="6410" max="6410" width="13.42578125" style="260" customWidth="1"/>
    <col min="6411" max="6656" width="11.42578125" style="260"/>
    <col min="6657" max="6657" width="9.7109375" style="260" customWidth="1"/>
    <col min="6658" max="6658" width="10.28515625" style="260" customWidth="1"/>
    <col min="6659" max="6659" width="11.85546875" style="260" customWidth="1"/>
    <col min="6660" max="6660" width="11.42578125" style="260"/>
    <col min="6661" max="6661" width="4.7109375" style="260" customWidth="1"/>
    <col min="6662" max="6662" width="12.85546875" style="260" customWidth="1"/>
    <col min="6663" max="6663" width="13.28515625" style="260" customWidth="1"/>
    <col min="6664" max="6664" width="4.7109375" style="260" customWidth="1"/>
    <col min="6665" max="6665" width="13.140625" style="260" customWidth="1"/>
    <col min="6666" max="6666" width="13.42578125" style="260" customWidth="1"/>
    <col min="6667" max="6912" width="11.42578125" style="260"/>
    <col min="6913" max="6913" width="9.7109375" style="260" customWidth="1"/>
    <col min="6914" max="6914" width="10.28515625" style="260" customWidth="1"/>
    <col min="6915" max="6915" width="11.85546875" style="260" customWidth="1"/>
    <col min="6916" max="6916" width="11.42578125" style="260"/>
    <col min="6917" max="6917" width="4.7109375" style="260" customWidth="1"/>
    <col min="6918" max="6918" width="12.85546875" style="260" customWidth="1"/>
    <col min="6919" max="6919" width="13.28515625" style="260" customWidth="1"/>
    <col min="6920" max="6920" width="4.7109375" style="260" customWidth="1"/>
    <col min="6921" max="6921" width="13.140625" style="260" customWidth="1"/>
    <col min="6922" max="6922" width="13.42578125" style="260" customWidth="1"/>
    <col min="6923" max="7168" width="11.42578125" style="260"/>
    <col min="7169" max="7169" width="9.7109375" style="260" customWidth="1"/>
    <col min="7170" max="7170" width="10.28515625" style="260" customWidth="1"/>
    <col min="7171" max="7171" width="11.85546875" style="260" customWidth="1"/>
    <col min="7172" max="7172" width="11.42578125" style="260"/>
    <col min="7173" max="7173" width="4.7109375" style="260" customWidth="1"/>
    <col min="7174" max="7174" width="12.85546875" style="260" customWidth="1"/>
    <col min="7175" max="7175" width="13.28515625" style="260" customWidth="1"/>
    <col min="7176" max="7176" width="4.7109375" style="260" customWidth="1"/>
    <col min="7177" max="7177" width="13.140625" style="260" customWidth="1"/>
    <col min="7178" max="7178" width="13.42578125" style="260" customWidth="1"/>
    <col min="7179" max="7424" width="11.42578125" style="260"/>
    <col min="7425" max="7425" width="9.7109375" style="260" customWidth="1"/>
    <col min="7426" max="7426" width="10.28515625" style="260" customWidth="1"/>
    <col min="7427" max="7427" width="11.85546875" style="260" customWidth="1"/>
    <col min="7428" max="7428" width="11.42578125" style="260"/>
    <col min="7429" max="7429" width="4.7109375" style="260" customWidth="1"/>
    <col min="7430" max="7430" width="12.85546875" style="260" customWidth="1"/>
    <col min="7431" max="7431" width="13.28515625" style="260" customWidth="1"/>
    <col min="7432" max="7432" width="4.7109375" style="260" customWidth="1"/>
    <col min="7433" max="7433" width="13.140625" style="260" customWidth="1"/>
    <col min="7434" max="7434" width="13.42578125" style="260" customWidth="1"/>
    <col min="7435" max="7680" width="11.42578125" style="260"/>
    <col min="7681" max="7681" width="9.7109375" style="260" customWidth="1"/>
    <col min="7682" max="7682" width="10.28515625" style="260" customWidth="1"/>
    <col min="7683" max="7683" width="11.85546875" style="260" customWidth="1"/>
    <col min="7684" max="7684" width="11.42578125" style="260"/>
    <col min="7685" max="7685" width="4.7109375" style="260" customWidth="1"/>
    <col min="7686" max="7686" width="12.85546875" style="260" customWidth="1"/>
    <col min="7687" max="7687" width="13.28515625" style="260" customWidth="1"/>
    <col min="7688" max="7688" width="4.7109375" style="260" customWidth="1"/>
    <col min="7689" max="7689" width="13.140625" style="260" customWidth="1"/>
    <col min="7690" max="7690" width="13.42578125" style="260" customWidth="1"/>
    <col min="7691" max="7936" width="11.42578125" style="260"/>
    <col min="7937" max="7937" width="9.7109375" style="260" customWidth="1"/>
    <col min="7938" max="7938" width="10.28515625" style="260" customWidth="1"/>
    <col min="7939" max="7939" width="11.85546875" style="260" customWidth="1"/>
    <col min="7940" max="7940" width="11.42578125" style="260"/>
    <col min="7941" max="7941" width="4.7109375" style="260" customWidth="1"/>
    <col min="7942" max="7942" width="12.85546875" style="260" customWidth="1"/>
    <col min="7943" max="7943" width="13.28515625" style="260" customWidth="1"/>
    <col min="7944" max="7944" width="4.7109375" style="260" customWidth="1"/>
    <col min="7945" max="7945" width="13.140625" style="260" customWidth="1"/>
    <col min="7946" max="7946" width="13.42578125" style="260" customWidth="1"/>
    <col min="7947" max="8192" width="11.42578125" style="260"/>
    <col min="8193" max="8193" width="9.7109375" style="260" customWidth="1"/>
    <col min="8194" max="8194" width="10.28515625" style="260" customWidth="1"/>
    <col min="8195" max="8195" width="11.85546875" style="260" customWidth="1"/>
    <col min="8196" max="8196" width="11.42578125" style="260"/>
    <col min="8197" max="8197" width="4.7109375" style="260" customWidth="1"/>
    <col min="8198" max="8198" width="12.85546875" style="260" customWidth="1"/>
    <col min="8199" max="8199" width="13.28515625" style="260" customWidth="1"/>
    <col min="8200" max="8200" width="4.7109375" style="260" customWidth="1"/>
    <col min="8201" max="8201" width="13.140625" style="260" customWidth="1"/>
    <col min="8202" max="8202" width="13.42578125" style="260" customWidth="1"/>
    <col min="8203" max="8448" width="11.42578125" style="260"/>
    <col min="8449" max="8449" width="9.7109375" style="260" customWidth="1"/>
    <col min="8450" max="8450" width="10.28515625" style="260" customWidth="1"/>
    <col min="8451" max="8451" width="11.85546875" style="260" customWidth="1"/>
    <col min="8452" max="8452" width="11.42578125" style="260"/>
    <col min="8453" max="8453" width="4.7109375" style="260" customWidth="1"/>
    <col min="8454" max="8454" width="12.85546875" style="260" customWidth="1"/>
    <col min="8455" max="8455" width="13.28515625" style="260" customWidth="1"/>
    <col min="8456" max="8456" width="4.7109375" style="260" customWidth="1"/>
    <col min="8457" max="8457" width="13.140625" style="260" customWidth="1"/>
    <col min="8458" max="8458" width="13.42578125" style="260" customWidth="1"/>
    <col min="8459" max="8704" width="11.42578125" style="260"/>
    <col min="8705" max="8705" width="9.7109375" style="260" customWidth="1"/>
    <col min="8706" max="8706" width="10.28515625" style="260" customWidth="1"/>
    <col min="8707" max="8707" width="11.85546875" style="260" customWidth="1"/>
    <col min="8708" max="8708" width="11.42578125" style="260"/>
    <col min="8709" max="8709" width="4.7109375" style="260" customWidth="1"/>
    <col min="8710" max="8710" width="12.85546875" style="260" customWidth="1"/>
    <col min="8711" max="8711" width="13.28515625" style="260" customWidth="1"/>
    <col min="8712" max="8712" width="4.7109375" style="260" customWidth="1"/>
    <col min="8713" max="8713" width="13.140625" style="260" customWidth="1"/>
    <col min="8714" max="8714" width="13.42578125" style="260" customWidth="1"/>
    <col min="8715" max="8960" width="11.42578125" style="260"/>
    <col min="8961" max="8961" width="9.7109375" style="260" customWidth="1"/>
    <col min="8962" max="8962" width="10.28515625" style="260" customWidth="1"/>
    <col min="8963" max="8963" width="11.85546875" style="260" customWidth="1"/>
    <col min="8964" max="8964" width="11.42578125" style="260"/>
    <col min="8965" max="8965" width="4.7109375" style="260" customWidth="1"/>
    <col min="8966" max="8966" width="12.85546875" style="260" customWidth="1"/>
    <col min="8967" max="8967" width="13.28515625" style="260" customWidth="1"/>
    <col min="8968" max="8968" width="4.7109375" style="260" customWidth="1"/>
    <col min="8969" max="8969" width="13.140625" style="260" customWidth="1"/>
    <col min="8970" max="8970" width="13.42578125" style="260" customWidth="1"/>
    <col min="8971" max="9216" width="11.42578125" style="260"/>
    <col min="9217" max="9217" width="9.7109375" style="260" customWidth="1"/>
    <col min="9218" max="9218" width="10.28515625" style="260" customWidth="1"/>
    <col min="9219" max="9219" width="11.85546875" style="260" customWidth="1"/>
    <col min="9220" max="9220" width="11.42578125" style="260"/>
    <col min="9221" max="9221" width="4.7109375" style="260" customWidth="1"/>
    <col min="9222" max="9222" width="12.85546875" style="260" customWidth="1"/>
    <col min="9223" max="9223" width="13.28515625" style="260" customWidth="1"/>
    <col min="9224" max="9224" width="4.7109375" style="260" customWidth="1"/>
    <col min="9225" max="9225" width="13.140625" style="260" customWidth="1"/>
    <col min="9226" max="9226" width="13.42578125" style="260" customWidth="1"/>
    <col min="9227" max="9472" width="11.42578125" style="260"/>
    <col min="9473" max="9473" width="9.7109375" style="260" customWidth="1"/>
    <col min="9474" max="9474" width="10.28515625" style="260" customWidth="1"/>
    <col min="9475" max="9475" width="11.85546875" style="260" customWidth="1"/>
    <col min="9476" max="9476" width="11.42578125" style="260"/>
    <col min="9477" max="9477" width="4.7109375" style="260" customWidth="1"/>
    <col min="9478" max="9478" width="12.85546875" style="260" customWidth="1"/>
    <col min="9479" max="9479" width="13.28515625" style="260" customWidth="1"/>
    <col min="9480" max="9480" width="4.7109375" style="260" customWidth="1"/>
    <col min="9481" max="9481" width="13.140625" style="260" customWidth="1"/>
    <col min="9482" max="9482" width="13.42578125" style="260" customWidth="1"/>
    <col min="9483" max="9728" width="11.42578125" style="260"/>
    <col min="9729" max="9729" width="9.7109375" style="260" customWidth="1"/>
    <col min="9730" max="9730" width="10.28515625" style="260" customWidth="1"/>
    <col min="9731" max="9731" width="11.85546875" style="260" customWidth="1"/>
    <col min="9732" max="9732" width="11.42578125" style="260"/>
    <col min="9733" max="9733" width="4.7109375" style="260" customWidth="1"/>
    <col min="9734" max="9734" width="12.85546875" style="260" customWidth="1"/>
    <col min="9735" max="9735" width="13.28515625" style="260" customWidth="1"/>
    <col min="9736" max="9736" width="4.7109375" style="260" customWidth="1"/>
    <col min="9737" max="9737" width="13.140625" style="260" customWidth="1"/>
    <col min="9738" max="9738" width="13.42578125" style="260" customWidth="1"/>
    <col min="9739" max="9984" width="11.42578125" style="260"/>
    <col min="9985" max="9985" width="9.7109375" style="260" customWidth="1"/>
    <col min="9986" max="9986" width="10.28515625" style="260" customWidth="1"/>
    <col min="9987" max="9987" width="11.85546875" style="260" customWidth="1"/>
    <col min="9988" max="9988" width="11.42578125" style="260"/>
    <col min="9989" max="9989" width="4.7109375" style="260" customWidth="1"/>
    <col min="9990" max="9990" width="12.85546875" style="260" customWidth="1"/>
    <col min="9991" max="9991" width="13.28515625" style="260" customWidth="1"/>
    <col min="9992" max="9992" width="4.7109375" style="260" customWidth="1"/>
    <col min="9993" max="9993" width="13.140625" style="260" customWidth="1"/>
    <col min="9994" max="9994" width="13.42578125" style="260" customWidth="1"/>
    <col min="9995" max="10240" width="11.42578125" style="260"/>
    <col min="10241" max="10241" width="9.7109375" style="260" customWidth="1"/>
    <col min="10242" max="10242" width="10.28515625" style="260" customWidth="1"/>
    <col min="10243" max="10243" width="11.85546875" style="260" customWidth="1"/>
    <col min="10244" max="10244" width="11.42578125" style="260"/>
    <col min="10245" max="10245" width="4.7109375" style="260" customWidth="1"/>
    <col min="10246" max="10246" width="12.85546875" style="260" customWidth="1"/>
    <col min="10247" max="10247" width="13.28515625" style="260" customWidth="1"/>
    <col min="10248" max="10248" width="4.7109375" style="260" customWidth="1"/>
    <col min="10249" max="10249" width="13.140625" style="260" customWidth="1"/>
    <col min="10250" max="10250" width="13.42578125" style="260" customWidth="1"/>
    <col min="10251" max="10496" width="11.42578125" style="260"/>
    <col min="10497" max="10497" width="9.7109375" style="260" customWidth="1"/>
    <col min="10498" max="10498" width="10.28515625" style="260" customWidth="1"/>
    <col min="10499" max="10499" width="11.85546875" style="260" customWidth="1"/>
    <col min="10500" max="10500" width="11.42578125" style="260"/>
    <col min="10501" max="10501" width="4.7109375" style="260" customWidth="1"/>
    <col min="10502" max="10502" width="12.85546875" style="260" customWidth="1"/>
    <col min="10503" max="10503" width="13.28515625" style="260" customWidth="1"/>
    <col min="10504" max="10504" width="4.7109375" style="260" customWidth="1"/>
    <col min="10505" max="10505" width="13.140625" style="260" customWidth="1"/>
    <col min="10506" max="10506" width="13.42578125" style="260" customWidth="1"/>
    <col min="10507" max="10752" width="11.42578125" style="260"/>
    <col min="10753" max="10753" width="9.7109375" style="260" customWidth="1"/>
    <col min="10754" max="10754" width="10.28515625" style="260" customWidth="1"/>
    <col min="10755" max="10755" width="11.85546875" style="260" customWidth="1"/>
    <col min="10756" max="10756" width="11.42578125" style="260"/>
    <col min="10757" max="10757" width="4.7109375" style="260" customWidth="1"/>
    <col min="10758" max="10758" width="12.85546875" style="260" customWidth="1"/>
    <col min="10759" max="10759" width="13.28515625" style="260" customWidth="1"/>
    <col min="10760" max="10760" width="4.7109375" style="260" customWidth="1"/>
    <col min="10761" max="10761" width="13.140625" style="260" customWidth="1"/>
    <col min="10762" max="10762" width="13.42578125" style="260" customWidth="1"/>
    <col min="10763" max="11008" width="11.42578125" style="260"/>
    <col min="11009" max="11009" width="9.7109375" style="260" customWidth="1"/>
    <col min="11010" max="11010" width="10.28515625" style="260" customWidth="1"/>
    <col min="11011" max="11011" width="11.85546875" style="260" customWidth="1"/>
    <col min="11012" max="11012" width="11.42578125" style="260"/>
    <col min="11013" max="11013" width="4.7109375" style="260" customWidth="1"/>
    <col min="11014" max="11014" width="12.85546875" style="260" customWidth="1"/>
    <col min="11015" max="11015" width="13.28515625" style="260" customWidth="1"/>
    <col min="11016" max="11016" width="4.7109375" style="260" customWidth="1"/>
    <col min="11017" max="11017" width="13.140625" style="260" customWidth="1"/>
    <col min="11018" max="11018" width="13.42578125" style="260" customWidth="1"/>
    <col min="11019" max="11264" width="11.42578125" style="260"/>
    <col min="11265" max="11265" width="9.7109375" style="260" customWidth="1"/>
    <col min="11266" max="11266" width="10.28515625" style="260" customWidth="1"/>
    <col min="11267" max="11267" width="11.85546875" style="260" customWidth="1"/>
    <col min="11268" max="11268" width="11.42578125" style="260"/>
    <col min="11269" max="11269" width="4.7109375" style="260" customWidth="1"/>
    <col min="11270" max="11270" width="12.85546875" style="260" customWidth="1"/>
    <col min="11271" max="11271" width="13.28515625" style="260" customWidth="1"/>
    <col min="11272" max="11272" width="4.7109375" style="260" customWidth="1"/>
    <col min="11273" max="11273" width="13.140625" style="260" customWidth="1"/>
    <col min="11274" max="11274" width="13.42578125" style="260" customWidth="1"/>
    <col min="11275" max="11520" width="11.42578125" style="260"/>
    <col min="11521" max="11521" width="9.7109375" style="260" customWidth="1"/>
    <col min="11522" max="11522" width="10.28515625" style="260" customWidth="1"/>
    <col min="11523" max="11523" width="11.85546875" style="260" customWidth="1"/>
    <col min="11524" max="11524" width="11.42578125" style="260"/>
    <col min="11525" max="11525" width="4.7109375" style="260" customWidth="1"/>
    <col min="11526" max="11526" width="12.85546875" style="260" customWidth="1"/>
    <col min="11527" max="11527" width="13.28515625" style="260" customWidth="1"/>
    <col min="11528" max="11528" width="4.7109375" style="260" customWidth="1"/>
    <col min="11529" max="11529" width="13.140625" style="260" customWidth="1"/>
    <col min="11530" max="11530" width="13.42578125" style="260" customWidth="1"/>
    <col min="11531" max="11776" width="11.42578125" style="260"/>
    <col min="11777" max="11777" width="9.7109375" style="260" customWidth="1"/>
    <col min="11778" max="11778" width="10.28515625" style="260" customWidth="1"/>
    <col min="11779" max="11779" width="11.85546875" style="260" customWidth="1"/>
    <col min="11780" max="11780" width="11.42578125" style="260"/>
    <col min="11781" max="11781" width="4.7109375" style="260" customWidth="1"/>
    <col min="11782" max="11782" width="12.85546875" style="260" customWidth="1"/>
    <col min="11783" max="11783" width="13.28515625" style="260" customWidth="1"/>
    <col min="11784" max="11784" width="4.7109375" style="260" customWidth="1"/>
    <col min="11785" max="11785" width="13.140625" style="260" customWidth="1"/>
    <col min="11786" max="11786" width="13.42578125" style="260" customWidth="1"/>
    <col min="11787" max="12032" width="11.42578125" style="260"/>
    <col min="12033" max="12033" width="9.7109375" style="260" customWidth="1"/>
    <col min="12034" max="12034" width="10.28515625" style="260" customWidth="1"/>
    <col min="12035" max="12035" width="11.85546875" style="260" customWidth="1"/>
    <col min="12036" max="12036" width="11.42578125" style="260"/>
    <col min="12037" max="12037" width="4.7109375" style="260" customWidth="1"/>
    <col min="12038" max="12038" width="12.85546875" style="260" customWidth="1"/>
    <col min="12039" max="12039" width="13.28515625" style="260" customWidth="1"/>
    <col min="12040" max="12040" width="4.7109375" style="260" customWidth="1"/>
    <col min="12041" max="12041" width="13.140625" style="260" customWidth="1"/>
    <col min="12042" max="12042" width="13.42578125" style="260" customWidth="1"/>
    <col min="12043" max="12288" width="11.42578125" style="260"/>
    <col min="12289" max="12289" width="9.7109375" style="260" customWidth="1"/>
    <col min="12290" max="12290" width="10.28515625" style="260" customWidth="1"/>
    <col min="12291" max="12291" width="11.85546875" style="260" customWidth="1"/>
    <col min="12292" max="12292" width="11.42578125" style="260"/>
    <col min="12293" max="12293" width="4.7109375" style="260" customWidth="1"/>
    <col min="12294" max="12294" width="12.85546875" style="260" customWidth="1"/>
    <col min="12295" max="12295" width="13.28515625" style="260" customWidth="1"/>
    <col min="12296" max="12296" width="4.7109375" style="260" customWidth="1"/>
    <col min="12297" max="12297" width="13.140625" style="260" customWidth="1"/>
    <col min="12298" max="12298" width="13.42578125" style="260" customWidth="1"/>
    <col min="12299" max="12544" width="11.42578125" style="260"/>
    <col min="12545" max="12545" width="9.7109375" style="260" customWidth="1"/>
    <col min="12546" max="12546" width="10.28515625" style="260" customWidth="1"/>
    <col min="12547" max="12547" width="11.85546875" style="260" customWidth="1"/>
    <col min="12548" max="12548" width="11.42578125" style="260"/>
    <col min="12549" max="12549" width="4.7109375" style="260" customWidth="1"/>
    <col min="12550" max="12550" width="12.85546875" style="260" customWidth="1"/>
    <col min="12551" max="12551" width="13.28515625" style="260" customWidth="1"/>
    <col min="12552" max="12552" width="4.7109375" style="260" customWidth="1"/>
    <col min="12553" max="12553" width="13.140625" style="260" customWidth="1"/>
    <col min="12554" max="12554" width="13.42578125" style="260" customWidth="1"/>
    <col min="12555" max="12800" width="11.42578125" style="260"/>
    <col min="12801" max="12801" width="9.7109375" style="260" customWidth="1"/>
    <col min="12802" max="12802" width="10.28515625" style="260" customWidth="1"/>
    <col min="12803" max="12803" width="11.85546875" style="260" customWidth="1"/>
    <col min="12804" max="12804" width="11.42578125" style="260"/>
    <col min="12805" max="12805" width="4.7109375" style="260" customWidth="1"/>
    <col min="12806" max="12806" width="12.85546875" style="260" customWidth="1"/>
    <col min="12807" max="12807" width="13.28515625" style="260" customWidth="1"/>
    <col min="12808" max="12808" width="4.7109375" style="260" customWidth="1"/>
    <col min="12809" max="12809" width="13.140625" style="260" customWidth="1"/>
    <col min="12810" max="12810" width="13.42578125" style="260" customWidth="1"/>
    <col min="12811" max="13056" width="11.42578125" style="260"/>
    <col min="13057" max="13057" width="9.7109375" style="260" customWidth="1"/>
    <col min="13058" max="13058" width="10.28515625" style="260" customWidth="1"/>
    <col min="13059" max="13059" width="11.85546875" style="260" customWidth="1"/>
    <col min="13060" max="13060" width="11.42578125" style="260"/>
    <col min="13061" max="13061" width="4.7109375" style="260" customWidth="1"/>
    <col min="13062" max="13062" width="12.85546875" style="260" customWidth="1"/>
    <col min="13063" max="13063" width="13.28515625" style="260" customWidth="1"/>
    <col min="13064" max="13064" width="4.7109375" style="260" customWidth="1"/>
    <col min="13065" max="13065" width="13.140625" style="260" customWidth="1"/>
    <col min="13066" max="13066" width="13.42578125" style="260" customWidth="1"/>
    <col min="13067" max="13312" width="11.42578125" style="260"/>
    <col min="13313" max="13313" width="9.7109375" style="260" customWidth="1"/>
    <col min="13314" max="13314" width="10.28515625" style="260" customWidth="1"/>
    <col min="13315" max="13315" width="11.85546875" style="260" customWidth="1"/>
    <col min="13316" max="13316" width="11.42578125" style="260"/>
    <col min="13317" max="13317" width="4.7109375" style="260" customWidth="1"/>
    <col min="13318" max="13318" width="12.85546875" style="260" customWidth="1"/>
    <col min="13319" max="13319" width="13.28515625" style="260" customWidth="1"/>
    <col min="13320" max="13320" width="4.7109375" style="260" customWidth="1"/>
    <col min="13321" max="13321" width="13.140625" style="260" customWidth="1"/>
    <col min="13322" max="13322" width="13.42578125" style="260" customWidth="1"/>
    <col min="13323" max="13568" width="11.42578125" style="260"/>
    <col min="13569" max="13569" width="9.7109375" style="260" customWidth="1"/>
    <col min="13570" max="13570" width="10.28515625" style="260" customWidth="1"/>
    <col min="13571" max="13571" width="11.85546875" style="260" customWidth="1"/>
    <col min="13572" max="13572" width="11.42578125" style="260"/>
    <col min="13573" max="13573" width="4.7109375" style="260" customWidth="1"/>
    <col min="13574" max="13574" width="12.85546875" style="260" customWidth="1"/>
    <col min="13575" max="13575" width="13.28515625" style="260" customWidth="1"/>
    <col min="13576" max="13576" width="4.7109375" style="260" customWidth="1"/>
    <col min="13577" max="13577" width="13.140625" style="260" customWidth="1"/>
    <col min="13578" max="13578" width="13.42578125" style="260" customWidth="1"/>
    <col min="13579" max="13824" width="11.42578125" style="260"/>
    <col min="13825" max="13825" width="9.7109375" style="260" customWidth="1"/>
    <col min="13826" max="13826" width="10.28515625" style="260" customWidth="1"/>
    <col min="13827" max="13827" width="11.85546875" style="260" customWidth="1"/>
    <col min="13828" max="13828" width="11.42578125" style="260"/>
    <col min="13829" max="13829" width="4.7109375" style="260" customWidth="1"/>
    <col min="13830" max="13830" width="12.85546875" style="260" customWidth="1"/>
    <col min="13831" max="13831" width="13.28515625" style="260" customWidth="1"/>
    <col min="13832" max="13832" width="4.7109375" style="260" customWidth="1"/>
    <col min="13833" max="13833" width="13.140625" style="260" customWidth="1"/>
    <col min="13834" max="13834" width="13.42578125" style="260" customWidth="1"/>
    <col min="13835" max="14080" width="11.42578125" style="260"/>
    <col min="14081" max="14081" width="9.7109375" style="260" customWidth="1"/>
    <col min="14082" max="14082" width="10.28515625" style="260" customWidth="1"/>
    <col min="14083" max="14083" width="11.85546875" style="260" customWidth="1"/>
    <col min="14084" max="14084" width="11.42578125" style="260"/>
    <col min="14085" max="14085" width="4.7109375" style="260" customWidth="1"/>
    <col min="14086" max="14086" width="12.85546875" style="260" customWidth="1"/>
    <col min="14087" max="14087" width="13.28515625" style="260" customWidth="1"/>
    <col min="14088" max="14088" width="4.7109375" style="260" customWidth="1"/>
    <col min="14089" max="14089" width="13.140625" style="260" customWidth="1"/>
    <col min="14090" max="14090" width="13.42578125" style="260" customWidth="1"/>
    <col min="14091" max="14336" width="11.42578125" style="260"/>
    <col min="14337" max="14337" width="9.7109375" style="260" customWidth="1"/>
    <col min="14338" max="14338" width="10.28515625" style="260" customWidth="1"/>
    <col min="14339" max="14339" width="11.85546875" style="260" customWidth="1"/>
    <col min="14340" max="14340" width="11.42578125" style="260"/>
    <col min="14341" max="14341" width="4.7109375" style="260" customWidth="1"/>
    <col min="14342" max="14342" width="12.85546875" style="260" customWidth="1"/>
    <col min="14343" max="14343" width="13.28515625" style="260" customWidth="1"/>
    <col min="14344" max="14344" width="4.7109375" style="260" customWidth="1"/>
    <col min="14345" max="14345" width="13.140625" style="260" customWidth="1"/>
    <col min="14346" max="14346" width="13.42578125" style="260" customWidth="1"/>
    <col min="14347" max="14592" width="11.42578125" style="260"/>
    <col min="14593" max="14593" width="9.7109375" style="260" customWidth="1"/>
    <col min="14594" max="14594" width="10.28515625" style="260" customWidth="1"/>
    <col min="14595" max="14595" width="11.85546875" style="260" customWidth="1"/>
    <col min="14596" max="14596" width="11.42578125" style="260"/>
    <col min="14597" max="14597" width="4.7109375" style="260" customWidth="1"/>
    <col min="14598" max="14598" width="12.85546875" style="260" customWidth="1"/>
    <col min="14599" max="14599" width="13.28515625" style="260" customWidth="1"/>
    <col min="14600" max="14600" width="4.7109375" style="260" customWidth="1"/>
    <col min="14601" max="14601" width="13.140625" style="260" customWidth="1"/>
    <col min="14602" max="14602" width="13.42578125" style="260" customWidth="1"/>
    <col min="14603" max="14848" width="11.42578125" style="260"/>
    <col min="14849" max="14849" width="9.7109375" style="260" customWidth="1"/>
    <col min="14850" max="14850" width="10.28515625" style="260" customWidth="1"/>
    <col min="14851" max="14851" width="11.85546875" style="260" customWidth="1"/>
    <col min="14852" max="14852" width="11.42578125" style="260"/>
    <col min="14853" max="14853" width="4.7109375" style="260" customWidth="1"/>
    <col min="14854" max="14854" width="12.85546875" style="260" customWidth="1"/>
    <col min="14855" max="14855" width="13.28515625" style="260" customWidth="1"/>
    <col min="14856" max="14856" width="4.7109375" style="260" customWidth="1"/>
    <col min="14857" max="14857" width="13.140625" style="260" customWidth="1"/>
    <col min="14858" max="14858" width="13.42578125" style="260" customWidth="1"/>
    <col min="14859" max="15104" width="11.42578125" style="260"/>
    <col min="15105" max="15105" width="9.7109375" style="260" customWidth="1"/>
    <col min="15106" max="15106" width="10.28515625" style="260" customWidth="1"/>
    <col min="15107" max="15107" width="11.85546875" style="260" customWidth="1"/>
    <col min="15108" max="15108" width="11.42578125" style="260"/>
    <col min="15109" max="15109" width="4.7109375" style="260" customWidth="1"/>
    <col min="15110" max="15110" width="12.85546875" style="260" customWidth="1"/>
    <col min="15111" max="15111" width="13.28515625" style="260" customWidth="1"/>
    <col min="15112" max="15112" width="4.7109375" style="260" customWidth="1"/>
    <col min="15113" max="15113" width="13.140625" style="260" customWidth="1"/>
    <col min="15114" max="15114" width="13.42578125" style="260" customWidth="1"/>
    <col min="15115" max="15360" width="11.42578125" style="260"/>
    <col min="15361" max="15361" width="9.7109375" style="260" customWidth="1"/>
    <col min="15362" max="15362" width="10.28515625" style="260" customWidth="1"/>
    <col min="15363" max="15363" width="11.85546875" style="260" customWidth="1"/>
    <col min="15364" max="15364" width="11.42578125" style="260"/>
    <col min="15365" max="15365" width="4.7109375" style="260" customWidth="1"/>
    <col min="15366" max="15366" width="12.85546875" style="260" customWidth="1"/>
    <col min="15367" max="15367" width="13.28515625" style="260" customWidth="1"/>
    <col min="15368" max="15368" width="4.7109375" style="260" customWidth="1"/>
    <col min="15369" max="15369" width="13.140625" style="260" customWidth="1"/>
    <col min="15370" max="15370" width="13.42578125" style="260" customWidth="1"/>
    <col min="15371" max="15616" width="11.42578125" style="260"/>
    <col min="15617" max="15617" width="9.7109375" style="260" customWidth="1"/>
    <col min="15618" max="15618" width="10.28515625" style="260" customWidth="1"/>
    <col min="15619" max="15619" width="11.85546875" style="260" customWidth="1"/>
    <col min="15620" max="15620" width="11.42578125" style="260"/>
    <col min="15621" max="15621" width="4.7109375" style="260" customWidth="1"/>
    <col min="15622" max="15622" width="12.85546875" style="260" customWidth="1"/>
    <col min="15623" max="15623" width="13.28515625" style="260" customWidth="1"/>
    <col min="15624" max="15624" width="4.7109375" style="260" customWidth="1"/>
    <col min="15625" max="15625" width="13.140625" style="260" customWidth="1"/>
    <col min="15626" max="15626" width="13.42578125" style="260" customWidth="1"/>
    <col min="15627" max="15872" width="11.42578125" style="260"/>
    <col min="15873" max="15873" width="9.7109375" style="260" customWidth="1"/>
    <col min="15874" max="15874" width="10.28515625" style="260" customWidth="1"/>
    <col min="15875" max="15875" width="11.85546875" style="260" customWidth="1"/>
    <col min="15876" max="15876" width="11.42578125" style="260"/>
    <col min="15877" max="15877" width="4.7109375" style="260" customWidth="1"/>
    <col min="15878" max="15878" width="12.85546875" style="260" customWidth="1"/>
    <col min="15879" max="15879" width="13.28515625" style="260" customWidth="1"/>
    <col min="15880" max="15880" width="4.7109375" style="260" customWidth="1"/>
    <col min="15881" max="15881" width="13.140625" style="260" customWidth="1"/>
    <col min="15882" max="15882" width="13.42578125" style="260" customWidth="1"/>
    <col min="15883" max="16128" width="11.42578125" style="260"/>
    <col min="16129" max="16129" width="9.7109375" style="260" customWidth="1"/>
    <col min="16130" max="16130" width="10.28515625" style="260" customWidth="1"/>
    <col min="16131" max="16131" width="11.85546875" style="260" customWidth="1"/>
    <col min="16132" max="16132" width="11.42578125" style="260"/>
    <col min="16133" max="16133" width="4.7109375" style="260" customWidth="1"/>
    <col min="16134" max="16134" width="12.85546875" style="260" customWidth="1"/>
    <col min="16135" max="16135" width="13.28515625" style="260" customWidth="1"/>
    <col min="16136" max="16136" width="4.7109375" style="260" customWidth="1"/>
    <col min="16137" max="16137" width="13.140625" style="260" customWidth="1"/>
    <col min="16138" max="16138" width="13.42578125" style="260" customWidth="1"/>
    <col min="16139" max="16384" width="11.42578125" style="260"/>
  </cols>
  <sheetData>
    <row r="1" spans="1:16" ht="18.75" customHeight="1">
      <c r="A1" s="1950" t="s">
        <v>1286</v>
      </c>
      <c r="B1" s="1951"/>
      <c r="C1" s="1951"/>
      <c r="D1" s="1952"/>
      <c r="F1" s="261"/>
      <c r="G1" s="262"/>
      <c r="I1" s="261"/>
      <c r="J1" s="306"/>
    </row>
    <row r="2" spans="1:16">
      <c r="A2" s="263" t="s">
        <v>1287</v>
      </c>
      <c r="B2" s="264"/>
      <c r="C2" s="264"/>
      <c r="D2" s="265"/>
      <c r="F2" s="266" t="s">
        <v>1288</v>
      </c>
      <c r="G2" s="267"/>
      <c r="I2" s="266" t="s">
        <v>1288</v>
      </c>
      <c r="J2" s="307"/>
      <c r="L2" s="268">
        <v>50000</v>
      </c>
    </row>
    <row r="3" spans="1:16" ht="15" customHeight="1">
      <c r="A3" s="263"/>
      <c r="B3" s="264"/>
      <c r="C3" s="269" t="s">
        <v>1289</v>
      </c>
      <c r="D3" s="270" t="s">
        <v>18</v>
      </c>
      <c r="F3" s="271" t="s">
        <v>1289</v>
      </c>
      <c r="G3" s="270" t="s">
        <v>18</v>
      </c>
      <c r="I3" s="271" t="s">
        <v>1289</v>
      </c>
      <c r="J3" s="308" t="s">
        <v>18</v>
      </c>
    </row>
    <row r="4" spans="1:16" ht="15" customHeight="1">
      <c r="A4" s="272"/>
      <c r="B4" s="273"/>
      <c r="C4" s="273" t="s">
        <v>1290</v>
      </c>
      <c r="D4" s="274" t="s">
        <v>1290</v>
      </c>
      <c r="F4" s="275" t="s">
        <v>1290</v>
      </c>
      <c r="G4" s="274" t="s">
        <v>1290</v>
      </c>
      <c r="I4" s="275" t="s">
        <v>1290</v>
      </c>
      <c r="J4" s="309" t="s">
        <v>1290</v>
      </c>
    </row>
    <row r="5" spans="1:16" ht="15" customHeight="1">
      <c r="A5" s="276" t="s">
        <v>1291</v>
      </c>
      <c r="B5" s="277">
        <v>2008</v>
      </c>
      <c r="C5" s="278">
        <v>100</v>
      </c>
      <c r="D5" s="279">
        <v>100</v>
      </c>
      <c r="F5" s="280">
        <f>+C5/$C$13</f>
        <v>0.84537999830923993</v>
      </c>
      <c r="G5" s="281">
        <f>+D5/$D$13</f>
        <v>0.89429440171704533</v>
      </c>
      <c r="I5" s="282">
        <f>+$C$13/C5</f>
        <v>1.1829000000000001</v>
      </c>
      <c r="J5" s="310">
        <f>+$D$13/D5</f>
        <v>1.1181999999999999</v>
      </c>
      <c r="L5" s="283">
        <f>+$L$2/F5</f>
        <v>59145.000000000007</v>
      </c>
      <c r="M5" s="283">
        <f>+$L$2/G5</f>
        <v>55909.999999999993</v>
      </c>
      <c r="O5" s="283">
        <f>+$L$2*I5</f>
        <v>59145</v>
      </c>
      <c r="P5" s="283">
        <f>+$L$2*J5</f>
        <v>55909.999999999993</v>
      </c>
    </row>
    <row r="6" spans="1:16" ht="15" customHeight="1">
      <c r="A6" s="272"/>
      <c r="B6" s="273"/>
      <c r="C6" s="273" t="s">
        <v>1290</v>
      </c>
      <c r="D6" s="274" t="s">
        <v>1290</v>
      </c>
      <c r="F6" s="284" t="s">
        <v>1290</v>
      </c>
      <c r="G6" s="285" t="s">
        <v>1290</v>
      </c>
      <c r="I6" s="284" t="s">
        <v>1290</v>
      </c>
      <c r="J6" s="311" t="s">
        <v>1290</v>
      </c>
    </row>
    <row r="7" spans="1:16" ht="15" customHeight="1">
      <c r="A7" s="276" t="s">
        <v>1292</v>
      </c>
      <c r="B7" s="277">
        <v>2009</v>
      </c>
      <c r="C7" s="278">
        <v>104.94</v>
      </c>
      <c r="D7" s="279">
        <v>102</v>
      </c>
      <c r="F7" s="280">
        <f>+C7/$C$13</f>
        <v>0.88714177022571639</v>
      </c>
      <c r="G7" s="281">
        <f>+D7/$D$13</f>
        <v>0.91218028975138621</v>
      </c>
      <c r="I7" s="282">
        <f>+$C$13/C7</f>
        <v>1.1272155517438538</v>
      </c>
      <c r="J7" s="310">
        <f>+$D$13/D7</f>
        <v>1.0962745098039215</v>
      </c>
      <c r="L7" s="283">
        <f>+$L$2/F7</f>
        <v>56360.777587192686</v>
      </c>
      <c r="M7" s="283">
        <f>+$L$2/G7</f>
        <v>54813.725490196077</v>
      </c>
      <c r="O7" s="283">
        <f>+$L$2*I7</f>
        <v>56360.777587192693</v>
      </c>
      <c r="P7" s="283">
        <f>+$L$2*J7</f>
        <v>54813.725490196077</v>
      </c>
    </row>
    <row r="8" spans="1:16" ht="15" customHeight="1">
      <c r="A8" s="272"/>
      <c r="B8" s="286"/>
      <c r="C8" s="273" t="s">
        <v>1290</v>
      </c>
      <c r="D8" s="270" t="s">
        <v>1290</v>
      </c>
      <c r="F8" s="284" t="s">
        <v>1290</v>
      </c>
      <c r="G8" s="287" t="s">
        <v>1290</v>
      </c>
      <c r="I8" s="284" t="s">
        <v>1290</v>
      </c>
      <c r="J8" s="311" t="s">
        <v>1290</v>
      </c>
    </row>
    <row r="9" spans="1:16" ht="15" customHeight="1">
      <c r="A9" s="276" t="s">
        <v>1292</v>
      </c>
      <c r="B9" s="277">
        <v>2010</v>
      </c>
      <c r="C9" s="278">
        <v>109.46</v>
      </c>
      <c r="D9" s="279">
        <v>105.24</v>
      </c>
      <c r="F9" s="280">
        <f>+C9/$C$13</f>
        <v>0.92535294614929398</v>
      </c>
      <c r="G9" s="281">
        <f>+D9/$D$13</f>
        <v>0.94115542836701849</v>
      </c>
      <c r="I9" s="282">
        <f>+$C$13/C9</f>
        <v>1.0806687374383337</v>
      </c>
      <c r="J9" s="310">
        <f>+$D$13/D9</f>
        <v>1.0625237552261497</v>
      </c>
      <c r="L9" s="283">
        <f>+$L$2/F9</f>
        <v>54033.436871916689</v>
      </c>
      <c r="M9" s="283">
        <f>+$L$2/G9</f>
        <v>53126.187761307483</v>
      </c>
      <c r="O9" s="283">
        <f>+$L$2*I9</f>
        <v>54033.436871916681</v>
      </c>
      <c r="P9" s="283">
        <f>+$L$2*J9</f>
        <v>53126.187761307483</v>
      </c>
    </row>
    <row r="10" spans="1:16" ht="15" customHeight="1">
      <c r="A10" s="272"/>
      <c r="B10" s="286"/>
      <c r="C10" s="273" t="s">
        <v>1290</v>
      </c>
      <c r="D10" s="270" t="s">
        <v>1290</v>
      </c>
      <c r="F10" s="284" t="s">
        <v>1290</v>
      </c>
      <c r="G10" s="287" t="s">
        <v>1290</v>
      </c>
      <c r="I10" s="284" t="s">
        <v>1290</v>
      </c>
      <c r="J10" s="311" t="s">
        <v>1290</v>
      </c>
    </row>
    <row r="11" spans="1:16" ht="15" customHeight="1">
      <c r="A11" s="276" t="s">
        <v>1292</v>
      </c>
      <c r="B11" s="277">
        <v>2011</v>
      </c>
      <c r="C11" s="278">
        <v>113.45</v>
      </c>
      <c r="D11" s="279">
        <v>109.16</v>
      </c>
      <c r="F11" s="280">
        <f>+C11/$C$13</f>
        <v>0.95908360808183279</v>
      </c>
      <c r="G11" s="281">
        <f>+D11/$D$13</f>
        <v>0.97621176891432659</v>
      </c>
      <c r="I11" s="282">
        <f>+$C$13/C11</f>
        <v>1.0426619656236227</v>
      </c>
      <c r="J11" s="310">
        <f>+$D$13/D11</f>
        <v>1.0243679003297912</v>
      </c>
      <c r="L11" s="283">
        <f>+$L$2/F11</f>
        <v>52133.098281181134</v>
      </c>
      <c r="M11" s="283">
        <f>+$L$2/G11</f>
        <v>51218.395016489558</v>
      </c>
      <c r="O11" s="283">
        <f>+$L$2*I11</f>
        <v>52133.098281181134</v>
      </c>
      <c r="P11" s="283">
        <f>+$L$2*J11</f>
        <v>51218.395016489558</v>
      </c>
    </row>
    <row r="12" spans="1:16" ht="15" customHeight="1" thickBot="1">
      <c r="A12" s="272"/>
      <c r="B12" s="286"/>
      <c r="C12" s="273" t="s">
        <v>1290</v>
      </c>
      <c r="D12" s="270" t="s">
        <v>1290</v>
      </c>
      <c r="F12" s="288" t="s">
        <v>1290</v>
      </c>
      <c r="G12" s="287" t="s">
        <v>1290</v>
      </c>
      <c r="I12" s="288" t="s">
        <v>1290</v>
      </c>
      <c r="J12" s="312" t="s">
        <v>1290</v>
      </c>
    </row>
    <row r="13" spans="1:16" ht="15" customHeight="1" thickBot="1">
      <c r="A13" s="276" t="s">
        <v>1292</v>
      </c>
      <c r="B13" s="277">
        <v>2012</v>
      </c>
      <c r="C13" s="278">
        <v>118.29</v>
      </c>
      <c r="D13" s="279">
        <v>111.82</v>
      </c>
      <c r="F13" s="289">
        <f>+C13/$C$13</f>
        <v>1</v>
      </c>
      <c r="G13" s="290">
        <f>+D13/$D$13</f>
        <v>1</v>
      </c>
      <c r="I13" s="291">
        <f>+$C$13/C13</f>
        <v>1</v>
      </c>
      <c r="J13" s="313">
        <f>+$D$13/D13</f>
        <v>1</v>
      </c>
      <c r="L13" s="283">
        <f>+$L$2/F13</f>
        <v>50000</v>
      </c>
      <c r="M13" s="283">
        <f>+$L$2/G13</f>
        <v>50000</v>
      </c>
      <c r="O13" s="283">
        <f>+$L$2*I13</f>
        <v>50000</v>
      </c>
      <c r="P13" s="283">
        <f>+$L$2*J13</f>
        <v>50000</v>
      </c>
    </row>
    <row r="14" spans="1:16" ht="15" customHeight="1">
      <c r="A14" s="272"/>
      <c r="B14" s="286"/>
      <c r="C14" s="273" t="s">
        <v>372</v>
      </c>
      <c r="D14" s="270" t="s">
        <v>372</v>
      </c>
      <c r="F14" s="284" t="s">
        <v>372</v>
      </c>
      <c r="G14" s="287" t="s">
        <v>372</v>
      </c>
      <c r="I14" s="284" t="s">
        <v>372</v>
      </c>
      <c r="J14" s="312" t="s">
        <v>372</v>
      </c>
    </row>
    <row r="15" spans="1:16" ht="15" customHeight="1">
      <c r="A15" s="276" t="s">
        <v>1292</v>
      </c>
      <c r="B15" s="277">
        <v>2013</v>
      </c>
      <c r="C15" s="278">
        <v>122.06</v>
      </c>
      <c r="D15" s="279">
        <v>113.75</v>
      </c>
      <c r="F15" s="280">
        <f>+C15/$C$13</f>
        <v>1.0318708259362583</v>
      </c>
      <c r="G15" s="281">
        <f>+D15/$D$13</f>
        <v>1.0172598819531391</v>
      </c>
      <c r="I15" s="282">
        <f>+$C$13/C15</f>
        <v>0.96911355071276428</v>
      </c>
      <c r="J15" s="310">
        <f>+$D$13/D15</f>
        <v>0.98303296703296694</v>
      </c>
      <c r="L15" s="283">
        <f>+$L$2/F15</f>
        <v>48455.677535638213</v>
      </c>
      <c r="M15" s="283">
        <f>+$L$2/G15</f>
        <v>49151.648351648342</v>
      </c>
      <c r="O15" s="283">
        <f>+$L$2*I15</f>
        <v>48455.677535638213</v>
      </c>
      <c r="P15" s="283">
        <f>+$L$2*J15</f>
        <v>49151.648351648349</v>
      </c>
    </row>
    <row r="16" spans="1:16" ht="15" customHeight="1" thickBot="1">
      <c r="A16" s="292" t="s">
        <v>1293</v>
      </c>
      <c r="B16" s="293"/>
      <c r="C16" s="293"/>
      <c r="D16" s="294"/>
      <c r="F16" s="295"/>
      <c r="G16" s="294"/>
      <c r="I16" s="295"/>
      <c r="J16" s="314"/>
    </row>
    <row r="19" spans="1:16" hidden="1">
      <c r="C19" s="273" t="s">
        <v>1290</v>
      </c>
      <c r="D19" s="269" t="s">
        <v>1290</v>
      </c>
      <c r="F19" s="296" t="s">
        <v>1290</v>
      </c>
      <c r="G19" s="297" t="s">
        <v>1290</v>
      </c>
      <c r="I19" s="296" t="s">
        <v>1290</v>
      </c>
      <c r="J19" s="296" t="s">
        <v>1290</v>
      </c>
    </row>
    <row r="20" spans="1:16" hidden="1">
      <c r="A20" s="298" t="s">
        <v>1292</v>
      </c>
      <c r="B20" s="277">
        <v>2013</v>
      </c>
      <c r="C20" s="278">
        <f>+C13*1.04</f>
        <v>123.02160000000001</v>
      </c>
      <c r="D20" s="278">
        <f>+D13*1.03</f>
        <v>115.1746</v>
      </c>
      <c r="F20" s="299">
        <f>+C20/$C$13</f>
        <v>1.04</v>
      </c>
      <c r="G20" s="299">
        <f>+D20/$D$13</f>
        <v>1.03</v>
      </c>
      <c r="I20" s="300">
        <f t="shared" ref="I20:I27" si="0">+$C$13/C20</f>
        <v>0.96153846153846156</v>
      </c>
      <c r="J20" s="300">
        <f t="shared" ref="J20:J27" si="1">+$D$13/D20</f>
        <v>0.97087378640776689</v>
      </c>
      <c r="L20" s="283">
        <f t="shared" ref="L20:M27" si="2">+$L$2/F20</f>
        <v>48076.923076923078</v>
      </c>
      <c r="M20" s="283">
        <f t="shared" si="2"/>
        <v>48543.689320388345</v>
      </c>
      <c r="O20" s="283">
        <f t="shared" ref="O20:P27" si="3">+$L$2*I20</f>
        <v>48076.923076923078</v>
      </c>
      <c r="P20" s="283">
        <f t="shared" si="3"/>
        <v>48543.689320388345</v>
      </c>
    </row>
    <row r="21" spans="1:16" hidden="1">
      <c r="A21" s="298" t="s">
        <v>1292</v>
      </c>
      <c r="B21" s="277">
        <v>2014</v>
      </c>
      <c r="C21" s="278">
        <f>+C20*1.03</f>
        <v>126.71224800000002</v>
      </c>
      <c r="D21" s="278">
        <f>+D20*1.03</f>
        <v>118.62983800000001</v>
      </c>
      <c r="F21" s="299">
        <f>+C21/$C$13</f>
        <v>1.0712000000000002</v>
      </c>
      <c r="G21" s="299">
        <f>+D21/$D$13</f>
        <v>1.0609000000000002</v>
      </c>
      <c r="I21" s="300">
        <f t="shared" si="0"/>
        <v>0.93353248693054514</v>
      </c>
      <c r="J21" s="300">
        <f t="shared" si="1"/>
        <v>0.94259590913375424</v>
      </c>
      <c r="L21" s="283">
        <f t="shared" si="2"/>
        <v>46676.624346527249</v>
      </c>
      <c r="M21" s="283">
        <f t="shared" si="2"/>
        <v>47129.795456687709</v>
      </c>
      <c r="O21" s="283">
        <f t="shared" si="3"/>
        <v>46676.624346527256</v>
      </c>
      <c r="P21" s="283">
        <f t="shared" si="3"/>
        <v>47129.795456687709</v>
      </c>
    </row>
    <row r="22" spans="1:16" hidden="1">
      <c r="A22" s="298" t="s">
        <v>1292</v>
      </c>
      <c r="B22" s="277">
        <v>2015</v>
      </c>
      <c r="C22" s="278">
        <f t="shared" ref="C22:D27" si="4">+C21*1.03</f>
        <v>130.51361544000002</v>
      </c>
      <c r="D22" s="278">
        <f t="shared" si="4"/>
        <v>122.18873314000001</v>
      </c>
      <c r="F22" s="299">
        <f t="shared" ref="F22:F27" si="5">+C22/$C$13</f>
        <v>1.1033360000000001</v>
      </c>
      <c r="G22" s="299">
        <f t="shared" ref="G22:G27" si="6">+D22/$D$13</f>
        <v>1.0927270000000002</v>
      </c>
      <c r="I22" s="300">
        <f t="shared" si="0"/>
        <v>0.90634222032091749</v>
      </c>
      <c r="J22" s="300">
        <f t="shared" si="1"/>
        <v>0.91514165935315939</v>
      </c>
      <c r="L22" s="283">
        <f t="shared" si="2"/>
        <v>45317.111016045877</v>
      </c>
      <c r="M22" s="283">
        <f t="shared" si="2"/>
        <v>45757.082967657967</v>
      </c>
      <c r="O22" s="283">
        <f t="shared" si="3"/>
        <v>45317.111016045877</v>
      </c>
      <c r="P22" s="283">
        <f t="shared" si="3"/>
        <v>45757.082967657967</v>
      </c>
    </row>
    <row r="23" spans="1:16" hidden="1">
      <c r="A23" s="298" t="s">
        <v>1292</v>
      </c>
      <c r="B23" s="277">
        <v>2016</v>
      </c>
      <c r="C23" s="278">
        <f t="shared" si="4"/>
        <v>134.42902390320003</v>
      </c>
      <c r="D23" s="278">
        <f t="shared" si="4"/>
        <v>125.85439513420002</v>
      </c>
      <c r="F23" s="299">
        <f t="shared" si="5"/>
        <v>1.1364360800000002</v>
      </c>
      <c r="G23" s="299">
        <f t="shared" si="6"/>
        <v>1.1255088100000001</v>
      </c>
      <c r="I23" s="300">
        <f t="shared" si="0"/>
        <v>0.87994390322419169</v>
      </c>
      <c r="J23" s="300">
        <f t="shared" si="1"/>
        <v>0.88848704791568867</v>
      </c>
      <c r="L23" s="283">
        <f t="shared" si="2"/>
        <v>43997.195161209587</v>
      </c>
      <c r="M23" s="283">
        <f t="shared" si="2"/>
        <v>44424.352395784437</v>
      </c>
      <c r="O23" s="283">
        <f t="shared" si="3"/>
        <v>43997.195161209587</v>
      </c>
      <c r="P23" s="283">
        <f t="shared" si="3"/>
        <v>44424.35239578443</v>
      </c>
    </row>
    <row r="24" spans="1:16" hidden="1">
      <c r="A24" s="298" t="s">
        <v>1292</v>
      </c>
      <c r="B24" s="277">
        <v>2017</v>
      </c>
      <c r="C24" s="278">
        <f t="shared" si="4"/>
        <v>138.46189462029605</v>
      </c>
      <c r="D24" s="278">
        <f t="shared" si="4"/>
        <v>129.63002698822604</v>
      </c>
      <c r="F24" s="299">
        <f t="shared" si="5"/>
        <v>1.1705291624000003</v>
      </c>
      <c r="G24" s="299">
        <f t="shared" si="6"/>
        <v>1.1592740743000003</v>
      </c>
      <c r="I24" s="300">
        <f t="shared" si="0"/>
        <v>0.85431446914970066</v>
      </c>
      <c r="J24" s="300">
        <f t="shared" si="1"/>
        <v>0.86260878438416366</v>
      </c>
      <c r="L24" s="283">
        <f t="shared" si="2"/>
        <v>42715.723457485037</v>
      </c>
      <c r="M24" s="283">
        <f t="shared" si="2"/>
        <v>43130.439219208187</v>
      </c>
      <c r="O24" s="283">
        <f t="shared" si="3"/>
        <v>42715.72345748503</v>
      </c>
      <c r="P24" s="283">
        <f t="shared" si="3"/>
        <v>43130.43921920818</v>
      </c>
    </row>
    <row r="25" spans="1:16" hidden="1">
      <c r="A25" s="298" t="s">
        <v>1292</v>
      </c>
      <c r="B25" s="277">
        <v>2018</v>
      </c>
      <c r="C25" s="278">
        <f t="shared" si="4"/>
        <v>142.61575145890492</v>
      </c>
      <c r="D25" s="278">
        <f t="shared" si="4"/>
        <v>133.51892779787281</v>
      </c>
      <c r="F25" s="299">
        <f t="shared" si="5"/>
        <v>1.2056450372720002</v>
      </c>
      <c r="G25" s="299">
        <f t="shared" si="6"/>
        <v>1.1940522965290004</v>
      </c>
      <c r="I25" s="300">
        <f t="shared" si="0"/>
        <v>0.82943152344631133</v>
      </c>
      <c r="J25" s="300">
        <f t="shared" si="1"/>
        <v>0.83748425668365412</v>
      </c>
      <c r="L25" s="283">
        <f t="shared" si="2"/>
        <v>41471.576172315567</v>
      </c>
      <c r="M25" s="283">
        <f t="shared" si="2"/>
        <v>41874.212834182705</v>
      </c>
      <c r="O25" s="283">
        <f t="shared" si="3"/>
        <v>41471.576172315567</v>
      </c>
      <c r="P25" s="283">
        <f t="shared" si="3"/>
        <v>41874.212834182705</v>
      </c>
    </row>
    <row r="26" spans="1:16" hidden="1">
      <c r="A26" s="298" t="s">
        <v>1292</v>
      </c>
      <c r="B26" s="277">
        <v>2019</v>
      </c>
      <c r="C26" s="278">
        <f t="shared" si="4"/>
        <v>146.89422400267208</v>
      </c>
      <c r="D26" s="278">
        <f t="shared" si="4"/>
        <v>137.524495631809</v>
      </c>
      <c r="F26" s="299">
        <f t="shared" si="5"/>
        <v>1.2418143883901605</v>
      </c>
      <c r="G26" s="299">
        <f t="shared" si="6"/>
        <v>1.2298738654248704</v>
      </c>
      <c r="I26" s="300">
        <f t="shared" si="0"/>
        <v>0.80527332373428284</v>
      </c>
      <c r="J26" s="300">
        <f t="shared" si="1"/>
        <v>0.81309151134335345</v>
      </c>
      <c r="L26" s="283">
        <f t="shared" si="2"/>
        <v>40263.666186714137</v>
      </c>
      <c r="M26" s="283">
        <f t="shared" si="2"/>
        <v>40654.575567167674</v>
      </c>
      <c r="O26" s="283">
        <f t="shared" si="3"/>
        <v>40263.666186714145</v>
      </c>
      <c r="P26" s="283">
        <f t="shared" si="3"/>
        <v>40654.575567167674</v>
      </c>
    </row>
    <row r="27" spans="1:16" hidden="1">
      <c r="A27" s="298" t="s">
        <v>1292</v>
      </c>
      <c r="B27" s="277">
        <v>2020</v>
      </c>
      <c r="C27" s="278">
        <f t="shared" si="4"/>
        <v>151.30105072275225</v>
      </c>
      <c r="D27" s="278">
        <f t="shared" si="4"/>
        <v>141.65023050076329</v>
      </c>
      <c r="F27" s="299">
        <f t="shared" si="5"/>
        <v>1.2790688200418652</v>
      </c>
      <c r="G27" s="299">
        <f t="shared" si="6"/>
        <v>1.2667700813876166</v>
      </c>
      <c r="I27" s="300">
        <f t="shared" si="0"/>
        <v>0.78181876090707059</v>
      </c>
      <c r="J27" s="300">
        <f t="shared" si="1"/>
        <v>0.78940923431393528</v>
      </c>
      <c r="L27" s="283">
        <f t="shared" si="2"/>
        <v>39090.938045353534</v>
      </c>
      <c r="M27" s="283">
        <f t="shared" si="2"/>
        <v>39470.461715696765</v>
      </c>
      <c r="O27" s="283">
        <f t="shared" si="3"/>
        <v>39090.938045353527</v>
      </c>
      <c r="P27" s="283">
        <f t="shared" si="3"/>
        <v>39470.461715696765</v>
      </c>
    </row>
    <row r="28" spans="1:16" hidden="1"/>
  </sheetData>
  <mergeCells count="1">
    <mergeCell ref="A1:D1"/>
  </mergeCells>
  <pageMargins left="0.75" right="0.75" top="1" bottom="1" header="0" footer="0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42</vt:i4>
      </vt:variant>
    </vt:vector>
  </HeadingPairs>
  <TitlesOfParts>
    <vt:vector size="67" baseType="lpstr">
      <vt:lpstr> 1 identificacion ESE</vt:lpstr>
      <vt:lpstr>2 -Portafolio de Servicios</vt:lpstr>
      <vt:lpstr>3 - Capacidad instalada fisica</vt:lpstr>
      <vt:lpstr>4 -Capacidad de oferta</vt:lpstr>
      <vt:lpstr>5 -Produccion </vt:lpstr>
      <vt:lpstr>6 - Análisis de Productividad</vt:lpstr>
      <vt:lpstr>7 - Calidad</vt:lpstr>
      <vt:lpstr>8-Procesos judiciales</vt:lpstr>
      <vt:lpstr>9-Costo personal (nómina y ops)</vt:lpstr>
      <vt:lpstr>15 - ING NO VSS</vt:lpstr>
      <vt:lpstr>24 - poblacion del municipio</vt:lpstr>
      <vt:lpstr>25 - Afil población sede</vt:lpstr>
      <vt:lpstr>26 27 28-Perfil epidemiologico</vt:lpstr>
      <vt:lpstr>29 - IPS  en zona de influencia</vt:lpstr>
      <vt:lpstr>30-DOFA</vt:lpstr>
      <vt:lpstr>31. MATRIZ MEDIDAS PROGRAMA</vt:lpstr>
      <vt:lpstr>32 -Proyección producción UVR</vt:lpstr>
      <vt:lpstr>37-FLUJO FINANCIERO PROYECTADO</vt:lpstr>
      <vt:lpstr>38 Ingresos-Gastos Presupuestal</vt:lpstr>
      <vt:lpstr>39. MATRIZ DE FINANCIAM 2014</vt:lpstr>
      <vt:lpstr>39. MATRIZ FINANC 2015</vt:lpstr>
      <vt:lpstr>39. MATRIZ FINANC 2016</vt:lpstr>
      <vt:lpstr>39. MATRIZ FINANC.2017</vt:lpstr>
      <vt:lpstr>INFORMACION UPC</vt:lpstr>
      <vt:lpstr>DEFLACTORES</vt:lpstr>
      <vt:lpstr>'30-DOFA'!Área_de_impresión</vt:lpstr>
      <vt:lpstr>'4 -Capacidad de oferta'!Área_de_impresión</vt:lpstr>
      <vt:lpstr>CUADRO_29IPS</vt:lpstr>
      <vt:lpstr>Cuadro1</vt:lpstr>
      <vt:lpstr>Cuadro15Causado</vt:lpstr>
      <vt:lpstr>Cuadro15Hist</vt:lpstr>
      <vt:lpstr>Cuadro15ParCausado</vt:lpstr>
      <vt:lpstr>Cuadro15ParRecaudo</vt:lpstr>
      <vt:lpstr>Cuadro15Presupuesto</vt:lpstr>
      <vt:lpstr>Cuadro15Recaudado</vt:lpstr>
      <vt:lpstr>Cuadro15VarCausado</vt:lpstr>
      <vt:lpstr>Cuadro15VarRecaudado</vt:lpstr>
      <vt:lpstr>Cuadro1A</vt:lpstr>
      <vt:lpstr>Cuadro1B</vt:lpstr>
      <vt:lpstr>Cuadro24</vt:lpstr>
      <vt:lpstr>Cuadro24TotalPersonas</vt:lpstr>
      <vt:lpstr>Cuadro25</vt:lpstr>
      <vt:lpstr>Cuadro26</vt:lpstr>
      <vt:lpstr>Cuadro27</vt:lpstr>
      <vt:lpstr>Cuadro28</vt:lpstr>
      <vt:lpstr>CUADRO29</vt:lpstr>
      <vt:lpstr>Cuadro3</vt:lpstr>
      <vt:lpstr>CUADRO30_DEBILIDADES</vt:lpstr>
      <vt:lpstr>CUADRO30_FORTALEZAS</vt:lpstr>
      <vt:lpstr>CUADRO30_OPORTUNIDADES_AMENAZAS</vt:lpstr>
      <vt:lpstr>CUADRO32_OTRASACTIVIDADES</vt:lpstr>
      <vt:lpstr>CUADRO32PROYECCIONGENERAL</vt:lpstr>
      <vt:lpstr>CUADRO37_ESCENARIO</vt:lpstr>
      <vt:lpstr>CUADRO37_INGRESOS_PSFF</vt:lpstr>
      <vt:lpstr>CUADRO37GASTOS_PSFF</vt:lpstr>
      <vt:lpstr>CUADRO38_GASTOS</vt:lpstr>
      <vt:lpstr>CUADRO38_INGRESOS</vt:lpstr>
      <vt:lpstr>CUADRO39_MATRIZ</vt:lpstr>
      <vt:lpstr>Cuadro4</vt:lpstr>
      <vt:lpstr>Cuadro5</vt:lpstr>
      <vt:lpstr>Cuadro5_Otras</vt:lpstr>
      <vt:lpstr>Cuadro6</vt:lpstr>
      <vt:lpstr>Cuadro7</vt:lpstr>
      <vt:lpstr>Cuadro8</vt:lpstr>
      <vt:lpstr>Cuadro8A</vt:lpstr>
      <vt:lpstr>Cuadro9</vt:lpstr>
      <vt:lpstr>Cuadro9A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WinuE</cp:lastModifiedBy>
  <cp:lastPrinted>2013-12-20T14:13:29Z</cp:lastPrinted>
  <dcterms:created xsi:type="dcterms:W3CDTF">2013-05-26T17:48:19Z</dcterms:created>
  <dcterms:modified xsi:type="dcterms:W3CDTF">2014-05-05T16:42:17Z</dcterms:modified>
</cp:coreProperties>
</file>